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01-SAM-PRA-MARCHES\2026\02_2026FO_PrA_Matériels_Informatiques_Prestations_associées_AOO\003_DCE\DCE_V7\"/>
    </mc:Choice>
  </mc:AlternateContent>
  <xr:revisionPtr revIDLastSave="0" documentId="8_{1294B113-E0FD-42AB-BAE3-9BA3A77158C9}" xr6:coauthVersionLast="47" xr6:coauthVersionMax="47" xr10:uidLastSave="{00000000-0000-0000-0000-000000000000}"/>
  <bookViews>
    <workbookView xWindow="28680" yWindow="-120" windowWidth="25440" windowHeight="15270" xr2:uid="{B627D6EA-9439-4291-9134-8F40FCE1834F}"/>
  </bookViews>
  <sheets>
    <sheet name="BP Lot 4" sheetId="1" r:id="rId1"/>
    <sheet name="Cas pratique Lot 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8" i="2" l="1"/>
  <c r="I28" i="2"/>
  <c r="K21" i="2"/>
  <c r="G20" i="2"/>
  <c r="I20" i="2" s="1"/>
  <c r="G19" i="2"/>
  <c r="I19" i="2" s="1"/>
  <c r="G18" i="2"/>
  <c r="I18" i="2" s="1"/>
  <c r="G17" i="2"/>
  <c r="I17" i="2" s="1"/>
  <c r="G16" i="2"/>
  <c r="I16" i="2" s="1"/>
  <c r="I21" i="2" s="1"/>
  <c r="K31" i="2" s="1"/>
</calcChain>
</file>

<file path=xl/sharedStrings.xml><?xml version="1.0" encoding="utf-8"?>
<sst xmlns="http://schemas.openxmlformats.org/spreadsheetml/2006/main" count="140" uniqueCount="124">
  <si>
    <t>Fourniture de matériels informatiques et prestations associées pour les Caisses primaires d'Assurance maladie de la région Nouvelle-Aquitaine</t>
  </si>
  <si>
    <r>
      <t xml:space="preserve">Annexe n°2 à l'AE : Bordereau de Prix (BP)
</t>
    </r>
    <r>
      <rPr>
        <b/>
        <sz val="16"/>
        <rFont val="Aptos Narrow"/>
        <family val="2"/>
        <scheme val="minor"/>
      </rPr>
      <t>Lot 4 : Matériels d'équipement de salles de réunion et prestations associés</t>
    </r>
  </si>
  <si>
    <r>
      <t>Le soumissionnaire doit</t>
    </r>
    <r>
      <rPr>
        <b/>
        <u/>
        <sz val="12"/>
        <rFont val="Aptos Narrow"/>
        <family val="2"/>
        <scheme val="minor"/>
      </rPr>
      <t xml:space="preserve"> impérativement remplir chaque ligne du BP pour le matériel neuf.</t>
    </r>
    <r>
      <rPr>
        <sz val="12"/>
        <rFont val="Aptos Narrow"/>
        <family val="2"/>
        <scheme val="minor"/>
      </rPr>
      <t xml:space="preserve">
Concernant le matériel reconditionné en grade A / matériel fabriqué à partir de matériaux bio-sourcés..., le candidat est invité à remplir les lignes qu'il souhaite. Le taux de remplissage de cette catégorie est valorisé dans l'analyse des offres (sous-critère 4).
</t>
    </r>
    <r>
      <rPr>
        <b/>
        <sz val="12"/>
        <rFont val="Aptos Narrow"/>
        <family val="2"/>
        <scheme val="minor"/>
      </rPr>
      <t xml:space="preserve">Le prix des fournitures comprend la garantie et la livraison. </t>
    </r>
    <r>
      <rPr>
        <b/>
        <sz val="12"/>
        <color rgb="FFFF0000"/>
        <rFont val="Aptos Narrow"/>
        <family val="2"/>
        <scheme val="minor"/>
      </rPr>
      <t>Aucun frais de livraison ne pourra être ajouté en sus des tarifs indiqués au BP, ni aux prix remisés sur catalogue.</t>
    </r>
    <r>
      <rPr>
        <sz val="12"/>
        <rFont val="Aptos Narrow"/>
        <family val="2"/>
        <scheme val="minor"/>
      </rPr>
      <t xml:space="preserve">
Il n'y a pas de formules automatiques, merci de renseigner correctement le montant HT, la TVA en % et le montant TTC.</t>
    </r>
  </si>
  <si>
    <t>Matériel neuf</t>
  </si>
  <si>
    <t>Matériel reconditionné en grade A / Matériel fabriqué à partir de matériaux bio-sourcés...</t>
  </si>
  <si>
    <t>Désignation des fournitures / services</t>
  </si>
  <si>
    <t>Référence fournisseur</t>
  </si>
  <si>
    <r>
      <t xml:space="preserve">Complément d'information proposé par le fournisseur (Dénomination de la fourniture/ nomenclature complémentaire ou différente de la dénomination de l'acheteur) 
Description détaillée des fonctionnalités et/ou caractéristiques techniques
</t>
    </r>
    <r>
      <rPr>
        <b/>
        <sz val="16"/>
        <color rgb="FFFF0000"/>
        <rFont val="Aptos Narrow"/>
        <family val="2"/>
        <scheme val="minor"/>
      </rPr>
      <t xml:space="preserve">A préciser impérativement : 
REFERENCE COMPLETE CONSTRUCTEUR </t>
    </r>
  </si>
  <si>
    <t>Indice de réparabilité
/ durabilité (note /10)</t>
  </si>
  <si>
    <t>Délai de livraison en jours ouvrés</t>
  </si>
  <si>
    <t>Prix unitaire public HT</t>
  </si>
  <si>
    <t>Taux de remise en %</t>
  </si>
  <si>
    <t>Prix unitaire HT € avec remise franco de port</t>
  </si>
  <si>
    <t>Taux de TVA 
en %</t>
  </si>
  <si>
    <t>Prix unitaire TTC € avec remise franco de port</t>
  </si>
  <si>
    <t>Poste 1 : Ecrans</t>
  </si>
  <si>
    <t>Ecran 43" minimum standard</t>
  </si>
  <si>
    <t>Ecran 43" minimum pro</t>
  </si>
  <si>
    <t>Ecran 34 ou 35" légerement incurvé avec dock intégré  pour partage ports usb clavier, souris, casque et réseau sur un cable usb c unique</t>
  </si>
  <si>
    <t>Ecrans 50" standard avec télécommande, deux ports HDMI et deux ports USB</t>
  </si>
  <si>
    <t>Ecran 55" minimum pro</t>
  </si>
  <si>
    <t>Ecran 65" minimum standard</t>
  </si>
  <si>
    <t>Ecran 65" minimum pro</t>
  </si>
  <si>
    <t>Ecran 75" minimum standard</t>
  </si>
  <si>
    <t>Ecran 75" minimum pro</t>
  </si>
  <si>
    <t>Ecran 85" minimum standard</t>
  </si>
  <si>
    <t>Ecran 85" minimum pro</t>
  </si>
  <si>
    <t>Poste 2 : Ecrans interactifs</t>
  </si>
  <si>
    <t>Ecran interactif 65" entrée de gamme</t>
  </si>
  <si>
    <t>OPS pour écran interactif 65"</t>
  </si>
  <si>
    <t>Pied fixe pour écran interactif 65"</t>
  </si>
  <si>
    <t>Ecran interactif 75" entrée de gamme</t>
  </si>
  <si>
    <t>Ecran interactif 75" milieu de gamme</t>
  </si>
  <si>
    <t>OPS pour écran interactif 75"</t>
  </si>
  <si>
    <t>Pied fixe pour écran interactif 75"</t>
  </si>
  <si>
    <t>Ecran interactif 86" entrée de gamme</t>
  </si>
  <si>
    <t>Ecran interactif 86" milieu de gamme</t>
  </si>
  <si>
    <t>OPS pour écran interactif 86"</t>
  </si>
  <si>
    <t>Pied fixe pour écran interactif 85"</t>
  </si>
  <si>
    <t>Caméra smart technologie</t>
  </si>
  <si>
    <t>Poste 3 : Video projecteurs</t>
  </si>
  <si>
    <t>Video projecteur portable de luminosité moyenne (&gt; à 2500 lumens) LED ou laser, résolution Full HD</t>
  </si>
  <si>
    <t>Vidéo projecteur permettant l’équipement d’une salle lumineuse de plus de 20m2, avec forte luminosité, supérieure à 3500 Lumens, focale standard, LED ou laser, résolution 4K</t>
  </si>
  <si>
    <t>Vidéo projecteur ultra courte focale (rapport de projection inférieur à 0,3), LED ou laser avec luminosité supérieure à 3000 lumens</t>
  </si>
  <si>
    <t>Vidéo Projecteur portable, de luminosité moyenne, supérieure à 2500 lumens, LAMPE, résolution full HD</t>
  </si>
  <si>
    <t>Vidéo Projecteur portable, de luminosité moyenne, supérieure à 2500 lumens, LAMPE, résolution WXGA</t>
  </si>
  <si>
    <t>Vidéo projecteur portable, de luminosité moyenne, supérieure à 2500 lumens, LED ou laser, résolution WXGA</t>
  </si>
  <si>
    <t>Vidéo projecteur portable courte focale  LED  avec luminosité supérieure à 2 500 lumens</t>
  </si>
  <si>
    <t>Projecteur professionnel ultra mobile</t>
  </si>
  <si>
    <t>Projection HD-Ready WXGA flexible</t>
  </si>
  <si>
    <t>Support mural à focale ultra-courte</t>
  </si>
  <si>
    <t>Poste 4 : Accessoires</t>
  </si>
  <si>
    <t>Support à roulettes pour écran 32" à 75", noir, avec plateau</t>
  </si>
  <si>
    <t>Support mural pour écran de 32" à 75"</t>
  </si>
  <si>
    <t>Support mural fixe pour écran de 24" à 55"</t>
  </si>
  <si>
    <t>Support mural fixe pour écran de 32" à 75"</t>
  </si>
  <si>
    <t>Support mural orientable pour écran de 32" à 55"</t>
  </si>
  <si>
    <t>Support mural orientable pour écran de 43" à 75"</t>
  </si>
  <si>
    <t>Support plafond pour écran de 32" à 75"</t>
  </si>
  <si>
    <t>Barre de son</t>
  </si>
  <si>
    <t>Haut-parleur de conférence</t>
  </si>
  <si>
    <t>Barre vidéo</t>
  </si>
  <si>
    <t>Caméra de conférence</t>
  </si>
  <si>
    <t>Caméra avec son intégré sans fil permettant le partage écran du pc portable en Byod.</t>
  </si>
  <si>
    <t>Dongle pour se connecter au système de caméra et son sans fils Byod.</t>
  </si>
  <si>
    <t>Poste 5 : Catalogue</t>
  </si>
  <si>
    <t>Type de matériels neufs</t>
  </si>
  <si>
    <t>Taux de remise sur le prix catalogue HT</t>
  </si>
  <si>
    <t>Extension de garantie 5 ans écran interactif 65"</t>
  </si>
  <si>
    <t>Extension de garantie 5 ans écran interactif 75"</t>
  </si>
  <si>
    <t>Extension de garantie 5 ans écran interactif 86"</t>
  </si>
  <si>
    <t>Prestation d'installation d'un écran au mur ou sur pied fixe ou à roulettes - fixation simple et complexe</t>
  </si>
  <si>
    <t>Prestation d'installation d'un écran interactif au mur ou sur pied fixe ou à roulettes - fixation simple et complexe</t>
  </si>
  <si>
    <t>Prestation de paramétrage et prise en main d'un écran interactif</t>
  </si>
  <si>
    <t>Prestation d'assistance technique spécialisée en audio-visuel</t>
  </si>
  <si>
    <t>Prestation de Formation distancielle complémentaire - Tous sujets (forfait par module de deux heures)</t>
  </si>
  <si>
    <t xml:space="preserve">A </t>
  </si>
  <si>
    <t>A</t>
  </si>
  <si>
    <t>Le</t>
  </si>
  <si>
    <t>Cachet et signature du candidat</t>
  </si>
  <si>
    <t>Cachet et signature du pouvoir adjudicateur</t>
  </si>
  <si>
    <t>Marché n°02_2026FO_PrA</t>
  </si>
  <si>
    <t>Type de matériels reconditionnés, bio-sourcés…</t>
  </si>
  <si>
    <t>Poste 6 : Prestations en présentiel avec déplacement inclus (hors extension de garantie et formation : en distanciel)</t>
  </si>
  <si>
    <r>
      <t xml:space="preserve">Annexe n°2 à l'AE : Bordereau de Prix (BP) : </t>
    </r>
    <r>
      <rPr>
        <b/>
        <u/>
        <sz val="14"/>
        <rFont val="Aptos Narrow"/>
        <family val="2"/>
        <scheme val="minor"/>
      </rPr>
      <t>Cas pratique</t>
    </r>
    <r>
      <rPr>
        <sz val="14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Lot 4 : Matériels d'équipement de salles de réunion et périphériques associés</t>
    </r>
  </si>
  <si>
    <r>
      <rPr>
        <sz val="12"/>
        <rFont val="Aptos Narrow"/>
        <family val="2"/>
        <scheme val="minor"/>
      </rPr>
      <t xml:space="preserve">&gt; Le soumissionnaire doit impérativement </t>
    </r>
    <r>
      <rPr>
        <b/>
        <sz val="12"/>
        <rFont val="Aptos Narrow"/>
        <family val="2"/>
        <scheme val="minor"/>
      </rPr>
      <t>remplir le tableau des tarifs + remettre une note méthodologique avec conseil avant vente.</t>
    </r>
    <r>
      <rPr>
        <sz val="12"/>
        <rFont val="Aptos Narrow"/>
        <family val="2"/>
        <scheme val="minor"/>
      </rPr>
      <t xml:space="preserve">
&gt; le prix des fournitures comprend la garantie et la livraison. Le coût des prestations comprend les éventuels frais de déplacement et d'hébergement (article 17.2 du CCAP).
</t>
    </r>
    <r>
      <rPr>
        <sz val="12"/>
        <color rgb="FFFF0000"/>
        <rFont val="Aptos Narrow"/>
        <family val="2"/>
        <scheme val="minor"/>
      </rPr>
      <t>Aucun frais de livraison/déplacement ne pourra être ajouté en sus des tarifs indiqués au BP, ni aux prix remisés sur catalogue.
I</t>
    </r>
    <r>
      <rPr>
        <sz val="12"/>
        <rFont val="Aptos Narrow"/>
        <family val="2"/>
        <scheme val="minor"/>
      </rPr>
      <t>l n'y a pas de formules automatiques, merci de renseigner correctement le montant HT, la TVA en % et le montant TTC.</t>
    </r>
  </si>
  <si>
    <t>Prix frais de livraison/déplacement inclus</t>
  </si>
  <si>
    <t>Le prix constructeur correspond à une référence présente dans le catalogue public de ce dernier au moment de la remise des offres.</t>
  </si>
  <si>
    <t>Plan de la salle</t>
  </si>
  <si>
    <r>
      <t xml:space="preserve">Fournitures </t>
    </r>
    <r>
      <rPr>
        <b/>
        <u/>
        <sz val="12"/>
        <rFont val="Calibri"/>
        <family val="2"/>
      </rPr>
      <t>neuves exclusivement</t>
    </r>
  </si>
  <si>
    <t>Référence founisseur</t>
  </si>
  <si>
    <t>Référence complète constructeur</t>
  </si>
  <si>
    <t>Prix de référence catalogue constructeur HT</t>
  </si>
  <si>
    <t>Remise contractuelle BP</t>
  </si>
  <si>
    <t>Prix remisé HT</t>
  </si>
  <si>
    <t>Quantité</t>
  </si>
  <si>
    <t>TOTAL € HT</t>
  </si>
  <si>
    <t>TVA</t>
  </si>
  <si>
    <t>TOTAL € TTC</t>
  </si>
  <si>
    <r>
      <t xml:space="preserve">TV 50 pouces à 75 pouces </t>
    </r>
    <r>
      <rPr>
        <u/>
        <sz val="12"/>
        <rFont val="Calibri"/>
        <family val="2"/>
      </rPr>
      <t>selon vos préconisations</t>
    </r>
  </si>
  <si>
    <t>TOTAL TTC MATERIEL</t>
  </si>
  <si>
    <t>Prestations</t>
  </si>
  <si>
    <r>
      <rPr>
        <b/>
        <sz val="12"/>
        <color theme="1"/>
        <rFont val="Calibri"/>
        <family val="2"/>
      </rPr>
      <t>Joindre en annexe une note méthodologique</t>
    </r>
    <r>
      <rPr>
        <sz val="12"/>
        <color theme="1"/>
        <rFont val="Calibri"/>
        <family val="2"/>
      </rPr>
      <t xml:space="preserve"> détaillant la prestation d'installation basique en détail (analyse des plans, conseil avant-vente, visite préalable du site ou pas, rapidité de mise en oeuvre, durée sur place, nombre de techniciens…) + son coût.
Vous devez </t>
    </r>
    <r>
      <rPr>
        <b/>
        <sz val="12"/>
        <color theme="1"/>
        <rFont val="Calibri"/>
        <family val="2"/>
      </rPr>
      <t>préciser les autres prestations envisageables</t>
    </r>
    <r>
      <rPr>
        <sz val="12"/>
        <color theme="1"/>
        <rFont val="Calibri"/>
        <family val="2"/>
      </rPr>
      <t xml:space="preserve"> : maintenance, formation... et leur coût. 
Vous avez la </t>
    </r>
    <r>
      <rPr>
        <b/>
        <sz val="12"/>
        <color theme="1"/>
        <rFont val="Calibri"/>
        <family val="2"/>
      </rPr>
      <t>possibilité de faire plusieurs propositions de devis, à condition d'expliquer ces divers scenari et d'apporter votre expertise pour guider le choix du client vers l'un des devis.</t>
    </r>
  </si>
  <si>
    <t>TOTAL TTC PRESTATION</t>
  </si>
  <si>
    <t>€ HT</t>
  </si>
  <si>
    <t>€ TTC</t>
  </si>
  <si>
    <t xml:space="preserve">MONTANT TOTAL DU CAS PRATIQUE </t>
  </si>
  <si>
    <t>Barre vidéo USB tout-en-un UVC34 · BYOD - 1 X Yealink UVC34 + 1 X Télécommande VCR20 + 1 X Adaptateur secteur - 1 X Support mural avec accessoires + 1 X Câble USB-B vers USB-A de 7m (Modèle YEALINK ou équivalent)</t>
  </si>
  <si>
    <t>Barre vidéo USB tout-en-un pour moyenne salle 1 X Yealink UVC40 E2 + 1 X télécommande VCR20 + 1 X câble USB 2.0 de 7 m + 1 X support mural, 1 support TV-Clip + 1 X adaptateur secteur (Modèle YEALINK ou équivalent)</t>
  </si>
  <si>
    <t>MTR - A30 + Telecommande VCR11 1 barre de collaboration tout-en-un A30, double optique PTZ, adaptateur secteur, support de montage mural et câbles, adaptateur d'alimentation PoE, support de montage mural et câbles ; Mode Teams/zoom/BYOM Device inclus (Modèle YEALINK ou équivalent)</t>
  </si>
  <si>
    <t>Caméra UVC84 BLACK - Caméra PTZ USB 4K UHD, Zoom 12x, FOV 73° +  CP50 - Micro de visioconférence avec haut-parleur (Modèle YEALINK ou équivalent)</t>
  </si>
  <si>
    <t>Barre vidéo USB tout-en-un pour moyenne salle - Double objectif 48MP  diffusion 4K - Vue panoramique à 120° - IA : cadrage de groupe et suivi du locuteur- Fond virtuel : élimine les arrière-plan 8 micros + 2 haut-parleurs - Traitement antibruit intelligent (Modèle YEALINK ou équivalent)</t>
  </si>
  <si>
    <t>MTR - A30 + Telecommande VCR11 1 barre de collaboration tout-en-un A30, double optique PTZ, adaptateur secteur, support de montage mural et câbles, adaptateur d'alimentation PoE, support de montage mural et câbles ; Mode Teams/zoom/BYOM Device inclus  (Modèle YEALINK ou équivalent)</t>
  </si>
  <si>
    <t>Barre vidéo USB tout-en-un UVC34 · BYOD 1 X Yealink UVC34 + 1 X Télécommande VCR20 + 1 X Adaptateur secteur 1 X Support mural avec accessoires + 1 X Câble USB-B vers USB-A de 7m  (Modèle YEALINK ou équivalent)</t>
  </si>
  <si>
    <t>Barre vidéo USB tout-en-un pour moyenne salle  Double objectif 48MP  diffusion 4K - Vue panoramique à 120° IA : cadrage de groupe et suivi du locuteur- Fond virtuel : élimine les arrière-plan 8 micros + 2 haut-parleurs - Traitement antibruit intelligent (Modèle YEALINK ou équivalent)</t>
  </si>
  <si>
    <t>Camera PTZ UVC84 + Telecommande VCR20 + Power adapter + Support mural et accessoires + Cable USB 7m  - 4K sensor - 80° FoV - 36X HD Zoom, 12X optical plus 3X digitalPan: ±100°, Tilt: +40°, -90° -  Camera presets - Fonction de cadrage automatique, expérience de réunion plus intelligente (Modèle YEALINK ou équivalent)</t>
  </si>
  <si>
    <t>Camera PTZ UVC86 +  + Telecommande VCR20 + Power adapter + Support mural et accessoires + Cable USB 7m - 8MP, Sony Sensor - 90° DFOV, 81° HFOV, 50° VFOV - 20.4 x HD zoom (12x optical, 1.7x digital) - Pan: ±100°, Tilt: +40°, -90° - Camera Presets - Auto Framing, Speaker Tracking and Presenter Tracking (Modèle YEALINK ou équivalent)</t>
  </si>
  <si>
    <t>CP50 - Micro de visioconférence avec haut-parleur + Cascading Audio CPE40 (Modèle YEALINK ou équivalent)</t>
  </si>
  <si>
    <t>Ecran 55" minimum standard
Téléviseur noir (pour télécommande) / Ports HDMI (2 minimum) (Modèle Samsung ou équivalent)</t>
  </si>
  <si>
    <t>Ecran interactif 65" milieu de gamme avec écran rotatif
(Modèle Samsung Flip ou équivalent)</t>
  </si>
  <si>
    <t>Caméra sans fil (Modèle Yealink S40 ou équivalent)</t>
  </si>
  <si>
    <t>Dongle pour BYOD sans fil (Modèle Yealink WPP30 ou équivalent)</t>
  </si>
  <si>
    <t>Son déporté pour milieu de table 
(Modèle Yealink VCM 35 ou équivalent)</t>
  </si>
  <si>
    <r>
      <t xml:space="preserve">Câbles divers : </t>
    </r>
    <r>
      <rPr>
        <u/>
        <sz val="12"/>
        <rFont val="Calibri"/>
        <family val="2"/>
      </rPr>
      <t>type et longueur à adapter au projet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</si>
</sst>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00\ [$€-40C]_-;\-* #,##0.0000\ [$€-40C]_-;_-* &quot;-&quot;????\ [$€-40C]_-;_-@_-"/>
    <numFmt numFmtId="165" formatCode="#,##0.00\ &quot;€&quot;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16"/>
      <name val="Aptos Narrow"/>
      <family val="2"/>
      <scheme val="minor"/>
    </font>
    <font>
      <sz val="12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u/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sz val="12"/>
      <name val="Calibri"/>
      <family val="2"/>
    </font>
    <font>
      <u/>
      <sz val="12"/>
      <name val="Calibri"/>
      <family val="2"/>
    </font>
    <font>
      <sz val="12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0" fontId="9" fillId="0" borderId="0" xfId="0" applyFont="1"/>
    <xf numFmtId="0" fontId="10" fillId="4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13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164" fontId="0" fillId="0" borderId="17" xfId="0" applyNumberFormat="1" applyBorder="1" applyAlignment="1">
      <alignment vertical="center"/>
    </xf>
    <xf numFmtId="9" fontId="0" fillId="0" borderId="17" xfId="2" applyFont="1" applyFill="1" applyBorder="1" applyAlignment="1">
      <alignment horizontal="center"/>
    </xf>
    <xf numFmtId="9" fontId="0" fillId="0" borderId="17" xfId="2" applyFont="1" applyFill="1" applyBorder="1" applyAlignment="1">
      <alignment horizontal="center" vertical="center"/>
    </xf>
    <xf numFmtId="164" fontId="0" fillId="0" borderId="20" xfId="0" applyNumberFormat="1" applyBorder="1" applyAlignment="1">
      <alignment vertical="center"/>
    </xf>
    <xf numFmtId="164" fontId="0" fillId="0" borderId="18" xfId="0" applyNumberFormat="1" applyBorder="1" applyAlignment="1">
      <alignment vertical="center"/>
    </xf>
    <xf numFmtId="0" fontId="13" fillId="0" borderId="21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164" fontId="0" fillId="0" borderId="22" xfId="0" applyNumberFormat="1" applyBorder="1" applyAlignment="1">
      <alignment vertical="center"/>
    </xf>
    <xf numFmtId="9" fontId="0" fillId="0" borderId="22" xfId="2" applyFont="1" applyFill="1" applyBorder="1" applyAlignment="1">
      <alignment horizontal="center"/>
    </xf>
    <xf numFmtId="9" fontId="0" fillId="0" borderId="22" xfId="2" applyFont="1" applyFill="1" applyBorder="1" applyAlignment="1">
      <alignment horizontal="center" vertical="center"/>
    </xf>
    <xf numFmtId="164" fontId="0" fillId="0" borderId="25" xfId="0" applyNumberFormat="1" applyBorder="1" applyAlignment="1">
      <alignment vertical="center"/>
    </xf>
    <xf numFmtId="164" fontId="0" fillId="0" borderId="23" xfId="0" applyNumberFormat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64" fontId="0" fillId="0" borderId="27" xfId="0" applyNumberFormat="1" applyBorder="1" applyAlignment="1">
      <alignment vertical="center"/>
    </xf>
    <xf numFmtId="9" fontId="0" fillId="0" borderId="28" xfId="2" applyFont="1" applyFill="1" applyBorder="1" applyAlignment="1">
      <alignment horizontal="center"/>
    </xf>
    <xf numFmtId="9" fontId="0" fillId="0" borderId="27" xfId="2" applyFont="1" applyFill="1" applyBorder="1" applyAlignment="1">
      <alignment horizontal="center" vertical="center"/>
    </xf>
    <xf numFmtId="164" fontId="0" fillId="0" borderId="29" xfId="0" applyNumberFormat="1" applyBorder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3" fillId="0" borderId="30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164" fontId="0" fillId="0" borderId="33" xfId="0" applyNumberFormat="1" applyBorder="1" applyAlignment="1">
      <alignment vertical="center"/>
    </xf>
    <xf numFmtId="9" fontId="0" fillId="0" borderId="33" xfId="2" applyFont="1" applyFill="1" applyBorder="1" applyAlignment="1">
      <alignment horizontal="center" vertical="center"/>
    </xf>
    <xf numFmtId="164" fontId="0" fillId="0" borderId="34" xfId="0" applyNumberFormat="1" applyBorder="1" applyAlignment="1">
      <alignment vertical="center"/>
    </xf>
    <xf numFmtId="0" fontId="14" fillId="0" borderId="30" xfId="0" applyFont="1" applyBorder="1" applyAlignment="1">
      <alignment horizontal="center" vertical="center" wrapText="1"/>
    </xf>
    <xf numFmtId="164" fontId="0" fillId="0" borderId="28" xfId="0" applyNumberFormat="1" applyBorder="1" applyAlignment="1">
      <alignment vertical="center"/>
    </xf>
    <xf numFmtId="9" fontId="0" fillId="0" borderId="28" xfId="2" applyFont="1" applyFill="1" applyBorder="1" applyAlignment="1">
      <alignment horizontal="center" vertical="center"/>
    </xf>
    <xf numFmtId="164" fontId="0" fillId="0" borderId="31" xfId="0" applyNumberFormat="1" applyBorder="1" applyAlignment="1">
      <alignment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9" fontId="0" fillId="0" borderId="35" xfId="2" applyFont="1" applyFill="1" applyBorder="1" applyAlignment="1">
      <alignment horizontal="center"/>
    </xf>
    <xf numFmtId="0" fontId="14" fillId="0" borderId="16" xfId="0" applyFont="1" applyBorder="1" applyAlignment="1">
      <alignment horizontal="center" vertical="center" wrapText="1"/>
    </xf>
    <xf numFmtId="164" fontId="0" fillId="0" borderId="36" xfId="0" applyNumberFormat="1" applyBorder="1" applyAlignment="1">
      <alignment vertical="center"/>
    </xf>
    <xf numFmtId="0" fontId="14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vertical="center" wrapText="1"/>
    </xf>
    <xf numFmtId="0" fontId="5" fillId="0" borderId="39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164" fontId="0" fillId="0" borderId="42" xfId="0" applyNumberFormat="1" applyBorder="1" applyAlignment="1">
      <alignment vertical="center"/>
    </xf>
    <xf numFmtId="9" fontId="0" fillId="0" borderId="39" xfId="2" applyFont="1" applyFill="1" applyBorder="1" applyAlignment="1">
      <alignment horizontal="center"/>
    </xf>
    <xf numFmtId="9" fontId="0" fillId="0" borderId="42" xfId="2" applyFont="1" applyFill="1" applyBorder="1" applyAlignment="1">
      <alignment horizontal="center" vertical="center"/>
    </xf>
    <xf numFmtId="164" fontId="0" fillId="0" borderId="43" xfId="0" applyNumberFormat="1" applyBorder="1" applyAlignment="1">
      <alignment vertical="center"/>
    </xf>
    <xf numFmtId="0" fontId="14" fillId="0" borderId="44" xfId="0" applyFont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8" borderId="46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8" borderId="47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8" borderId="48" xfId="0" applyFont="1" applyFill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164" fontId="0" fillId="0" borderId="39" xfId="0" applyNumberFormat="1" applyBorder="1" applyAlignment="1">
      <alignment vertical="center"/>
    </xf>
    <xf numFmtId="9" fontId="0" fillId="0" borderId="39" xfId="2" applyFont="1" applyFill="1" applyBorder="1" applyAlignment="1">
      <alignment horizontal="center" vertical="center"/>
    </xf>
    <xf numFmtId="164" fontId="0" fillId="0" borderId="45" xfId="0" applyNumberFormat="1" applyBorder="1" applyAlignment="1">
      <alignment vertical="center"/>
    </xf>
    <xf numFmtId="0" fontId="14" fillId="0" borderId="38" xfId="0" applyFont="1" applyBorder="1" applyAlignment="1">
      <alignment horizontal="center" vertical="center" wrapText="1"/>
    </xf>
    <xf numFmtId="164" fontId="0" fillId="0" borderId="40" xfId="0" applyNumberFormat="1" applyBorder="1" applyAlignment="1">
      <alignment vertical="center"/>
    </xf>
    <xf numFmtId="0" fontId="15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0" fontId="17" fillId="0" borderId="0" xfId="3" applyFont="1" applyAlignment="1" applyProtection="1">
      <alignment vertical="center"/>
      <protection locked="0"/>
    </xf>
    <xf numFmtId="0" fontId="17" fillId="0" borderId="0" xfId="3" applyFont="1" applyAlignment="1" applyProtection="1">
      <alignment vertical="top"/>
      <protection locked="0"/>
    </xf>
    <xf numFmtId="0" fontId="10" fillId="10" borderId="12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4" fontId="0" fillId="0" borderId="0" xfId="1" applyFont="1" applyAlignment="1" applyProtection="1">
      <alignment vertical="center"/>
    </xf>
    <xf numFmtId="0" fontId="0" fillId="0" borderId="0" xfId="0" applyAlignment="1">
      <alignment vertical="center"/>
    </xf>
    <xf numFmtId="44" fontId="0" fillId="0" borderId="0" xfId="1" applyFont="1" applyProtection="1"/>
    <xf numFmtId="0" fontId="18" fillId="0" borderId="0" xfId="0" applyFont="1" applyAlignment="1">
      <alignment horizontal="center" wrapText="1"/>
    </xf>
    <xf numFmtId="0" fontId="18" fillId="0" borderId="25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11" borderId="22" xfId="0" applyFont="1" applyFill="1" applyBorder="1" applyAlignment="1">
      <alignment horizontal="center" vertical="center"/>
    </xf>
    <xf numFmtId="0" fontId="2" fillId="11" borderId="22" xfId="0" applyFont="1" applyFill="1" applyBorder="1" applyAlignment="1">
      <alignment horizontal="center" vertical="center"/>
    </xf>
    <xf numFmtId="44" fontId="23" fillId="11" borderId="22" xfId="1" applyFont="1" applyFill="1" applyBorder="1" applyAlignment="1" applyProtection="1">
      <alignment horizontal="center" vertical="center" wrapText="1"/>
    </xf>
    <xf numFmtId="0" fontId="13" fillId="11" borderId="22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44" fontId="2" fillId="11" borderId="22" xfId="1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left" vertical="center" wrapText="1"/>
    </xf>
    <xf numFmtId="0" fontId="16" fillId="0" borderId="22" xfId="0" applyFont="1" applyBorder="1" applyAlignment="1">
      <alignment vertical="center"/>
    </xf>
    <xf numFmtId="0" fontId="28" fillId="0" borderId="22" xfId="0" applyFont="1" applyBorder="1" applyAlignment="1">
      <alignment vertical="center"/>
    </xf>
    <xf numFmtId="7" fontId="16" fillId="0" borderId="22" xfId="1" applyNumberFormat="1" applyFont="1" applyFill="1" applyBorder="1" applyAlignment="1" applyProtection="1">
      <alignment vertical="center"/>
      <protection locked="0"/>
    </xf>
    <xf numFmtId="9" fontId="16" fillId="0" borderId="22" xfId="0" applyNumberFormat="1" applyFont="1" applyBorder="1" applyAlignment="1">
      <alignment vertical="center"/>
    </xf>
    <xf numFmtId="44" fontId="16" fillId="0" borderId="22" xfId="1" applyFont="1" applyBorder="1" applyAlignment="1" applyProtection="1">
      <alignment vertical="center"/>
    </xf>
    <xf numFmtId="0" fontId="16" fillId="0" borderId="22" xfId="0" applyFont="1" applyBorder="1" applyAlignment="1">
      <alignment horizontal="center" vertical="center"/>
    </xf>
    <xf numFmtId="44" fontId="16" fillId="0" borderId="22" xfId="1" applyFont="1" applyFill="1" applyBorder="1" applyAlignment="1" applyProtection="1">
      <alignment horizontal="center" vertical="center"/>
    </xf>
    <xf numFmtId="0" fontId="16" fillId="0" borderId="22" xfId="0" applyFont="1" applyBorder="1"/>
    <xf numFmtId="165" fontId="16" fillId="0" borderId="22" xfId="0" applyNumberFormat="1" applyFont="1" applyBorder="1" applyAlignment="1">
      <alignment vertical="center"/>
    </xf>
    <xf numFmtId="0" fontId="26" fillId="0" borderId="22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7" fontId="16" fillId="0" borderId="28" xfId="1" applyNumberFormat="1" applyFont="1" applyFill="1" applyBorder="1" applyAlignment="1" applyProtection="1">
      <alignment vertical="center"/>
      <protection locked="0"/>
    </xf>
    <xf numFmtId="9" fontId="16" fillId="0" borderId="28" xfId="0" applyNumberFormat="1" applyFont="1" applyBorder="1" applyAlignment="1">
      <alignment vertical="center"/>
    </xf>
    <xf numFmtId="44" fontId="16" fillId="0" borderId="28" xfId="1" applyFont="1" applyBorder="1" applyAlignment="1" applyProtection="1">
      <alignment vertical="center"/>
    </xf>
    <xf numFmtId="0" fontId="16" fillId="0" borderId="28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16" fillId="0" borderId="0" xfId="0" applyFont="1"/>
    <xf numFmtId="44" fontId="16" fillId="11" borderId="22" xfId="1" applyFont="1" applyFill="1" applyBorder="1" applyAlignment="1" applyProtection="1">
      <alignment horizontal="center" vertical="center"/>
    </xf>
    <xf numFmtId="165" fontId="16" fillId="11" borderId="22" xfId="1" applyNumberFormat="1" applyFont="1" applyFill="1" applyBorder="1" applyAlignment="1" applyProtection="1">
      <alignment horizontal="right" vertical="center"/>
    </xf>
    <xf numFmtId="0" fontId="2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44" fontId="0" fillId="0" borderId="0" xfId="1" applyFont="1" applyFill="1" applyBorder="1" applyAlignment="1" applyProtection="1">
      <alignment horizontal="center" vertical="center"/>
    </xf>
    <xf numFmtId="165" fontId="0" fillId="0" borderId="0" xfId="0" applyNumberFormat="1"/>
    <xf numFmtId="44" fontId="0" fillId="0" borderId="52" xfId="1" applyFont="1" applyBorder="1" applyAlignment="1" applyProtection="1">
      <alignment horizontal="center" vertical="center"/>
    </xf>
    <xf numFmtId="0" fontId="0" fillId="0" borderId="35" xfId="0" applyBorder="1" applyAlignment="1">
      <alignment horizontal="center"/>
    </xf>
    <xf numFmtId="44" fontId="0" fillId="0" borderId="53" xfId="1" applyFont="1" applyBorder="1" applyAlignment="1" applyProtection="1">
      <alignment horizontal="center"/>
    </xf>
    <xf numFmtId="165" fontId="28" fillId="0" borderId="16" xfId="0" applyNumberFormat="1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165" fontId="28" fillId="0" borderId="18" xfId="0" applyNumberFormat="1" applyFont="1" applyBorder="1" applyAlignment="1">
      <alignment vertical="center" wrapText="1"/>
    </xf>
    <xf numFmtId="165" fontId="28" fillId="0" borderId="21" xfId="0" applyNumberFormat="1" applyFont="1" applyBorder="1" applyAlignment="1">
      <alignment vertical="center" wrapText="1"/>
    </xf>
    <xf numFmtId="165" fontId="28" fillId="0" borderId="23" xfId="0" applyNumberFormat="1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5" fontId="28" fillId="11" borderId="14" xfId="0" applyNumberFormat="1" applyFont="1" applyFill="1" applyBorder="1" applyAlignment="1">
      <alignment vertical="center" wrapText="1"/>
    </xf>
    <xf numFmtId="165" fontId="28" fillId="0" borderId="15" xfId="0" applyNumberFormat="1" applyFont="1" applyBorder="1" applyAlignment="1">
      <alignment vertical="center" wrapText="1"/>
    </xf>
    <xf numFmtId="165" fontId="28" fillId="11" borderId="15" xfId="0" applyNumberFormat="1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165" fontId="28" fillId="0" borderId="0" xfId="0" applyNumberFormat="1" applyFont="1" applyAlignment="1">
      <alignment vertical="center" wrapText="1"/>
    </xf>
    <xf numFmtId="44" fontId="0" fillId="0" borderId="1" xfId="1" applyFont="1" applyBorder="1" applyAlignment="1" applyProtection="1">
      <alignment horizontal="center" vertical="center"/>
    </xf>
    <xf numFmtId="0" fontId="0" fillId="0" borderId="14" xfId="0" applyBorder="1" applyAlignment="1">
      <alignment horizontal="center"/>
    </xf>
    <xf numFmtId="44" fontId="0" fillId="0" borderId="7" xfId="1" applyFont="1" applyBorder="1" applyAlignment="1" applyProtection="1">
      <alignment horizontal="center"/>
    </xf>
    <xf numFmtId="165" fontId="10" fillId="0" borderId="3" xfId="0" applyNumberFormat="1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44" fontId="29" fillId="11" borderId="14" xfId="1" applyFont="1" applyFill="1" applyBorder="1" applyAlignment="1" applyProtection="1">
      <alignment vertical="center"/>
    </xf>
    <xf numFmtId="0" fontId="16" fillId="0" borderId="0" xfId="3" applyFont="1" applyAlignment="1" applyProtection="1">
      <alignment horizontal="center" vertical="top"/>
      <protection locked="0"/>
    </xf>
    <xf numFmtId="0" fontId="16" fillId="0" borderId="22" xfId="3" applyFont="1" applyBorder="1" applyAlignment="1" applyProtection="1">
      <alignment horizontal="center" vertical="top"/>
      <protection locked="0"/>
    </xf>
    <xf numFmtId="0" fontId="12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6" fillId="0" borderId="0" xfId="3" applyFont="1" applyAlignment="1" applyProtection="1">
      <alignment horizontal="left" vertical="center"/>
      <protection locked="0"/>
    </xf>
    <xf numFmtId="0" fontId="16" fillId="0" borderId="22" xfId="3" applyFont="1" applyBorder="1" applyAlignment="1" applyProtection="1">
      <alignment horizontal="left" vertical="center"/>
      <protection locked="0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7" borderId="37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7" borderId="29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38" xfId="0" applyFont="1" applyFill="1" applyBorder="1" applyAlignment="1">
      <alignment horizontal="center" vertical="center" wrapText="1"/>
    </xf>
    <xf numFmtId="0" fontId="12" fillId="7" borderId="39" xfId="0" applyFont="1" applyFill="1" applyBorder="1" applyAlignment="1">
      <alignment horizontal="center" vertical="center" wrapText="1"/>
    </xf>
    <xf numFmtId="0" fontId="12" fillId="7" borderId="45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9" fontId="12" fillId="0" borderId="7" xfId="0" applyNumberFormat="1" applyFont="1" applyBorder="1" applyAlignment="1">
      <alignment horizontal="center"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9" fontId="12" fillId="0" borderId="0" xfId="0" applyNumberFormat="1" applyFont="1" applyAlignment="1">
      <alignment horizontal="center" vertical="center" wrapText="1"/>
    </xf>
    <xf numFmtId="9" fontId="12" fillId="0" borderId="8" xfId="0" applyNumberFormat="1" applyFont="1" applyBorder="1" applyAlignment="1">
      <alignment horizontal="center" vertical="center" wrapText="1"/>
    </xf>
    <xf numFmtId="9" fontId="12" fillId="0" borderId="9" xfId="0" applyNumberFormat="1" applyFont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 wrapText="1"/>
    </xf>
    <xf numFmtId="9" fontId="12" fillId="0" borderId="11" xfId="0" applyNumberFormat="1" applyFont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0" xfId="0" applyBorder="1" applyAlignment="1">
      <alignment horizontal="center"/>
    </xf>
    <xf numFmtId="0" fontId="0" fillId="0" borderId="24" xfId="0" applyBorder="1" applyAlignment="1">
      <alignment horizont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2" fillId="3" borderId="0" xfId="0" applyFont="1" applyFill="1" applyAlignment="1">
      <alignment horizontal="center"/>
    </xf>
    <xf numFmtId="0" fontId="16" fillId="0" borderId="22" xfId="0" applyFont="1" applyBorder="1" applyAlignment="1">
      <alignment vertical="center" wrapText="1"/>
    </xf>
  </cellXfs>
  <cellStyles count="4">
    <cellStyle name="Monétaire" xfId="1" builtinId="4"/>
    <cellStyle name="Normal" xfId="0" builtinId="0"/>
    <cellStyle name="Normal 3" xfId="3" xr:uid="{16690BAC-E014-483B-8390-1DF85D00A51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CD7E5.FBECE04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2</xdr:row>
      <xdr:rowOff>190500</xdr:rowOff>
    </xdr:from>
    <xdr:to>
      <xdr:col>2</xdr:col>
      <xdr:colOff>324803</xdr:colOff>
      <xdr:row>3</xdr:row>
      <xdr:rowOff>493395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E6CE220-8F9A-416F-B75C-1F779EFE13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962025"/>
          <a:ext cx="2877503" cy="8743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2</xdr:row>
      <xdr:rowOff>285750</xdr:rowOff>
    </xdr:from>
    <xdr:to>
      <xdr:col>2</xdr:col>
      <xdr:colOff>817245</xdr:colOff>
      <xdr:row>3</xdr:row>
      <xdr:rowOff>592455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60F63EE-117F-4C03-93C6-A329526072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1057275"/>
          <a:ext cx="2855595" cy="878205"/>
        </a:xfrm>
        <a:prstGeom prst="rect">
          <a:avLst/>
        </a:prstGeom>
      </xdr:spPr>
    </xdr:pic>
    <xdr:clientData/>
  </xdr:twoCellAnchor>
  <xdr:twoCellAnchor>
    <xdr:from>
      <xdr:col>2</xdr:col>
      <xdr:colOff>1239787</xdr:colOff>
      <xdr:row>12</xdr:row>
      <xdr:rowOff>200024</xdr:rowOff>
    </xdr:from>
    <xdr:to>
      <xdr:col>6</xdr:col>
      <xdr:colOff>628649</xdr:colOff>
      <xdr:row>12</xdr:row>
      <xdr:rowOff>4604457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A682D2CE-5062-44B0-9C95-E2E1464E5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462" y="4610099"/>
          <a:ext cx="6008737" cy="4404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B778-C336-47EB-A62C-23EB08981C20}">
  <sheetPr>
    <pageSetUpPr fitToPage="1"/>
  </sheetPr>
  <dimension ref="B1:Q109"/>
  <sheetViews>
    <sheetView tabSelected="1" topLeftCell="A71" zoomScale="80" zoomScaleNormal="80" workbookViewId="0">
      <selection activeCell="B25" sqref="B25"/>
    </sheetView>
  </sheetViews>
  <sheetFormatPr baseColWidth="10" defaultRowHeight="14.4" x14ac:dyDescent="0.3"/>
  <cols>
    <col min="1" max="1" width="5.33203125" customWidth="1"/>
    <col min="2" max="2" width="51.88671875" customWidth="1"/>
    <col min="3" max="3" width="24.33203125" customWidth="1"/>
    <col min="4" max="4" width="69.33203125" customWidth="1"/>
    <col min="5" max="5" width="16.88671875" customWidth="1"/>
    <col min="6" max="6" width="16.44140625" customWidth="1"/>
    <col min="7" max="7" width="15.109375" customWidth="1"/>
    <col min="8" max="8" width="10.44140625" customWidth="1"/>
    <col min="9" max="9" width="13.6640625" customWidth="1"/>
    <col min="10" max="10" width="10.5546875" customWidth="1"/>
    <col min="11" max="11" width="13.6640625" customWidth="1"/>
    <col min="12" max="12" width="12.109375" customWidth="1"/>
    <col min="14" max="14" width="11" customWidth="1"/>
    <col min="16" max="16" width="9.5546875" customWidth="1"/>
  </cols>
  <sheetData>
    <row r="1" spans="2:17" ht="15" thickBot="1" x14ac:dyDescent="0.35"/>
    <row r="2" spans="2:17" ht="45.6" customHeight="1" thickBot="1" x14ac:dyDescent="0.35">
      <c r="B2" s="188"/>
      <c r="C2" s="189"/>
      <c r="D2" s="194" t="s">
        <v>0</v>
      </c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6"/>
    </row>
    <row r="3" spans="2:17" ht="45.6" customHeight="1" thickBot="1" x14ac:dyDescent="0.35">
      <c r="B3" s="190"/>
      <c r="C3" s="191"/>
      <c r="D3" s="197" t="s">
        <v>81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9"/>
    </row>
    <row r="4" spans="2:17" ht="60.75" customHeight="1" thickBot="1" x14ac:dyDescent="0.35">
      <c r="B4" s="190"/>
      <c r="C4" s="191"/>
      <c r="D4" s="197" t="s">
        <v>1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2:17" ht="30" customHeight="1" x14ac:dyDescent="0.3">
      <c r="B5" s="190"/>
      <c r="C5" s="191"/>
      <c r="D5" s="200" t="s">
        <v>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2"/>
    </row>
    <row r="6" spans="2:17" ht="92.4" customHeight="1" x14ac:dyDescent="0.3">
      <c r="B6" s="190"/>
      <c r="C6" s="191"/>
      <c r="D6" s="203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</row>
    <row r="7" spans="2:17" ht="6.75" customHeight="1" thickBot="1" x14ac:dyDescent="0.35">
      <c r="B7" s="192"/>
      <c r="C7" s="193"/>
      <c r="D7" s="206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8"/>
    </row>
    <row r="8" spans="2:17" ht="42.75" customHeight="1" thickBot="1" x14ac:dyDescent="0.45">
      <c r="B8" s="1"/>
      <c r="C8" s="1"/>
      <c r="D8" s="1"/>
      <c r="E8" s="1"/>
      <c r="F8" s="209" t="s">
        <v>3</v>
      </c>
      <c r="G8" s="210"/>
      <c r="H8" s="210"/>
      <c r="I8" s="210"/>
      <c r="J8" s="210"/>
      <c r="K8" s="211"/>
      <c r="L8" s="212" t="s">
        <v>4</v>
      </c>
      <c r="M8" s="213"/>
      <c r="N8" s="213"/>
      <c r="O8" s="213"/>
      <c r="P8" s="213"/>
      <c r="Q8" s="214"/>
    </row>
    <row r="9" spans="2:17" ht="225" customHeight="1" thickBot="1" x14ac:dyDescent="0.35">
      <c r="B9" s="2" t="s">
        <v>5</v>
      </c>
      <c r="C9" s="3" t="s">
        <v>6</v>
      </c>
      <c r="D9" s="4" t="s">
        <v>7</v>
      </c>
      <c r="E9" s="4" t="s">
        <v>8</v>
      </c>
      <c r="F9" s="5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7" t="s">
        <v>14</v>
      </c>
      <c r="L9" s="90" t="s">
        <v>9</v>
      </c>
      <c r="M9" s="91" t="s">
        <v>10</v>
      </c>
      <c r="N9" s="91" t="s">
        <v>11</v>
      </c>
      <c r="O9" s="91" t="s">
        <v>12</v>
      </c>
      <c r="P9" s="91" t="s">
        <v>13</v>
      </c>
      <c r="Q9" s="92" t="s">
        <v>14</v>
      </c>
    </row>
    <row r="10" spans="2:17" ht="43.5" customHeight="1" thickBot="1" x14ac:dyDescent="0.35">
      <c r="B10" s="8" t="s">
        <v>15</v>
      </c>
      <c r="C10" s="9"/>
      <c r="D10" s="9"/>
      <c r="E10" s="9"/>
      <c r="F10" s="10"/>
      <c r="G10" s="10"/>
      <c r="H10" s="10"/>
      <c r="I10" s="10"/>
      <c r="J10" s="10"/>
      <c r="K10" s="10"/>
      <c r="L10" s="9"/>
      <c r="M10" s="9"/>
      <c r="N10" s="9"/>
      <c r="O10" s="9"/>
      <c r="P10" s="9"/>
      <c r="Q10" s="11"/>
    </row>
    <row r="11" spans="2:17" ht="24.9" customHeight="1" x14ac:dyDescent="0.3">
      <c r="B11" s="12" t="s">
        <v>16</v>
      </c>
      <c r="C11" s="13"/>
      <c r="D11" s="14"/>
      <c r="E11" s="15"/>
      <c r="F11" s="16"/>
      <c r="G11" s="17">
        <v>0</v>
      </c>
      <c r="H11" s="18"/>
      <c r="I11" s="17">
        <v>0</v>
      </c>
      <c r="J11" s="19"/>
      <c r="K11" s="20">
        <v>0</v>
      </c>
      <c r="L11" s="12"/>
      <c r="M11" s="17">
        <v>0</v>
      </c>
      <c r="N11" s="18"/>
      <c r="O11" s="17">
        <v>0</v>
      </c>
      <c r="P11" s="19"/>
      <c r="Q11" s="21">
        <v>0</v>
      </c>
    </row>
    <row r="12" spans="2:17" ht="24.9" customHeight="1" x14ac:dyDescent="0.3">
      <c r="B12" s="22" t="s">
        <v>17</v>
      </c>
      <c r="C12" s="23"/>
      <c r="D12" s="24"/>
      <c r="E12" s="25"/>
      <c r="F12" s="26"/>
      <c r="G12" s="27">
        <v>0</v>
      </c>
      <c r="H12" s="28"/>
      <c r="I12" s="27">
        <v>0</v>
      </c>
      <c r="J12" s="29"/>
      <c r="K12" s="30">
        <v>0</v>
      </c>
      <c r="L12" s="22"/>
      <c r="M12" s="27">
        <v>0</v>
      </c>
      <c r="N12" s="28"/>
      <c r="O12" s="27">
        <v>0</v>
      </c>
      <c r="P12" s="29"/>
      <c r="Q12" s="31">
        <v>0</v>
      </c>
    </row>
    <row r="13" spans="2:17" ht="51.6" customHeight="1" x14ac:dyDescent="0.3">
      <c r="B13" s="22" t="s">
        <v>18</v>
      </c>
      <c r="C13" s="23"/>
      <c r="D13" s="24"/>
      <c r="E13" s="25"/>
      <c r="F13" s="26"/>
      <c r="G13" s="27">
        <v>0</v>
      </c>
      <c r="H13" s="28"/>
      <c r="I13" s="27">
        <v>0</v>
      </c>
      <c r="J13" s="29"/>
      <c r="K13" s="30">
        <v>0</v>
      </c>
      <c r="L13" s="22"/>
      <c r="M13" s="27">
        <v>0</v>
      </c>
      <c r="N13" s="28"/>
      <c r="O13" s="27">
        <v>0</v>
      </c>
      <c r="P13" s="29"/>
      <c r="Q13" s="31">
        <v>0</v>
      </c>
    </row>
    <row r="14" spans="2:17" ht="44.4" customHeight="1" x14ac:dyDescent="0.3">
      <c r="B14" s="22" t="s">
        <v>19</v>
      </c>
      <c r="C14" s="23"/>
      <c r="D14" s="24"/>
      <c r="E14" s="25"/>
      <c r="F14" s="26"/>
      <c r="G14" s="27">
        <v>0</v>
      </c>
      <c r="H14" s="28"/>
      <c r="I14" s="27">
        <v>0</v>
      </c>
      <c r="J14" s="29"/>
      <c r="K14" s="30">
        <v>0</v>
      </c>
      <c r="L14" s="22"/>
      <c r="M14" s="27">
        <v>0</v>
      </c>
      <c r="N14" s="28"/>
      <c r="O14" s="27">
        <v>0</v>
      </c>
      <c r="P14" s="29"/>
      <c r="Q14" s="31">
        <v>0</v>
      </c>
    </row>
    <row r="15" spans="2:17" ht="51" customHeight="1" x14ac:dyDescent="0.3">
      <c r="B15" s="22" t="s">
        <v>118</v>
      </c>
      <c r="C15" s="23"/>
      <c r="D15" s="32"/>
      <c r="E15" s="33"/>
      <c r="F15" s="26"/>
      <c r="G15" s="27">
        <v>0</v>
      </c>
      <c r="H15" s="28"/>
      <c r="I15" s="27">
        <v>0</v>
      </c>
      <c r="J15" s="29"/>
      <c r="K15" s="30">
        <v>0</v>
      </c>
      <c r="L15" s="22"/>
      <c r="M15" s="27">
        <v>0</v>
      </c>
      <c r="N15" s="28"/>
      <c r="O15" s="27">
        <v>0</v>
      </c>
      <c r="P15" s="29"/>
      <c r="Q15" s="31">
        <v>0</v>
      </c>
    </row>
    <row r="16" spans="2:17" ht="24.9" customHeight="1" x14ac:dyDescent="0.3">
      <c r="B16" s="22" t="s">
        <v>20</v>
      </c>
      <c r="C16" s="23"/>
      <c r="D16" s="32"/>
      <c r="E16" s="33"/>
      <c r="F16" s="34"/>
      <c r="G16" s="35">
        <v>0</v>
      </c>
      <c r="H16" s="36"/>
      <c r="I16" s="35">
        <v>0</v>
      </c>
      <c r="J16" s="37"/>
      <c r="K16" s="38">
        <v>0</v>
      </c>
      <c r="L16" s="39"/>
      <c r="M16" s="27">
        <v>0</v>
      </c>
      <c r="N16" s="28"/>
      <c r="O16" s="27">
        <v>0</v>
      </c>
      <c r="P16" s="29"/>
      <c r="Q16" s="31">
        <v>0</v>
      </c>
    </row>
    <row r="17" spans="2:17" ht="24.9" customHeight="1" x14ac:dyDescent="0.3">
      <c r="B17" s="22" t="s">
        <v>21</v>
      </c>
      <c r="C17" s="23"/>
      <c r="D17" s="32"/>
      <c r="E17" s="33"/>
      <c r="F17" s="34"/>
      <c r="G17" s="35">
        <v>0</v>
      </c>
      <c r="H17" s="36"/>
      <c r="I17" s="35">
        <v>0</v>
      </c>
      <c r="J17" s="37"/>
      <c r="K17" s="38">
        <v>0</v>
      </c>
      <c r="L17" s="39"/>
      <c r="M17" s="27">
        <v>0</v>
      </c>
      <c r="N17" s="28"/>
      <c r="O17" s="27">
        <v>0</v>
      </c>
      <c r="P17" s="29"/>
      <c r="Q17" s="31">
        <v>0</v>
      </c>
    </row>
    <row r="18" spans="2:17" ht="24.9" customHeight="1" x14ac:dyDescent="0.3">
      <c r="B18" s="22" t="s">
        <v>22</v>
      </c>
      <c r="C18" s="23"/>
      <c r="D18" s="32"/>
      <c r="E18" s="33"/>
      <c r="F18" s="34"/>
      <c r="G18" s="35">
        <v>0</v>
      </c>
      <c r="H18" s="36"/>
      <c r="I18" s="35">
        <v>0</v>
      </c>
      <c r="J18" s="37"/>
      <c r="K18" s="38">
        <v>0</v>
      </c>
      <c r="L18" s="39"/>
      <c r="M18" s="27">
        <v>0</v>
      </c>
      <c r="N18" s="28"/>
      <c r="O18" s="27">
        <v>0</v>
      </c>
      <c r="P18" s="29"/>
      <c r="Q18" s="31">
        <v>0</v>
      </c>
    </row>
    <row r="19" spans="2:17" ht="24.9" customHeight="1" x14ac:dyDescent="0.3">
      <c r="B19" s="22" t="s">
        <v>23</v>
      </c>
      <c r="C19" s="23"/>
      <c r="D19" s="32"/>
      <c r="E19" s="33"/>
      <c r="F19" s="34"/>
      <c r="G19" s="35">
        <v>0</v>
      </c>
      <c r="H19" s="36"/>
      <c r="I19" s="35">
        <v>0</v>
      </c>
      <c r="J19" s="37"/>
      <c r="K19" s="38">
        <v>0</v>
      </c>
      <c r="L19" s="39"/>
      <c r="M19" s="27">
        <v>0</v>
      </c>
      <c r="N19" s="28"/>
      <c r="O19" s="27">
        <v>0</v>
      </c>
      <c r="P19" s="29"/>
      <c r="Q19" s="31">
        <v>0</v>
      </c>
    </row>
    <row r="20" spans="2:17" ht="24.9" customHeight="1" x14ac:dyDescent="0.3">
      <c r="B20" s="22" t="s">
        <v>24</v>
      </c>
      <c r="C20" s="23"/>
      <c r="D20" s="32"/>
      <c r="E20" s="33"/>
      <c r="F20" s="34"/>
      <c r="G20" s="35">
        <v>0</v>
      </c>
      <c r="H20" s="36"/>
      <c r="I20" s="35">
        <v>0</v>
      </c>
      <c r="J20" s="37"/>
      <c r="K20" s="38">
        <v>0</v>
      </c>
      <c r="L20" s="39"/>
      <c r="M20" s="27">
        <v>0</v>
      </c>
      <c r="N20" s="28"/>
      <c r="O20" s="27">
        <v>0</v>
      </c>
      <c r="P20" s="29"/>
      <c r="Q20" s="31">
        <v>0</v>
      </c>
    </row>
    <row r="21" spans="2:17" ht="24.9" customHeight="1" x14ac:dyDescent="0.3">
      <c r="B21" s="22" t="s">
        <v>25</v>
      </c>
      <c r="C21" s="23"/>
      <c r="D21" s="32"/>
      <c r="E21" s="33"/>
      <c r="F21" s="34"/>
      <c r="G21" s="35">
        <v>0</v>
      </c>
      <c r="H21" s="36"/>
      <c r="I21" s="35">
        <v>0</v>
      </c>
      <c r="J21" s="37"/>
      <c r="K21" s="38">
        <v>0</v>
      </c>
      <c r="L21" s="39"/>
      <c r="M21" s="27">
        <v>0</v>
      </c>
      <c r="N21" s="28"/>
      <c r="O21" s="27">
        <v>0</v>
      </c>
      <c r="P21" s="29"/>
      <c r="Q21" s="31">
        <v>0</v>
      </c>
    </row>
    <row r="22" spans="2:17" ht="24.9" customHeight="1" thickBot="1" x14ac:dyDescent="0.35">
      <c r="B22" s="40" t="s">
        <v>26</v>
      </c>
      <c r="C22" s="41"/>
      <c r="D22" s="42"/>
      <c r="E22" s="43"/>
      <c r="F22" s="44"/>
      <c r="G22" s="45">
        <v>0</v>
      </c>
      <c r="H22" s="36"/>
      <c r="I22" s="45">
        <v>0</v>
      </c>
      <c r="J22" s="46"/>
      <c r="K22" s="47">
        <v>0</v>
      </c>
      <c r="L22" s="48"/>
      <c r="M22" s="49">
        <v>0</v>
      </c>
      <c r="N22" s="36"/>
      <c r="O22" s="49">
        <v>0</v>
      </c>
      <c r="P22" s="50"/>
      <c r="Q22" s="51">
        <v>0</v>
      </c>
    </row>
    <row r="23" spans="2:17" ht="49.5" customHeight="1" thickBot="1" x14ac:dyDescent="0.35">
      <c r="B23" s="159" t="s">
        <v>27</v>
      </c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1"/>
    </row>
    <row r="24" spans="2:17" ht="24.9" customHeight="1" x14ac:dyDescent="0.3">
      <c r="B24" s="12" t="s">
        <v>28</v>
      </c>
      <c r="C24" s="13"/>
      <c r="D24" s="52"/>
      <c r="E24" s="53"/>
      <c r="F24" s="54"/>
      <c r="G24" s="17">
        <v>0</v>
      </c>
      <c r="H24" s="55"/>
      <c r="I24" s="17">
        <v>0</v>
      </c>
      <c r="J24" s="19"/>
      <c r="K24" s="21">
        <v>0</v>
      </c>
      <c r="L24" s="56"/>
      <c r="M24" s="17">
        <v>0</v>
      </c>
      <c r="N24" s="55"/>
      <c r="O24" s="17">
        <v>0</v>
      </c>
      <c r="P24" s="19"/>
      <c r="Q24" s="21">
        <v>0</v>
      </c>
    </row>
    <row r="25" spans="2:17" ht="35.4" customHeight="1" x14ac:dyDescent="0.3">
      <c r="B25" s="22" t="s">
        <v>119</v>
      </c>
      <c r="C25" s="23"/>
      <c r="D25" s="32"/>
      <c r="E25" s="33"/>
      <c r="F25" s="34"/>
      <c r="G25" s="35">
        <v>0</v>
      </c>
      <c r="H25" s="36"/>
      <c r="I25" s="35">
        <v>0</v>
      </c>
      <c r="J25" s="37"/>
      <c r="K25" s="57">
        <v>0</v>
      </c>
      <c r="L25" s="58"/>
      <c r="M25" s="35">
        <v>0</v>
      </c>
      <c r="N25" s="36"/>
      <c r="O25" s="35">
        <v>0</v>
      </c>
      <c r="P25" s="37"/>
      <c r="Q25" s="57">
        <v>0</v>
      </c>
    </row>
    <row r="26" spans="2:17" ht="24.9" customHeight="1" x14ac:dyDescent="0.3">
      <c r="B26" s="22" t="s">
        <v>29</v>
      </c>
      <c r="C26" s="23"/>
      <c r="D26" s="32"/>
      <c r="E26" s="33"/>
      <c r="F26" s="34"/>
      <c r="G26" s="35">
        <v>0</v>
      </c>
      <c r="H26" s="36"/>
      <c r="I26" s="35">
        <v>0</v>
      </c>
      <c r="J26" s="37"/>
      <c r="K26" s="57">
        <v>0</v>
      </c>
      <c r="L26" s="58"/>
      <c r="M26" s="35">
        <v>0</v>
      </c>
      <c r="N26" s="36"/>
      <c r="O26" s="35">
        <v>0</v>
      </c>
      <c r="P26" s="37"/>
      <c r="Q26" s="57">
        <v>0</v>
      </c>
    </row>
    <row r="27" spans="2:17" ht="24.9" customHeight="1" x14ac:dyDescent="0.3">
      <c r="B27" s="22" t="s">
        <v>30</v>
      </c>
      <c r="C27" s="23"/>
      <c r="D27" s="32"/>
      <c r="E27" s="33"/>
      <c r="F27" s="34"/>
      <c r="G27" s="35">
        <v>0</v>
      </c>
      <c r="H27" s="36"/>
      <c r="I27" s="35">
        <v>0</v>
      </c>
      <c r="J27" s="37"/>
      <c r="K27" s="57">
        <v>0</v>
      </c>
      <c r="L27" s="58"/>
      <c r="M27" s="35">
        <v>0</v>
      </c>
      <c r="N27" s="36"/>
      <c r="O27" s="35">
        <v>0</v>
      </c>
      <c r="P27" s="37"/>
      <c r="Q27" s="57">
        <v>0</v>
      </c>
    </row>
    <row r="28" spans="2:17" ht="24.9" customHeight="1" x14ac:dyDescent="0.3">
      <c r="B28" s="22" t="s">
        <v>31</v>
      </c>
      <c r="C28" s="23"/>
      <c r="D28" s="32"/>
      <c r="E28" s="33"/>
      <c r="F28" s="34"/>
      <c r="G28" s="35">
        <v>0</v>
      </c>
      <c r="H28" s="28"/>
      <c r="I28" s="35">
        <v>0</v>
      </c>
      <c r="J28" s="37"/>
      <c r="K28" s="57">
        <v>0</v>
      </c>
      <c r="L28" s="58"/>
      <c r="M28" s="35">
        <v>0</v>
      </c>
      <c r="N28" s="28"/>
      <c r="O28" s="35">
        <v>0</v>
      </c>
      <c r="P28" s="37"/>
      <c r="Q28" s="57">
        <v>0</v>
      </c>
    </row>
    <row r="29" spans="2:17" ht="24.9" customHeight="1" x14ac:dyDescent="0.3">
      <c r="B29" s="22" t="s">
        <v>32</v>
      </c>
      <c r="C29" s="23"/>
      <c r="D29" s="32"/>
      <c r="E29" s="33"/>
      <c r="F29" s="34"/>
      <c r="G29" s="35">
        <v>0</v>
      </c>
      <c r="H29" s="36"/>
      <c r="I29" s="35">
        <v>0</v>
      </c>
      <c r="J29" s="37"/>
      <c r="K29" s="57">
        <v>0</v>
      </c>
      <c r="L29" s="58"/>
      <c r="M29" s="35">
        <v>0</v>
      </c>
      <c r="N29" s="36"/>
      <c r="O29" s="35">
        <v>0</v>
      </c>
      <c r="P29" s="37"/>
      <c r="Q29" s="57">
        <v>0</v>
      </c>
    </row>
    <row r="30" spans="2:17" ht="24.9" customHeight="1" x14ac:dyDescent="0.3">
      <c r="B30" s="22" t="s">
        <v>33</v>
      </c>
      <c r="C30" s="23"/>
      <c r="D30" s="32"/>
      <c r="E30" s="33"/>
      <c r="F30" s="34"/>
      <c r="G30" s="35">
        <v>0</v>
      </c>
      <c r="H30" s="36"/>
      <c r="I30" s="35">
        <v>0</v>
      </c>
      <c r="J30" s="37"/>
      <c r="K30" s="57">
        <v>0</v>
      </c>
      <c r="L30" s="58"/>
      <c r="M30" s="35">
        <v>0</v>
      </c>
      <c r="N30" s="36"/>
      <c r="O30" s="35">
        <v>0</v>
      </c>
      <c r="P30" s="37"/>
      <c r="Q30" s="57">
        <v>0</v>
      </c>
    </row>
    <row r="31" spans="2:17" ht="24.9" customHeight="1" x14ac:dyDescent="0.3">
      <c r="B31" s="22" t="s">
        <v>34</v>
      </c>
      <c r="C31" s="23"/>
      <c r="D31" s="32"/>
      <c r="E31" s="33"/>
      <c r="F31" s="34"/>
      <c r="G31" s="35">
        <v>0</v>
      </c>
      <c r="H31" s="36"/>
      <c r="I31" s="35">
        <v>0</v>
      </c>
      <c r="J31" s="37"/>
      <c r="K31" s="57">
        <v>0</v>
      </c>
      <c r="L31" s="58"/>
      <c r="M31" s="35">
        <v>0</v>
      </c>
      <c r="N31" s="36"/>
      <c r="O31" s="35">
        <v>0</v>
      </c>
      <c r="P31" s="37"/>
      <c r="Q31" s="57">
        <v>0</v>
      </c>
    </row>
    <row r="32" spans="2:17" ht="24.9" customHeight="1" x14ac:dyDescent="0.3">
      <c r="B32" s="22" t="s">
        <v>35</v>
      </c>
      <c r="C32" s="23"/>
      <c r="D32" s="32"/>
      <c r="E32" s="33"/>
      <c r="F32" s="34"/>
      <c r="G32" s="35">
        <v>0</v>
      </c>
      <c r="H32" s="36"/>
      <c r="I32" s="35">
        <v>0</v>
      </c>
      <c r="J32" s="37"/>
      <c r="K32" s="57">
        <v>0</v>
      </c>
      <c r="L32" s="58"/>
      <c r="M32" s="35">
        <v>0</v>
      </c>
      <c r="N32" s="36"/>
      <c r="O32" s="35">
        <v>0</v>
      </c>
      <c r="P32" s="37"/>
      <c r="Q32" s="57">
        <v>0</v>
      </c>
    </row>
    <row r="33" spans="2:17" ht="24.9" customHeight="1" x14ac:dyDescent="0.3">
      <c r="B33" s="22" t="s">
        <v>36</v>
      </c>
      <c r="C33" s="23"/>
      <c r="D33" s="32"/>
      <c r="E33" s="33"/>
      <c r="F33" s="34"/>
      <c r="G33" s="35">
        <v>0</v>
      </c>
      <c r="H33" s="36"/>
      <c r="I33" s="35">
        <v>0</v>
      </c>
      <c r="J33" s="37"/>
      <c r="K33" s="57">
        <v>0</v>
      </c>
      <c r="L33" s="58"/>
      <c r="M33" s="35">
        <v>0</v>
      </c>
      <c r="N33" s="36"/>
      <c r="O33" s="35">
        <v>0</v>
      </c>
      <c r="P33" s="37"/>
      <c r="Q33" s="57">
        <v>0</v>
      </c>
    </row>
    <row r="34" spans="2:17" ht="24.9" customHeight="1" x14ac:dyDescent="0.3">
      <c r="B34" s="22" t="s">
        <v>37</v>
      </c>
      <c r="C34" s="23"/>
      <c r="D34" s="32"/>
      <c r="E34" s="33"/>
      <c r="F34" s="34"/>
      <c r="G34" s="35">
        <v>0</v>
      </c>
      <c r="H34" s="36"/>
      <c r="I34" s="35">
        <v>0</v>
      </c>
      <c r="J34" s="37"/>
      <c r="K34" s="57">
        <v>0</v>
      </c>
      <c r="L34" s="58"/>
      <c r="M34" s="35">
        <v>0</v>
      </c>
      <c r="N34" s="36"/>
      <c r="O34" s="35">
        <v>0</v>
      </c>
      <c r="P34" s="37"/>
      <c r="Q34" s="57">
        <v>0</v>
      </c>
    </row>
    <row r="35" spans="2:17" ht="24.9" customHeight="1" x14ac:dyDescent="0.3">
      <c r="B35" s="22" t="s">
        <v>38</v>
      </c>
      <c r="C35" s="23"/>
      <c r="D35" s="32"/>
      <c r="E35" s="33"/>
      <c r="F35" s="34"/>
      <c r="G35" s="35">
        <v>0</v>
      </c>
      <c r="H35" s="36"/>
      <c r="I35" s="35">
        <v>0</v>
      </c>
      <c r="J35" s="37"/>
      <c r="K35" s="57">
        <v>0</v>
      </c>
      <c r="L35" s="58"/>
      <c r="M35" s="35">
        <v>0</v>
      </c>
      <c r="N35" s="36"/>
      <c r="O35" s="35">
        <v>0</v>
      </c>
      <c r="P35" s="37"/>
      <c r="Q35" s="57">
        <v>0</v>
      </c>
    </row>
    <row r="36" spans="2:17" ht="24.9" customHeight="1" thickBot="1" x14ac:dyDescent="0.35">
      <c r="B36" s="59" t="s">
        <v>39</v>
      </c>
      <c r="C36" s="60"/>
      <c r="D36" s="61"/>
      <c r="E36" s="62"/>
      <c r="F36" s="63"/>
      <c r="G36" s="64">
        <v>0</v>
      </c>
      <c r="H36" s="65"/>
      <c r="I36" s="64">
        <v>0</v>
      </c>
      <c r="J36" s="66"/>
      <c r="K36" s="67">
        <v>0</v>
      </c>
      <c r="L36" s="68"/>
      <c r="M36" s="64">
        <v>0</v>
      </c>
      <c r="N36" s="65"/>
      <c r="O36" s="64">
        <v>0</v>
      </c>
      <c r="P36" s="66"/>
      <c r="Q36" s="67">
        <v>0</v>
      </c>
    </row>
    <row r="37" spans="2:17" ht="44.4" customHeight="1" thickBot="1" x14ac:dyDescent="0.35">
      <c r="B37" s="69" t="s">
        <v>40</v>
      </c>
      <c r="C37" s="70"/>
      <c r="D37" s="70"/>
      <c r="E37" s="70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2"/>
    </row>
    <row r="38" spans="2:17" ht="36.75" customHeight="1" x14ac:dyDescent="0.3">
      <c r="B38" s="12" t="s">
        <v>41</v>
      </c>
      <c r="C38" s="13"/>
      <c r="D38" s="52"/>
      <c r="E38" s="53"/>
      <c r="F38" s="54"/>
      <c r="G38" s="17">
        <v>0</v>
      </c>
      <c r="H38" s="55"/>
      <c r="I38" s="17">
        <v>0</v>
      </c>
      <c r="J38" s="19"/>
      <c r="K38" s="21">
        <v>0</v>
      </c>
      <c r="L38" s="56"/>
      <c r="M38" s="17">
        <v>0</v>
      </c>
      <c r="N38" s="55"/>
      <c r="O38" s="17">
        <v>0</v>
      </c>
      <c r="P38" s="19"/>
      <c r="Q38" s="21">
        <v>0</v>
      </c>
    </row>
    <row r="39" spans="2:17" ht="65.25" customHeight="1" x14ac:dyDescent="0.3">
      <c r="B39" s="22" t="s">
        <v>42</v>
      </c>
      <c r="C39" s="23"/>
      <c r="D39" s="32"/>
      <c r="E39" s="33"/>
      <c r="F39" s="34"/>
      <c r="G39" s="35">
        <v>0</v>
      </c>
      <c r="H39" s="36"/>
      <c r="I39" s="35">
        <v>0</v>
      </c>
      <c r="J39" s="37"/>
      <c r="K39" s="57">
        <v>0</v>
      </c>
      <c r="L39" s="58"/>
      <c r="M39" s="35">
        <v>0</v>
      </c>
      <c r="N39" s="36"/>
      <c r="O39" s="35">
        <v>0</v>
      </c>
      <c r="P39" s="37"/>
      <c r="Q39" s="57">
        <v>0</v>
      </c>
    </row>
    <row r="40" spans="2:17" ht="57" customHeight="1" x14ac:dyDescent="0.3">
      <c r="B40" s="22" t="s">
        <v>43</v>
      </c>
      <c r="C40" s="23"/>
      <c r="D40" s="32"/>
      <c r="E40" s="33"/>
      <c r="F40" s="34"/>
      <c r="G40" s="35">
        <v>0</v>
      </c>
      <c r="H40" s="36"/>
      <c r="I40" s="35">
        <v>0</v>
      </c>
      <c r="J40" s="37"/>
      <c r="K40" s="57">
        <v>0</v>
      </c>
      <c r="L40" s="58"/>
      <c r="M40" s="35">
        <v>0</v>
      </c>
      <c r="N40" s="36"/>
      <c r="O40" s="35">
        <v>0</v>
      </c>
      <c r="P40" s="37"/>
      <c r="Q40" s="57">
        <v>0</v>
      </c>
    </row>
    <row r="41" spans="2:17" ht="53.25" customHeight="1" x14ac:dyDescent="0.3">
      <c r="B41" s="22" t="s">
        <v>44</v>
      </c>
      <c r="C41" s="23"/>
      <c r="D41" s="32"/>
      <c r="E41" s="33"/>
      <c r="F41" s="34"/>
      <c r="G41" s="35">
        <v>0</v>
      </c>
      <c r="H41" s="36"/>
      <c r="I41" s="35">
        <v>0</v>
      </c>
      <c r="J41" s="37"/>
      <c r="K41" s="57">
        <v>0</v>
      </c>
      <c r="L41" s="58"/>
      <c r="M41" s="35">
        <v>0</v>
      </c>
      <c r="N41" s="36"/>
      <c r="O41" s="35">
        <v>0</v>
      </c>
      <c r="P41" s="37"/>
      <c r="Q41" s="57">
        <v>0</v>
      </c>
    </row>
    <row r="42" spans="2:17" ht="51" customHeight="1" x14ac:dyDescent="0.3">
      <c r="B42" s="22" t="s">
        <v>45</v>
      </c>
      <c r="C42" s="23"/>
      <c r="D42" s="32"/>
      <c r="E42" s="33"/>
      <c r="F42" s="34"/>
      <c r="G42" s="35">
        <v>0</v>
      </c>
      <c r="H42" s="36"/>
      <c r="I42" s="35">
        <v>0</v>
      </c>
      <c r="J42" s="37"/>
      <c r="K42" s="57">
        <v>0</v>
      </c>
      <c r="L42" s="58"/>
      <c r="M42" s="35">
        <v>0</v>
      </c>
      <c r="N42" s="36"/>
      <c r="O42" s="35">
        <v>0</v>
      </c>
      <c r="P42" s="37"/>
      <c r="Q42" s="57">
        <v>0</v>
      </c>
    </row>
    <row r="43" spans="2:17" ht="47.25" customHeight="1" x14ac:dyDescent="0.3">
      <c r="B43" s="22" t="s">
        <v>46</v>
      </c>
      <c r="C43" s="23"/>
      <c r="D43" s="32"/>
      <c r="E43" s="33"/>
      <c r="F43" s="34"/>
      <c r="G43" s="35">
        <v>0</v>
      </c>
      <c r="H43" s="28"/>
      <c r="I43" s="35">
        <v>0</v>
      </c>
      <c r="J43" s="37"/>
      <c r="K43" s="57">
        <v>0</v>
      </c>
      <c r="L43" s="58"/>
      <c r="M43" s="35">
        <v>0</v>
      </c>
      <c r="N43" s="28"/>
      <c r="O43" s="35">
        <v>0</v>
      </c>
      <c r="P43" s="37"/>
      <c r="Q43" s="57">
        <v>0</v>
      </c>
    </row>
    <row r="44" spans="2:17" ht="40.5" customHeight="1" x14ac:dyDescent="0.3">
      <c r="B44" s="22" t="s">
        <v>47</v>
      </c>
      <c r="C44" s="23"/>
      <c r="D44" s="32"/>
      <c r="E44" s="33"/>
      <c r="F44" s="34"/>
      <c r="G44" s="35">
        <v>0</v>
      </c>
      <c r="H44" s="28"/>
      <c r="I44" s="35">
        <v>0</v>
      </c>
      <c r="J44" s="37"/>
      <c r="K44" s="57">
        <v>0</v>
      </c>
      <c r="L44" s="58"/>
      <c r="M44" s="35">
        <v>0</v>
      </c>
      <c r="N44" s="28"/>
      <c r="O44" s="35">
        <v>0</v>
      </c>
      <c r="P44" s="37"/>
      <c r="Q44" s="57">
        <v>0</v>
      </c>
    </row>
    <row r="45" spans="2:17" ht="24.9" customHeight="1" x14ac:dyDescent="0.3">
      <c r="B45" s="22" t="s">
        <v>48</v>
      </c>
      <c r="C45" s="23"/>
      <c r="D45" s="32"/>
      <c r="E45" s="33"/>
      <c r="F45" s="34"/>
      <c r="G45" s="35">
        <v>0</v>
      </c>
      <c r="H45" s="36"/>
      <c r="I45" s="35">
        <v>0</v>
      </c>
      <c r="J45" s="37"/>
      <c r="K45" s="57">
        <v>0</v>
      </c>
      <c r="L45" s="58"/>
      <c r="M45" s="35">
        <v>0</v>
      </c>
      <c r="N45" s="36"/>
      <c r="O45" s="35">
        <v>0</v>
      </c>
      <c r="P45" s="37"/>
      <c r="Q45" s="57">
        <v>0</v>
      </c>
    </row>
    <row r="46" spans="2:17" ht="24.9" customHeight="1" x14ac:dyDescent="0.3">
      <c r="B46" s="22" t="s">
        <v>49</v>
      </c>
      <c r="C46" s="23"/>
      <c r="D46" s="32"/>
      <c r="E46" s="33"/>
      <c r="F46" s="34"/>
      <c r="G46" s="35">
        <v>0</v>
      </c>
      <c r="H46" s="36"/>
      <c r="I46" s="35">
        <v>0</v>
      </c>
      <c r="J46" s="37"/>
      <c r="K46" s="57">
        <v>0</v>
      </c>
      <c r="L46" s="58"/>
      <c r="M46" s="35">
        <v>0</v>
      </c>
      <c r="N46" s="36"/>
      <c r="O46" s="35">
        <v>0</v>
      </c>
      <c r="P46" s="37"/>
      <c r="Q46" s="57">
        <v>0</v>
      </c>
    </row>
    <row r="47" spans="2:17" ht="24.9" customHeight="1" thickBot="1" x14ac:dyDescent="0.35">
      <c r="B47" s="59" t="s">
        <v>50</v>
      </c>
      <c r="C47" s="60"/>
      <c r="D47" s="61"/>
      <c r="E47" s="62"/>
      <c r="F47" s="63"/>
      <c r="G47" s="64">
        <v>0</v>
      </c>
      <c r="H47" s="65"/>
      <c r="I47" s="64">
        <v>0</v>
      </c>
      <c r="J47" s="66"/>
      <c r="K47" s="67">
        <v>0</v>
      </c>
      <c r="L47" s="68"/>
      <c r="M47" s="64">
        <v>0</v>
      </c>
      <c r="N47" s="65"/>
      <c r="O47" s="64">
        <v>0</v>
      </c>
      <c r="P47" s="66"/>
      <c r="Q47" s="67">
        <v>0</v>
      </c>
    </row>
    <row r="48" spans="2:17" ht="42" customHeight="1" thickBot="1" x14ac:dyDescent="0.35">
      <c r="B48" s="69" t="s">
        <v>51</v>
      </c>
      <c r="C48" s="70"/>
      <c r="D48" s="70"/>
      <c r="E48" s="70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2"/>
    </row>
    <row r="49" spans="2:17" ht="15.6" x14ac:dyDescent="0.3">
      <c r="B49" s="12" t="s">
        <v>52</v>
      </c>
      <c r="C49" s="13"/>
      <c r="D49" s="52"/>
      <c r="E49" s="53"/>
      <c r="F49" s="54"/>
      <c r="G49" s="17">
        <v>0</v>
      </c>
      <c r="H49" s="55"/>
      <c r="I49" s="17">
        <v>0</v>
      </c>
      <c r="J49" s="19"/>
      <c r="K49" s="21">
        <v>0</v>
      </c>
      <c r="L49" s="56"/>
      <c r="M49" s="17">
        <v>0</v>
      </c>
      <c r="N49" s="55"/>
      <c r="O49" s="17">
        <v>0</v>
      </c>
      <c r="P49" s="19"/>
      <c r="Q49" s="21">
        <v>0</v>
      </c>
    </row>
    <row r="50" spans="2:17" ht="24.9" customHeight="1" x14ac:dyDescent="0.3">
      <c r="B50" s="22" t="s">
        <v>53</v>
      </c>
      <c r="C50" s="23"/>
      <c r="D50" s="32"/>
      <c r="E50" s="33"/>
      <c r="F50" s="34"/>
      <c r="G50" s="35">
        <v>0</v>
      </c>
      <c r="H50" s="36"/>
      <c r="I50" s="35">
        <v>0</v>
      </c>
      <c r="J50" s="37"/>
      <c r="K50" s="57">
        <v>0</v>
      </c>
      <c r="L50" s="58"/>
      <c r="M50" s="35">
        <v>0</v>
      </c>
      <c r="N50" s="36"/>
      <c r="O50" s="35">
        <v>0</v>
      </c>
      <c r="P50" s="37"/>
      <c r="Q50" s="57">
        <v>0</v>
      </c>
    </row>
    <row r="51" spans="2:17" ht="24.9" customHeight="1" x14ac:dyDescent="0.3">
      <c r="B51" s="22" t="s">
        <v>54</v>
      </c>
      <c r="C51" s="23"/>
      <c r="D51" s="32"/>
      <c r="E51" s="33"/>
      <c r="F51" s="34"/>
      <c r="G51" s="35">
        <v>0</v>
      </c>
      <c r="H51" s="36"/>
      <c r="I51" s="35">
        <v>0</v>
      </c>
      <c r="J51" s="37"/>
      <c r="K51" s="57">
        <v>0</v>
      </c>
      <c r="L51" s="58"/>
      <c r="M51" s="35">
        <v>0</v>
      </c>
      <c r="N51" s="36"/>
      <c r="O51" s="35">
        <v>0</v>
      </c>
      <c r="P51" s="37"/>
      <c r="Q51" s="57">
        <v>0</v>
      </c>
    </row>
    <row r="52" spans="2:17" ht="24.9" customHeight="1" x14ac:dyDescent="0.3">
      <c r="B52" s="22" t="s">
        <v>55</v>
      </c>
      <c r="C52" s="23"/>
      <c r="D52" s="32"/>
      <c r="E52" s="33"/>
      <c r="F52" s="34"/>
      <c r="G52" s="35">
        <v>0</v>
      </c>
      <c r="H52" s="36"/>
      <c r="I52" s="35">
        <v>0</v>
      </c>
      <c r="J52" s="37"/>
      <c r="K52" s="57">
        <v>0</v>
      </c>
      <c r="L52" s="58"/>
      <c r="M52" s="35">
        <v>0</v>
      </c>
      <c r="N52" s="36"/>
      <c r="O52" s="35">
        <v>0</v>
      </c>
      <c r="P52" s="37"/>
      <c r="Q52" s="57">
        <v>0</v>
      </c>
    </row>
    <row r="53" spans="2:17" ht="24.9" customHeight="1" x14ac:dyDescent="0.3">
      <c r="B53" s="22" t="s">
        <v>56</v>
      </c>
      <c r="C53" s="23"/>
      <c r="D53" s="32"/>
      <c r="E53" s="33"/>
      <c r="F53" s="34"/>
      <c r="G53" s="35">
        <v>0</v>
      </c>
      <c r="H53" s="36"/>
      <c r="I53" s="35">
        <v>0</v>
      </c>
      <c r="J53" s="37"/>
      <c r="K53" s="57">
        <v>0</v>
      </c>
      <c r="L53" s="58"/>
      <c r="M53" s="35">
        <v>0</v>
      </c>
      <c r="N53" s="36"/>
      <c r="O53" s="35">
        <v>0</v>
      </c>
      <c r="P53" s="37"/>
      <c r="Q53" s="57">
        <v>0</v>
      </c>
    </row>
    <row r="54" spans="2:17" ht="24.9" customHeight="1" x14ac:dyDescent="0.3">
      <c r="B54" s="22" t="s">
        <v>57</v>
      </c>
      <c r="C54" s="23"/>
      <c r="D54" s="32"/>
      <c r="E54" s="33"/>
      <c r="F54" s="34"/>
      <c r="G54" s="35">
        <v>0</v>
      </c>
      <c r="H54" s="36"/>
      <c r="I54" s="35">
        <v>0</v>
      </c>
      <c r="J54" s="37"/>
      <c r="K54" s="57">
        <v>0</v>
      </c>
      <c r="L54" s="58"/>
      <c r="M54" s="35">
        <v>0</v>
      </c>
      <c r="N54" s="36"/>
      <c r="O54" s="35">
        <v>0</v>
      </c>
      <c r="P54" s="37"/>
      <c r="Q54" s="57">
        <v>0</v>
      </c>
    </row>
    <row r="55" spans="2:17" ht="24.9" customHeight="1" x14ac:dyDescent="0.3">
      <c r="B55" s="22" t="s">
        <v>58</v>
      </c>
      <c r="C55" s="23"/>
      <c r="D55" s="32"/>
      <c r="E55" s="33"/>
      <c r="F55" s="34"/>
      <c r="G55" s="35">
        <v>0</v>
      </c>
      <c r="H55" s="36"/>
      <c r="I55" s="35">
        <v>0</v>
      </c>
      <c r="J55" s="37"/>
      <c r="K55" s="57">
        <v>0</v>
      </c>
      <c r="L55" s="58"/>
      <c r="M55" s="35">
        <v>0</v>
      </c>
      <c r="N55" s="36"/>
      <c r="O55" s="35">
        <v>0</v>
      </c>
      <c r="P55" s="37"/>
      <c r="Q55" s="57">
        <v>0</v>
      </c>
    </row>
    <row r="56" spans="2:17" ht="24.9" customHeight="1" x14ac:dyDescent="0.3">
      <c r="B56" s="22" t="s">
        <v>59</v>
      </c>
      <c r="C56" s="23"/>
      <c r="D56" s="32"/>
      <c r="E56" s="33"/>
      <c r="F56" s="34"/>
      <c r="G56" s="35">
        <v>0</v>
      </c>
      <c r="H56" s="36"/>
      <c r="I56" s="35">
        <v>0</v>
      </c>
      <c r="J56" s="37"/>
      <c r="K56" s="57">
        <v>0</v>
      </c>
      <c r="L56" s="58"/>
      <c r="M56" s="35">
        <v>0</v>
      </c>
      <c r="N56" s="36"/>
      <c r="O56" s="35">
        <v>0</v>
      </c>
      <c r="P56" s="37"/>
      <c r="Q56" s="57">
        <v>0</v>
      </c>
    </row>
    <row r="57" spans="2:17" ht="24.9" customHeight="1" x14ac:dyDescent="0.3">
      <c r="B57" s="22" t="s">
        <v>60</v>
      </c>
      <c r="C57" s="23"/>
      <c r="D57" s="32"/>
      <c r="E57" s="33"/>
      <c r="F57" s="34"/>
      <c r="G57" s="35">
        <v>0</v>
      </c>
      <c r="H57" s="36"/>
      <c r="I57" s="35">
        <v>0</v>
      </c>
      <c r="J57" s="37"/>
      <c r="K57" s="57">
        <v>0</v>
      </c>
      <c r="L57" s="58"/>
      <c r="M57" s="35">
        <v>0</v>
      </c>
      <c r="N57" s="36"/>
      <c r="O57" s="35">
        <v>0</v>
      </c>
      <c r="P57" s="37"/>
      <c r="Q57" s="57">
        <v>0</v>
      </c>
    </row>
    <row r="58" spans="2:17" ht="24.9" customHeight="1" x14ac:dyDescent="0.3">
      <c r="B58" s="22" t="s">
        <v>61</v>
      </c>
      <c r="C58" s="23"/>
      <c r="D58" s="32"/>
      <c r="E58" s="33"/>
      <c r="F58" s="34"/>
      <c r="G58" s="35">
        <v>0</v>
      </c>
      <c r="H58" s="36"/>
      <c r="I58" s="35">
        <v>0</v>
      </c>
      <c r="J58" s="37"/>
      <c r="K58" s="57">
        <v>0</v>
      </c>
      <c r="L58" s="58"/>
      <c r="M58" s="35">
        <v>0</v>
      </c>
      <c r="N58" s="36"/>
      <c r="O58" s="35">
        <v>0</v>
      </c>
      <c r="P58" s="37"/>
      <c r="Q58" s="57">
        <v>0</v>
      </c>
    </row>
    <row r="59" spans="2:17" ht="24.9" customHeight="1" x14ac:dyDescent="0.3">
      <c r="B59" s="22" t="s">
        <v>62</v>
      </c>
      <c r="C59" s="23"/>
      <c r="D59" s="32"/>
      <c r="E59" s="33"/>
      <c r="F59" s="34"/>
      <c r="G59" s="35">
        <v>0</v>
      </c>
      <c r="H59" s="36"/>
      <c r="I59" s="35">
        <v>0</v>
      </c>
      <c r="J59" s="37"/>
      <c r="K59" s="57">
        <v>0</v>
      </c>
      <c r="L59" s="58"/>
      <c r="M59" s="35">
        <v>0</v>
      </c>
      <c r="N59" s="36"/>
      <c r="O59" s="35">
        <v>0</v>
      </c>
      <c r="P59" s="37"/>
      <c r="Q59" s="57">
        <v>0</v>
      </c>
    </row>
    <row r="60" spans="2:17" ht="51" customHeight="1" x14ac:dyDescent="0.3">
      <c r="B60" s="22" t="s">
        <v>63</v>
      </c>
      <c r="C60" s="23"/>
      <c r="D60" s="32"/>
      <c r="E60" s="33"/>
      <c r="F60" s="34"/>
      <c r="G60" s="35">
        <v>0</v>
      </c>
      <c r="H60" s="36"/>
      <c r="I60" s="35">
        <v>0</v>
      </c>
      <c r="J60" s="37"/>
      <c r="K60" s="57">
        <v>0</v>
      </c>
      <c r="L60" s="58"/>
      <c r="M60" s="35">
        <v>0</v>
      </c>
      <c r="N60" s="36"/>
      <c r="O60" s="35">
        <v>0</v>
      </c>
      <c r="P60" s="37"/>
      <c r="Q60" s="57">
        <v>0</v>
      </c>
    </row>
    <row r="61" spans="2:17" ht="51" customHeight="1" x14ac:dyDescent="0.3">
      <c r="B61" s="22" t="s">
        <v>64</v>
      </c>
      <c r="C61" s="23"/>
      <c r="D61" s="32"/>
      <c r="E61" s="33"/>
      <c r="F61" s="34"/>
      <c r="G61" s="35">
        <v>0</v>
      </c>
      <c r="H61" s="36"/>
      <c r="I61" s="35">
        <v>0</v>
      </c>
      <c r="J61" s="37"/>
      <c r="K61" s="57">
        <v>0</v>
      </c>
      <c r="L61" s="58"/>
      <c r="M61" s="35">
        <v>0</v>
      </c>
      <c r="N61" s="36"/>
      <c r="O61" s="35">
        <v>0</v>
      </c>
      <c r="P61" s="37"/>
      <c r="Q61" s="57">
        <v>0</v>
      </c>
    </row>
    <row r="62" spans="2:17" ht="76.5" customHeight="1" x14ac:dyDescent="0.3">
      <c r="B62" s="22" t="s">
        <v>107</v>
      </c>
      <c r="C62" s="23"/>
      <c r="D62" s="32"/>
      <c r="E62" s="33"/>
      <c r="F62" s="34"/>
      <c r="G62" s="35">
        <v>0</v>
      </c>
      <c r="H62" s="36"/>
      <c r="I62" s="35">
        <v>0</v>
      </c>
      <c r="J62" s="37"/>
      <c r="K62" s="57">
        <v>0</v>
      </c>
      <c r="L62" s="58"/>
      <c r="M62" s="35">
        <v>0</v>
      </c>
      <c r="N62" s="36"/>
      <c r="O62" s="35">
        <v>0</v>
      </c>
      <c r="P62" s="37"/>
      <c r="Q62" s="57">
        <v>0</v>
      </c>
    </row>
    <row r="63" spans="2:17" ht="69" customHeight="1" x14ac:dyDescent="0.3">
      <c r="B63" s="22" t="s">
        <v>108</v>
      </c>
      <c r="C63" s="23"/>
      <c r="D63" s="32"/>
      <c r="E63" s="33"/>
      <c r="F63" s="34"/>
      <c r="G63" s="35">
        <v>0</v>
      </c>
      <c r="H63" s="36"/>
      <c r="I63" s="35">
        <v>0</v>
      </c>
      <c r="J63" s="37"/>
      <c r="K63" s="57">
        <v>0</v>
      </c>
      <c r="L63" s="58"/>
      <c r="M63" s="35">
        <v>0</v>
      </c>
      <c r="N63" s="36"/>
      <c r="O63" s="35">
        <v>0</v>
      </c>
      <c r="P63" s="37"/>
      <c r="Q63" s="57">
        <v>0</v>
      </c>
    </row>
    <row r="64" spans="2:17" ht="94.5" customHeight="1" x14ac:dyDescent="0.3">
      <c r="B64" s="22" t="s">
        <v>109</v>
      </c>
      <c r="C64" s="23"/>
      <c r="D64" s="32"/>
      <c r="E64" s="33"/>
      <c r="F64" s="34"/>
      <c r="G64" s="35">
        <v>0</v>
      </c>
      <c r="H64" s="36"/>
      <c r="I64" s="35">
        <v>0</v>
      </c>
      <c r="J64" s="37"/>
      <c r="K64" s="57">
        <v>0</v>
      </c>
      <c r="L64" s="58"/>
      <c r="M64" s="35">
        <v>0</v>
      </c>
      <c r="N64" s="36"/>
      <c r="O64" s="35">
        <v>0</v>
      </c>
      <c r="P64" s="37"/>
      <c r="Q64" s="57">
        <v>0</v>
      </c>
    </row>
    <row r="65" spans="2:17" ht="59.25" customHeight="1" x14ac:dyDescent="0.3">
      <c r="B65" s="22" t="s">
        <v>110</v>
      </c>
      <c r="C65" s="23"/>
      <c r="D65" s="32"/>
      <c r="E65" s="33"/>
      <c r="F65" s="34"/>
      <c r="G65" s="35">
        <v>0</v>
      </c>
      <c r="H65" s="36"/>
      <c r="I65" s="35">
        <v>0</v>
      </c>
      <c r="J65" s="37"/>
      <c r="K65" s="57">
        <v>0</v>
      </c>
      <c r="L65" s="58"/>
      <c r="M65" s="35">
        <v>0</v>
      </c>
      <c r="N65" s="36"/>
      <c r="O65" s="35">
        <v>0</v>
      </c>
      <c r="P65" s="37"/>
      <c r="Q65" s="57">
        <v>0</v>
      </c>
    </row>
    <row r="66" spans="2:17" ht="91.5" customHeight="1" x14ac:dyDescent="0.3">
      <c r="B66" s="22" t="s">
        <v>111</v>
      </c>
      <c r="C66" s="23"/>
      <c r="D66" s="32"/>
      <c r="E66" s="33"/>
      <c r="F66" s="34"/>
      <c r="G66" s="35">
        <v>0</v>
      </c>
      <c r="H66" s="36"/>
      <c r="I66" s="35">
        <v>0</v>
      </c>
      <c r="J66" s="37"/>
      <c r="K66" s="57">
        <v>0</v>
      </c>
      <c r="L66" s="58"/>
      <c r="M66" s="35">
        <v>0</v>
      </c>
      <c r="N66" s="36"/>
      <c r="O66" s="35">
        <v>0</v>
      </c>
      <c r="P66" s="37"/>
      <c r="Q66" s="57">
        <v>0</v>
      </c>
    </row>
    <row r="67" spans="2:17" ht="96" customHeight="1" x14ac:dyDescent="0.3">
      <c r="B67" s="22" t="s">
        <v>112</v>
      </c>
      <c r="C67" s="23"/>
      <c r="D67" s="32"/>
      <c r="E67" s="33"/>
      <c r="F67" s="34"/>
      <c r="G67" s="35">
        <v>0</v>
      </c>
      <c r="H67" s="36"/>
      <c r="I67" s="35">
        <v>0</v>
      </c>
      <c r="J67" s="37"/>
      <c r="K67" s="57">
        <v>0</v>
      </c>
      <c r="L67" s="58"/>
      <c r="M67" s="35">
        <v>0</v>
      </c>
      <c r="N67" s="36"/>
      <c r="O67" s="35">
        <v>0</v>
      </c>
      <c r="P67" s="37"/>
      <c r="Q67" s="57">
        <v>0</v>
      </c>
    </row>
    <row r="68" spans="2:17" ht="61.5" customHeight="1" x14ac:dyDescent="0.3">
      <c r="B68" s="22" t="s">
        <v>110</v>
      </c>
      <c r="C68" s="23"/>
      <c r="D68" s="32"/>
      <c r="E68" s="33"/>
      <c r="F68" s="34"/>
      <c r="G68" s="35">
        <v>0</v>
      </c>
      <c r="H68" s="36"/>
      <c r="I68" s="35">
        <v>0</v>
      </c>
      <c r="J68" s="37"/>
      <c r="K68" s="57">
        <v>0</v>
      </c>
      <c r="L68" s="58"/>
      <c r="M68" s="35">
        <v>0</v>
      </c>
      <c r="N68" s="36"/>
      <c r="O68" s="35">
        <v>0</v>
      </c>
      <c r="P68" s="37"/>
      <c r="Q68" s="57">
        <v>0</v>
      </c>
    </row>
    <row r="69" spans="2:17" ht="79.5" customHeight="1" x14ac:dyDescent="0.3">
      <c r="B69" s="22" t="s">
        <v>113</v>
      </c>
      <c r="C69" s="23"/>
      <c r="D69" s="32"/>
      <c r="E69" s="33"/>
      <c r="F69" s="34"/>
      <c r="G69" s="35">
        <v>0</v>
      </c>
      <c r="H69" s="36"/>
      <c r="I69" s="35">
        <v>0</v>
      </c>
      <c r="J69" s="37"/>
      <c r="K69" s="57">
        <v>0</v>
      </c>
      <c r="L69" s="58"/>
      <c r="M69" s="35">
        <v>0</v>
      </c>
      <c r="N69" s="36"/>
      <c r="O69" s="35">
        <v>0</v>
      </c>
      <c r="P69" s="37"/>
      <c r="Q69" s="57">
        <v>0</v>
      </c>
    </row>
    <row r="70" spans="2:17" ht="72" customHeight="1" x14ac:dyDescent="0.3">
      <c r="B70" s="22" t="s">
        <v>108</v>
      </c>
      <c r="C70" s="23"/>
      <c r="D70" s="32"/>
      <c r="E70" s="33"/>
      <c r="F70" s="34"/>
      <c r="G70" s="35">
        <v>0</v>
      </c>
      <c r="H70" s="36"/>
      <c r="I70" s="35">
        <v>0</v>
      </c>
      <c r="J70" s="37"/>
      <c r="K70" s="57">
        <v>0</v>
      </c>
      <c r="L70" s="58"/>
      <c r="M70" s="35">
        <v>0</v>
      </c>
      <c r="N70" s="36"/>
      <c r="O70" s="35">
        <v>0</v>
      </c>
      <c r="P70" s="37"/>
      <c r="Q70" s="57">
        <v>0</v>
      </c>
    </row>
    <row r="71" spans="2:17" ht="97.5" customHeight="1" x14ac:dyDescent="0.3">
      <c r="B71" s="22" t="s">
        <v>114</v>
      </c>
      <c r="C71" s="23"/>
      <c r="D71" s="32"/>
      <c r="E71" s="33"/>
      <c r="F71" s="34"/>
      <c r="G71" s="35">
        <v>0</v>
      </c>
      <c r="H71" s="36"/>
      <c r="I71" s="35">
        <v>0</v>
      </c>
      <c r="J71" s="37"/>
      <c r="K71" s="57">
        <v>0</v>
      </c>
      <c r="L71" s="58"/>
      <c r="M71" s="35">
        <v>0</v>
      </c>
      <c r="N71" s="36"/>
      <c r="O71" s="35">
        <v>0</v>
      </c>
      <c r="P71" s="37"/>
      <c r="Q71" s="57">
        <v>0</v>
      </c>
    </row>
    <row r="72" spans="2:17" ht="104.25" customHeight="1" x14ac:dyDescent="0.3">
      <c r="B72" s="22" t="s">
        <v>115</v>
      </c>
      <c r="C72" s="23"/>
      <c r="D72" s="32"/>
      <c r="E72" s="33"/>
      <c r="F72" s="34"/>
      <c r="G72" s="35">
        <v>0</v>
      </c>
      <c r="H72" s="36"/>
      <c r="I72" s="35">
        <v>0</v>
      </c>
      <c r="J72" s="37"/>
      <c r="K72" s="57">
        <v>0</v>
      </c>
      <c r="L72" s="58"/>
      <c r="M72" s="35">
        <v>0</v>
      </c>
      <c r="N72" s="36"/>
      <c r="O72" s="35">
        <v>0</v>
      </c>
      <c r="P72" s="37"/>
      <c r="Q72" s="57">
        <v>0</v>
      </c>
    </row>
    <row r="73" spans="2:17" ht="103.5" customHeight="1" x14ac:dyDescent="0.3">
      <c r="B73" s="22" t="s">
        <v>116</v>
      </c>
      <c r="C73" s="23"/>
      <c r="D73" s="32"/>
      <c r="E73" s="33"/>
      <c r="F73" s="34"/>
      <c r="G73" s="35">
        <v>0</v>
      </c>
      <c r="H73" s="36"/>
      <c r="I73" s="35">
        <v>0</v>
      </c>
      <c r="J73" s="37"/>
      <c r="K73" s="57">
        <v>0</v>
      </c>
      <c r="L73" s="58"/>
      <c r="M73" s="35">
        <v>0</v>
      </c>
      <c r="N73" s="36"/>
      <c r="O73" s="35">
        <v>0</v>
      </c>
      <c r="P73" s="37"/>
      <c r="Q73" s="57">
        <v>0</v>
      </c>
    </row>
    <row r="74" spans="2:17" ht="39" customHeight="1" thickBot="1" x14ac:dyDescent="0.35">
      <c r="B74" s="59" t="s">
        <v>117</v>
      </c>
      <c r="C74" s="60"/>
      <c r="D74" s="61"/>
      <c r="E74" s="62"/>
      <c r="F74" s="63"/>
      <c r="G74" s="64">
        <v>0</v>
      </c>
      <c r="H74" s="65"/>
      <c r="I74" s="64">
        <v>0</v>
      </c>
      <c r="J74" s="66"/>
      <c r="K74" s="67">
        <v>0</v>
      </c>
      <c r="L74" s="68"/>
      <c r="M74" s="64">
        <v>0</v>
      </c>
      <c r="N74" s="65"/>
      <c r="O74" s="64">
        <v>0</v>
      </c>
      <c r="P74" s="66"/>
      <c r="Q74" s="67">
        <v>0</v>
      </c>
    </row>
    <row r="75" spans="2:17" ht="45" customHeight="1" thickBot="1" x14ac:dyDescent="0.35">
      <c r="B75" s="162" t="s">
        <v>65</v>
      </c>
      <c r="C75" s="163"/>
      <c r="D75" s="163"/>
      <c r="E75" s="163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1"/>
    </row>
    <row r="76" spans="2:17" ht="24.9" customHeight="1" thickBot="1" x14ac:dyDescent="0.35">
      <c r="B76" s="164" t="s">
        <v>66</v>
      </c>
      <c r="C76" s="165"/>
      <c r="D76" s="166"/>
      <c r="E76" s="173" t="s">
        <v>67</v>
      </c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5"/>
    </row>
    <row r="77" spans="2:17" ht="24.9" customHeight="1" x14ac:dyDescent="0.3">
      <c r="B77" s="167"/>
      <c r="C77" s="168"/>
      <c r="D77" s="169"/>
      <c r="E77" s="176">
        <v>0</v>
      </c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8"/>
    </row>
    <row r="78" spans="2:17" ht="24.9" customHeight="1" x14ac:dyDescent="0.3">
      <c r="B78" s="167"/>
      <c r="C78" s="168"/>
      <c r="D78" s="169"/>
      <c r="E78" s="179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1"/>
    </row>
    <row r="79" spans="2:17" ht="24.9" customHeight="1" x14ac:dyDescent="0.3">
      <c r="B79" s="167"/>
      <c r="C79" s="168"/>
      <c r="D79" s="169"/>
      <c r="E79" s="179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1"/>
    </row>
    <row r="80" spans="2:17" ht="24.9" customHeight="1" x14ac:dyDescent="0.3">
      <c r="B80" s="167"/>
      <c r="C80" s="168"/>
      <c r="D80" s="169"/>
      <c r="E80" s="179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81"/>
    </row>
    <row r="81" spans="2:17" ht="24.9" customHeight="1" thickBot="1" x14ac:dyDescent="0.35">
      <c r="B81" s="170"/>
      <c r="C81" s="171"/>
      <c r="D81" s="172"/>
      <c r="E81" s="182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4"/>
    </row>
    <row r="82" spans="2:17" ht="24.9" customHeight="1" thickBot="1" x14ac:dyDescent="0.35">
      <c r="B82" s="185" t="s">
        <v>82</v>
      </c>
      <c r="C82" s="186"/>
      <c r="D82" s="187"/>
      <c r="E82" s="173" t="s">
        <v>67</v>
      </c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5"/>
    </row>
    <row r="83" spans="2:17" ht="24.9" customHeight="1" x14ac:dyDescent="0.3">
      <c r="B83" s="167"/>
      <c r="C83" s="168"/>
      <c r="D83" s="169"/>
      <c r="E83" s="176">
        <v>0</v>
      </c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8"/>
    </row>
    <row r="84" spans="2:17" ht="24.9" customHeight="1" x14ac:dyDescent="0.3">
      <c r="B84" s="167"/>
      <c r="C84" s="168"/>
      <c r="D84" s="169"/>
      <c r="E84" s="179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80"/>
      <c r="Q84" s="181"/>
    </row>
    <row r="85" spans="2:17" ht="24.9" customHeight="1" x14ac:dyDescent="0.3">
      <c r="B85" s="167"/>
      <c r="C85" s="168"/>
      <c r="D85" s="169"/>
      <c r="E85" s="179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1"/>
    </row>
    <row r="86" spans="2:17" ht="24.9" customHeight="1" x14ac:dyDescent="0.3">
      <c r="B86" s="167"/>
      <c r="C86" s="168"/>
      <c r="D86" s="169"/>
      <c r="E86" s="179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0"/>
      <c r="Q86" s="181"/>
    </row>
    <row r="87" spans="2:17" ht="24.9" customHeight="1" thickBot="1" x14ac:dyDescent="0.35">
      <c r="B87" s="170"/>
      <c r="C87" s="171"/>
      <c r="D87" s="172"/>
      <c r="E87" s="182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4"/>
    </row>
    <row r="88" spans="2:17" ht="42.75" customHeight="1" thickBot="1" x14ac:dyDescent="0.35">
      <c r="B88" s="155" t="s">
        <v>83</v>
      </c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</row>
    <row r="89" spans="2:17" ht="42.75" customHeight="1" x14ac:dyDescent="0.3">
      <c r="B89" s="12" t="s">
        <v>68</v>
      </c>
      <c r="C89" s="13"/>
      <c r="D89" s="73"/>
      <c r="E89" s="74"/>
      <c r="F89" s="54"/>
      <c r="G89" s="17">
        <v>0</v>
      </c>
      <c r="H89" s="18"/>
      <c r="I89" s="17">
        <v>0</v>
      </c>
      <c r="J89" s="19"/>
      <c r="K89" s="20">
        <v>0</v>
      </c>
      <c r="L89" s="56"/>
      <c r="M89" s="17">
        <v>0</v>
      </c>
      <c r="N89" s="18"/>
      <c r="O89" s="17">
        <v>0</v>
      </c>
      <c r="P89" s="19"/>
      <c r="Q89" s="21">
        <v>0</v>
      </c>
    </row>
    <row r="90" spans="2:17" ht="42.75" customHeight="1" x14ac:dyDescent="0.3">
      <c r="B90" s="22" t="s">
        <v>69</v>
      </c>
      <c r="C90" s="23"/>
      <c r="D90" s="75"/>
      <c r="E90" s="76"/>
      <c r="F90" s="77"/>
      <c r="G90" s="27">
        <v>0</v>
      </c>
      <c r="H90" s="28"/>
      <c r="I90" s="27">
        <v>0</v>
      </c>
      <c r="J90" s="29"/>
      <c r="K90" s="30">
        <v>0</v>
      </c>
      <c r="L90" s="39"/>
      <c r="M90" s="27">
        <v>0</v>
      </c>
      <c r="N90" s="28"/>
      <c r="O90" s="27">
        <v>0</v>
      </c>
      <c r="P90" s="29"/>
      <c r="Q90" s="31">
        <v>0</v>
      </c>
    </row>
    <row r="91" spans="2:17" ht="42.75" customHeight="1" x14ac:dyDescent="0.3">
      <c r="B91" s="22" t="s">
        <v>70</v>
      </c>
      <c r="C91" s="23"/>
      <c r="D91" s="75"/>
      <c r="E91" s="76"/>
      <c r="F91" s="77"/>
      <c r="G91" s="27">
        <v>0</v>
      </c>
      <c r="H91" s="28"/>
      <c r="I91" s="27">
        <v>0</v>
      </c>
      <c r="J91" s="29"/>
      <c r="K91" s="30">
        <v>0</v>
      </c>
      <c r="L91" s="39"/>
      <c r="M91" s="27">
        <v>0</v>
      </c>
      <c r="N91" s="28"/>
      <c r="O91" s="27">
        <v>0</v>
      </c>
      <c r="P91" s="29"/>
      <c r="Q91" s="31">
        <v>0</v>
      </c>
    </row>
    <row r="92" spans="2:17" ht="42.75" customHeight="1" x14ac:dyDescent="0.3">
      <c r="B92" s="22" t="s">
        <v>71</v>
      </c>
      <c r="C92" s="23"/>
      <c r="D92" s="75"/>
      <c r="E92" s="76"/>
      <c r="F92" s="77"/>
      <c r="G92" s="27">
        <v>0</v>
      </c>
      <c r="H92" s="28"/>
      <c r="I92" s="27">
        <v>0</v>
      </c>
      <c r="J92" s="29"/>
      <c r="K92" s="30">
        <v>0</v>
      </c>
      <c r="L92" s="39"/>
      <c r="M92" s="27">
        <v>0</v>
      </c>
      <c r="N92" s="28"/>
      <c r="O92" s="27">
        <v>0</v>
      </c>
      <c r="P92" s="29"/>
      <c r="Q92" s="31">
        <v>0</v>
      </c>
    </row>
    <row r="93" spans="2:17" ht="42.75" customHeight="1" x14ac:dyDescent="0.3">
      <c r="B93" s="22" t="s">
        <v>72</v>
      </c>
      <c r="C93" s="23"/>
      <c r="D93" s="75"/>
      <c r="E93" s="76"/>
      <c r="F93" s="77"/>
      <c r="G93" s="27">
        <v>0</v>
      </c>
      <c r="H93" s="28"/>
      <c r="I93" s="27">
        <v>0</v>
      </c>
      <c r="J93" s="29"/>
      <c r="K93" s="30">
        <v>0</v>
      </c>
      <c r="L93" s="39"/>
      <c r="M93" s="27">
        <v>0</v>
      </c>
      <c r="N93" s="28"/>
      <c r="O93" s="27">
        <v>0</v>
      </c>
      <c r="P93" s="29"/>
      <c r="Q93" s="31">
        <v>0</v>
      </c>
    </row>
    <row r="94" spans="2:17" ht="42.75" customHeight="1" x14ac:dyDescent="0.3">
      <c r="B94" s="22" t="s">
        <v>73</v>
      </c>
      <c r="C94" s="23"/>
      <c r="D94" s="75"/>
      <c r="E94" s="76"/>
      <c r="F94" s="77"/>
      <c r="G94" s="27">
        <v>0</v>
      </c>
      <c r="H94" s="28"/>
      <c r="I94" s="27">
        <v>0</v>
      </c>
      <c r="J94" s="29"/>
      <c r="K94" s="30">
        <v>0</v>
      </c>
      <c r="L94" s="39"/>
      <c r="M94" s="27">
        <v>0</v>
      </c>
      <c r="N94" s="28"/>
      <c r="O94" s="27">
        <v>0</v>
      </c>
      <c r="P94" s="29"/>
      <c r="Q94" s="31">
        <v>0</v>
      </c>
    </row>
    <row r="95" spans="2:17" ht="42.75" customHeight="1" x14ac:dyDescent="0.3">
      <c r="B95" s="22" t="s">
        <v>74</v>
      </c>
      <c r="C95" s="23"/>
      <c r="D95" s="75"/>
      <c r="E95" s="76"/>
      <c r="F95" s="77"/>
      <c r="G95" s="27">
        <v>0</v>
      </c>
      <c r="H95" s="28"/>
      <c r="I95" s="27">
        <v>0</v>
      </c>
      <c r="J95" s="29"/>
      <c r="K95" s="30">
        <v>0</v>
      </c>
      <c r="L95" s="39"/>
      <c r="M95" s="27">
        <v>0</v>
      </c>
      <c r="N95" s="28"/>
      <c r="O95" s="27">
        <v>0</v>
      </c>
      <c r="P95" s="29"/>
      <c r="Q95" s="31">
        <v>0</v>
      </c>
    </row>
    <row r="96" spans="2:17" ht="42.75" customHeight="1" thickBot="1" x14ac:dyDescent="0.35">
      <c r="B96" s="59" t="s">
        <v>75</v>
      </c>
      <c r="C96" s="60"/>
      <c r="D96" s="78"/>
      <c r="E96" s="79"/>
      <c r="F96" s="80"/>
      <c r="G96" s="81">
        <v>0</v>
      </c>
      <c r="H96" s="65"/>
      <c r="I96" s="81">
        <v>0</v>
      </c>
      <c r="J96" s="82"/>
      <c r="K96" s="83">
        <v>0</v>
      </c>
      <c r="L96" s="84"/>
      <c r="M96" s="81">
        <v>0</v>
      </c>
      <c r="N96" s="65"/>
      <c r="O96" s="81">
        <v>0</v>
      </c>
      <c r="P96" s="82"/>
      <c r="Q96" s="85">
        <v>0</v>
      </c>
    </row>
    <row r="97" spans="2:12" ht="23.4" x14ac:dyDescent="0.3">
      <c r="B97" s="86"/>
      <c r="C97" s="86"/>
      <c r="D97" s="87"/>
      <c r="E97" s="87"/>
      <c r="F97" s="87"/>
      <c r="G97" s="87"/>
      <c r="H97" s="87"/>
      <c r="I97" s="87"/>
      <c r="J97" s="87"/>
      <c r="K97" s="87"/>
    </row>
    <row r="99" spans="2:12" ht="15.6" x14ac:dyDescent="0.3">
      <c r="B99" s="157"/>
      <c r="C99" s="157"/>
      <c r="D99" s="158" t="s">
        <v>76</v>
      </c>
      <c r="E99" s="158"/>
      <c r="F99" s="88"/>
      <c r="G99" s="158" t="s">
        <v>77</v>
      </c>
      <c r="H99" s="158"/>
      <c r="I99" s="158"/>
      <c r="J99" s="158"/>
      <c r="K99" s="158"/>
      <c r="L99" s="158"/>
    </row>
    <row r="100" spans="2:12" ht="15.6" x14ac:dyDescent="0.3">
      <c r="B100" s="157"/>
      <c r="C100" s="157"/>
      <c r="D100" s="158" t="s">
        <v>78</v>
      </c>
      <c r="E100" s="158"/>
      <c r="F100" s="88"/>
      <c r="G100" s="158" t="s">
        <v>78</v>
      </c>
      <c r="H100" s="158"/>
      <c r="I100" s="158"/>
      <c r="J100" s="158"/>
      <c r="K100" s="158"/>
      <c r="L100" s="158"/>
    </row>
    <row r="101" spans="2:12" ht="14.4" customHeight="1" x14ac:dyDescent="0.3">
      <c r="B101" s="153"/>
      <c r="C101" s="153"/>
      <c r="D101" s="154" t="s">
        <v>79</v>
      </c>
      <c r="E101" s="154"/>
      <c r="F101" s="89"/>
      <c r="G101" s="154" t="s">
        <v>80</v>
      </c>
      <c r="H101" s="154"/>
      <c r="I101" s="154"/>
      <c r="J101" s="154"/>
      <c r="K101" s="154"/>
      <c r="L101" s="154"/>
    </row>
    <row r="102" spans="2:12" ht="14.4" customHeight="1" x14ac:dyDescent="0.3">
      <c r="B102" s="153"/>
      <c r="C102" s="153"/>
      <c r="D102" s="154"/>
      <c r="E102" s="154"/>
      <c r="F102" s="89"/>
      <c r="G102" s="154"/>
      <c r="H102" s="154"/>
      <c r="I102" s="154"/>
      <c r="J102" s="154"/>
      <c r="K102" s="154"/>
      <c r="L102" s="154"/>
    </row>
    <row r="103" spans="2:12" ht="14.4" customHeight="1" x14ac:dyDescent="0.3">
      <c r="B103" s="153"/>
      <c r="C103" s="153"/>
      <c r="D103" s="154"/>
      <c r="E103" s="154"/>
      <c r="F103" s="89"/>
      <c r="G103" s="154"/>
      <c r="H103" s="154"/>
      <c r="I103" s="154"/>
      <c r="J103" s="154"/>
      <c r="K103" s="154"/>
      <c r="L103" s="154"/>
    </row>
    <row r="104" spans="2:12" ht="14.4" customHeight="1" x14ac:dyDescent="0.3">
      <c r="B104" s="153"/>
      <c r="C104" s="153"/>
      <c r="D104" s="154"/>
      <c r="E104" s="154"/>
      <c r="F104" s="89"/>
      <c r="G104" s="154"/>
      <c r="H104" s="154"/>
      <c r="I104" s="154"/>
      <c r="J104" s="154"/>
      <c r="K104" s="154"/>
      <c r="L104" s="154"/>
    </row>
    <row r="105" spans="2:12" ht="14.4" customHeight="1" x14ac:dyDescent="0.3">
      <c r="B105" s="153"/>
      <c r="C105" s="153"/>
      <c r="D105" s="154"/>
      <c r="E105" s="154"/>
      <c r="F105" s="89"/>
      <c r="G105" s="154"/>
      <c r="H105" s="154"/>
      <c r="I105" s="154"/>
      <c r="J105" s="154"/>
      <c r="K105" s="154"/>
      <c r="L105" s="154"/>
    </row>
    <row r="106" spans="2:12" ht="14.4" customHeight="1" x14ac:dyDescent="0.3">
      <c r="B106" s="153"/>
      <c r="C106" s="153"/>
      <c r="D106" s="154"/>
      <c r="E106" s="154"/>
      <c r="F106" s="89"/>
      <c r="G106" s="154"/>
      <c r="H106" s="154"/>
      <c r="I106" s="154"/>
      <c r="J106" s="154"/>
      <c r="K106" s="154"/>
      <c r="L106" s="154"/>
    </row>
    <row r="107" spans="2:12" ht="14.4" customHeight="1" x14ac:dyDescent="0.3">
      <c r="B107" s="153"/>
      <c r="C107" s="153"/>
      <c r="D107" s="154"/>
      <c r="E107" s="154"/>
      <c r="F107" s="89"/>
      <c r="G107" s="154"/>
      <c r="H107" s="154"/>
      <c r="I107" s="154"/>
      <c r="J107" s="154"/>
      <c r="K107" s="154"/>
      <c r="L107" s="154"/>
    </row>
    <row r="108" spans="2:12" ht="14.4" customHeight="1" x14ac:dyDescent="0.3">
      <c r="B108" s="153"/>
      <c r="C108" s="153"/>
      <c r="D108" s="154"/>
      <c r="E108" s="154"/>
      <c r="F108" s="89"/>
      <c r="G108" s="154"/>
      <c r="H108" s="154"/>
      <c r="I108" s="154"/>
      <c r="J108" s="154"/>
      <c r="K108" s="154"/>
      <c r="L108" s="154"/>
    </row>
    <row r="109" spans="2:12" ht="14.4" customHeight="1" x14ac:dyDescent="0.3">
      <c r="B109" s="153"/>
      <c r="C109" s="153"/>
      <c r="D109" s="154"/>
      <c r="E109" s="154"/>
      <c r="G109" s="154"/>
      <c r="H109" s="154"/>
      <c r="I109" s="154"/>
      <c r="J109" s="154"/>
      <c r="K109" s="154"/>
      <c r="L109" s="154"/>
    </row>
  </sheetData>
  <mergeCells count="25">
    <mergeCell ref="B82:D87"/>
    <mergeCell ref="E82:Q82"/>
    <mergeCell ref="E83:Q87"/>
    <mergeCell ref="B2:C7"/>
    <mergeCell ref="D2:Q2"/>
    <mergeCell ref="D3:Q3"/>
    <mergeCell ref="D4:Q4"/>
    <mergeCell ref="D5:Q7"/>
    <mergeCell ref="F8:K8"/>
    <mergeCell ref="L8:Q8"/>
    <mergeCell ref="B23:Q23"/>
    <mergeCell ref="B75:Q75"/>
    <mergeCell ref="B76:D81"/>
    <mergeCell ref="E76:Q76"/>
    <mergeCell ref="E77:Q81"/>
    <mergeCell ref="B101:C109"/>
    <mergeCell ref="D101:E109"/>
    <mergeCell ref="G101:L109"/>
    <mergeCell ref="B88:Q88"/>
    <mergeCell ref="B99:C99"/>
    <mergeCell ref="D99:E99"/>
    <mergeCell ref="G99:L99"/>
    <mergeCell ref="B100:C100"/>
    <mergeCell ref="D100:E100"/>
    <mergeCell ref="G100:L100"/>
  </mergeCells>
  <pageMargins left="0.7" right="0.7" top="0.75" bottom="0.75" header="0.3" footer="0.3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5E80-264F-473C-96CE-811DB457553A}">
  <dimension ref="B1:K34"/>
  <sheetViews>
    <sheetView topLeftCell="A24" zoomScale="80" zoomScaleNormal="80" workbookViewId="0">
      <selection activeCell="C18" sqref="C18"/>
    </sheetView>
  </sheetViews>
  <sheetFormatPr baseColWidth="10" defaultRowHeight="14.4" x14ac:dyDescent="0.3"/>
  <cols>
    <col min="1" max="1" width="3.109375" customWidth="1"/>
    <col min="2" max="2" width="37.88671875" customWidth="1"/>
    <col min="3" max="3" width="24.44140625" customWidth="1"/>
    <col min="4" max="4" width="39.33203125" customWidth="1"/>
    <col min="5" max="5" width="21.33203125" customWidth="1"/>
    <col min="6" max="6" width="14.33203125" customWidth="1"/>
    <col min="7" max="7" width="15.33203125" customWidth="1"/>
    <col min="8" max="8" width="13.5546875" customWidth="1"/>
    <col min="9" max="9" width="15.5546875" customWidth="1"/>
    <col min="11" max="11" width="13.33203125" customWidth="1"/>
  </cols>
  <sheetData>
    <row r="1" spans="2:11" ht="15" thickBot="1" x14ac:dyDescent="0.35"/>
    <row r="2" spans="2:11" ht="45.6" customHeight="1" thickBot="1" x14ac:dyDescent="0.35">
      <c r="B2" s="188"/>
      <c r="C2" s="189"/>
      <c r="D2" s="194" t="s">
        <v>0</v>
      </c>
      <c r="E2" s="195"/>
      <c r="F2" s="195"/>
      <c r="G2" s="195"/>
      <c r="H2" s="195"/>
      <c r="I2" s="195"/>
      <c r="J2" s="195"/>
      <c r="K2" s="196"/>
    </row>
    <row r="3" spans="2:11" ht="45.6" customHeight="1" thickBot="1" x14ac:dyDescent="0.35">
      <c r="B3" s="190"/>
      <c r="C3" s="191"/>
      <c r="D3" s="233" t="s">
        <v>81</v>
      </c>
      <c r="E3" s="234"/>
      <c r="F3" s="234"/>
      <c r="G3" s="234"/>
      <c r="H3" s="234"/>
      <c r="I3" s="234"/>
      <c r="J3" s="234"/>
      <c r="K3" s="235"/>
    </row>
    <row r="4" spans="2:11" ht="60.75" customHeight="1" thickBot="1" x14ac:dyDescent="0.35">
      <c r="B4" s="190"/>
      <c r="C4" s="191"/>
      <c r="D4" s="233" t="s">
        <v>84</v>
      </c>
      <c r="E4" s="234"/>
      <c r="F4" s="234"/>
      <c r="G4" s="234"/>
      <c r="H4" s="234"/>
      <c r="I4" s="234"/>
      <c r="J4" s="234"/>
      <c r="K4" s="235"/>
    </row>
    <row r="5" spans="2:11" ht="30" customHeight="1" x14ac:dyDescent="0.3">
      <c r="B5" s="190"/>
      <c r="C5" s="191"/>
      <c r="D5" s="236" t="s">
        <v>85</v>
      </c>
      <c r="E5" s="237"/>
      <c r="F5" s="237"/>
      <c r="G5" s="237"/>
      <c r="H5" s="237"/>
      <c r="I5" s="237"/>
      <c r="J5" s="237"/>
      <c r="K5" s="238"/>
    </row>
    <row r="6" spans="2:11" ht="61.95" customHeight="1" x14ac:dyDescent="0.3">
      <c r="B6" s="190"/>
      <c r="C6" s="191"/>
      <c r="D6" s="239"/>
      <c r="E6" s="240"/>
      <c r="F6" s="240"/>
      <c r="G6" s="240"/>
      <c r="H6" s="240"/>
      <c r="I6" s="240"/>
      <c r="J6" s="240"/>
      <c r="K6" s="241"/>
    </row>
    <row r="7" spans="2:11" ht="6.75" customHeight="1" thickBot="1" x14ac:dyDescent="0.35">
      <c r="B7" s="192"/>
      <c r="C7" s="193"/>
      <c r="D7" s="242"/>
      <c r="E7" s="243"/>
      <c r="F7" s="243"/>
      <c r="G7" s="243"/>
      <c r="H7" s="243"/>
      <c r="I7" s="243"/>
      <c r="J7" s="243"/>
      <c r="K7" s="244"/>
    </row>
    <row r="9" spans="2:11" x14ac:dyDescent="0.3">
      <c r="B9" s="93"/>
      <c r="E9" s="94"/>
      <c r="F9" s="95"/>
      <c r="G9" s="94"/>
      <c r="I9" s="96"/>
    </row>
    <row r="10" spans="2:11" x14ac:dyDescent="0.3">
      <c r="B10" s="245" t="s">
        <v>86</v>
      </c>
      <c r="C10" s="245"/>
      <c r="D10" s="245"/>
      <c r="E10" s="245"/>
      <c r="F10" s="245"/>
      <c r="G10" s="245"/>
      <c r="H10" s="245"/>
      <c r="I10" s="245"/>
      <c r="J10" s="245"/>
      <c r="K10" s="245"/>
    </row>
    <row r="11" spans="2:11" ht="18.75" customHeight="1" x14ac:dyDescent="0.35">
      <c r="B11" s="218" t="s">
        <v>87</v>
      </c>
      <c r="C11" s="218"/>
      <c r="D11" s="218"/>
      <c r="E11" s="218"/>
      <c r="F11" s="218"/>
      <c r="G11" s="218"/>
      <c r="H11" s="218"/>
      <c r="I11" s="218"/>
      <c r="J11" s="218"/>
      <c r="K11" s="218"/>
    </row>
    <row r="12" spans="2:11" ht="18.75" customHeight="1" x14ac:dyDescent="0.35"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spans="2:11" ht="404.25" customHeight="1" x14ac:dyDescent="0.3">
      <c r="B13" s="98" t="s">
        <v>88</v>
      </c>
      <c r="C13" s="219"/>
      <c r="D13" s="219"/>
      <c r="E13" s="219"/>
      <c r="F13" s="219"/>
      <c r="G13" s="219"/>
      <c r="H13" s="219"/>
      <c r="I13" s="219"/>
      <c r="J13" s="219"/>
      <c r="K13" s="220"/>
    </row>
    <row r="14" spans="2:11" ht="15.6" x14ac:dyDescent="0.3">
      <c r="B14" s="99"/>
      <c r="C14" s="100"/>
      <c r="E14" s="94"/>
      <c r="F14" s="95"/>
      <c r="G14" s="94"/>
      <c r="I14" s="96"/>
    </row>
    <row r="15" spans="2:11" ht="58.95" customHeight="1" x14ac:dyDescent="0.3">
      <c r="B15" s="101" t="s">
        <v>89</v>
      </c>
      <c r="C15" s="102" t="s">
        <v>90</v>
      </c>
      <c r="D15" s="102" t="s">
        <v>91</v>
      </c>
      <c r="E15" s="103" t="s">
        <v>92</v>
      </c>
      <c r="F15" s="104" t="s">
        <v>93</v>
      </c>
      <c r="G15" s="103" t="s">
        <v>94</v>
      </c>
      <c r="H15" s="105" t="s">
        <v>95</v>
      </c>
      <c r="I15" s="106" t="s">
        <v>96</v>
      </c>
      <c r="J15" s="102" t="s">
        <v>97</v>
      </c>
      <c r="K15" s="102" t="s">
        <v>98</v>
      </c>
    </row>
    <row r="16" spans="2:11" ht="43.2" customHeight="1" x14ac:dyDescent="0.3">
      <c r="B16" s="107" t="s">
        <v>99</v>
      </c>
      <c r="C16" s="108"/>
      <c r="D16" s="109"/>
      <c r="E16" s="110"/>
      <c r="F16" s="111">
        <v>0</v>
      </c>
      <c r="G16" s="112">
        <f>+E16*(1-F16)</f>
        <v>0</v>
      </c>
      <c r="H16" s="113">
        <v>1</v>
      </c>
      <c r="I16" s="114">
        <f>G16*H16</f>
        <v>0</v>
      </c>
      <c r="J16" s="115"/>
      <c r="K16" s="116">
        <v>0</v>
      </c>
    </row>
    <row r="17" spans="2:11" ht="36" customHeight="1" x14ac:dyDescent="0.3">
      <c r="B17" s="117" t="s">
        <v>120</v>
      </c>
      <c r="C17" s="108"/>
      <c r="D17" s="109"/>
      <c r="E17" s="110"/>
      <c r="F17" s="111">
        <v>0</v>
      </c>
      <c r="G17" s="112">
        <f>+E17*(1-F17)</f>
        <v>0</v>
      </c>
      <c r="H17" s="113">
        <v>1</v>
      </c>
      <c r="I17" s="114">
        <f t="shared" ref="I17:I20" si="0">G17*H17</f>
        <v>0</v>
      </c>
      <c r="J17" s="115"/>
      <c r="K17" s="116">
        <v>0</v>
      </c>
    </row>
    <row r="18" spans="2:11" ht="44.25" customHeight="1" x14ac:dyDescent="0.3">
      <c r="B18" s="117" t="s">
        <v>123</v>
      </c>
      <c r="C18" s="108"/>
      <c r="D18" s="109"/>
      <c r="E18" s="110"/>
      <c r="F18" s="111">
        <v>0</v>
      </c>
      <c r="G18" s="112">
        <f t="shared" ref="G18:G19" si="1">+E18*(1-F18)</f>
        <v>0</v>
      </c>
      <c r="H18" s="113"/>
      <c r="I18" s="114">
        <f t="shared" si="0"/>
        <v>0</v>
      </c>
      <c r="J18" s="115"/>
      <c r="K18" s="116">
        <v>0</v>
      </c>
    </row>
    <row r="19" spans="2:11" ht="35.25" customHeight="1" x14ac:dyDescent="0.3">
      <c r="B19" s="118" t="s">
        <v>121</v>
      </c>
      <c r="C19" s="108"/>
      <c r="D19" s="109"/>
      <c r="E19" s="110"/>
      <c r="F19" s="111">
        <v>0</v>
      </c>
      <c r="G19" s="112">
        <f t="shared" si="1"/>
        <v>0</v>
      </c>
      <c r="H19" s="113">
        <v>1</v>
      </c>
      <c r="I19" s="114">
        <f t="shared" si="0"/>
        <v>0</v>
      </c>
      <c r="J19" s="115"/>
      <c r="K19" s="116">
        <v>0</v>
      </c>
    </row>
    <row r="20" spans="2:11" ht="37.950000000000003" customHeight="1" thickBot="1" x14ac:dyDescent="0.35">
      <c r="B20" s="246" t="s">
        <v>122</v>
      </c>
      <c r="C20" s="115"/>
      <c r="D20" s="109"/>
      <c r="E20" s="119"/>
      <c r="F20" s="120">
        <v>0</v>
      </c>
      <c r="G20" s="121">
        <f>+E20*(1-F20)</f>
        <v>0</v>
      </c>
      <c r="H20" s="122">
        <v>1</v>
      </c>
      <c r="I20" s="114">
        <f t="shared" si="0"/>
        <v>0</v>
      </c>
      <c r="J20" s="115"/>
      <c r="K20" s="116">
        <v>0</v>
      </c>
    </row>
    <row r="21" spans="2:11" ht="24" customHeight="1" thickBot="1" x14ac:dyDescent="0.35">
      <c r="B21" s="123"/>
      <c r="C21" s="124"/>
      <c r="D21" s="100"/>
      <c r="E21" s="221" t="s">
        <v>100</v>
      </c>
      <c r="F21" s="222"/>
      <c r="G21" s="222"/>
      <c r="H21" s="223"/>
      <c r="I21" s="125">
        <f>SUM(I16:I20)</f>
        <v>0</v>
      </c>
      <c r="J21" s="115"/>
      <c r="K21" s="126">
        <f>SUM(K16:K20)</f>
        <v>0</v>
      </c>
    </row>
    <row r="22" spans="2:11" ht="16.2" thickBot="1" x14ac:dyDescent="0.35">
      <c r="B22" s="123"/>
      <c r="D22" s="127"/>
      <c r="E22" s="127"/>
      <c r="F22" s="127"/>
      <c r="G22" s="127"/>
      <c r="H22" s="128"/>
      <c r="I22" s="129"/>
      <c r="K22" s="130"/>
    </row>
    <row r="23" spans="2:11" ht="16.2" thickBot="1" x14ac:dyDescent="0.35">
      <c r="B23" s="224" t="s">
        <v>101</v>
      </c>
      <c r="C23" s="225"/>
      <c r="D23" s="225"/>
      <c r="E23" s="225"/>
      <c r="F23" s="225"/>
      <c r="G23" s="225"/>
      <c r="H23" s="226"/>
      <c r="I23" s="131" t="s">
        <v>96</v>
      </c>
      <c r="J23" s="132" t="s">
        <v>97</v>
      </c>
      <c r="K23" s="133" t="s">
        <v>98</v>
      </c>
    </row>
    <row r="24" spans="2:11" ht="40.5" customHeight="1" x14ac:dyDescent="0.3">
      <c r="B24" s="227" t="s">
        <v>102</v>
      </c>
      <c r="C24" s="228"/>
      <c r="D24" s="228"/>
      <c r="E24" s="228"/>
      <c r="F24" s="228"/>
      <c r="G24" s="228"/>
      <c r="H24" s="228"/>
      <c r="I24" s="134">
        <v>0</v>
      </c>
      <c r="J24" s="135"/>
      <c r="K24" s="136">
        <v>0</v>
      </c>
    </row>
    <row r="25" spans="2:11" ht="40.5" customHeight="1" x14ac:dyDescent="0.3">
      <c r="B25" s="229"/>
      <c r="C25" s="230"/>
      <c r="D25" s="230"/>
      <c r="E25" s="230"/>
      <c r="F25" s="230"/>
      <c r="G25" s="230"/>
      <c r="H25" s="230"/>
      <c r="I25" s="137">
        <v>0</v>
      </c>
      <c r="J25" s="118"/>
      <c r="K25" s="138">
        <v>0</v>
      </c>
    </row>
    <row r="26" spans="2:11" ht="40.5" customHeight="1" x14ac:dyDescent="0.3">
      <c r="B26" s="229"/>
      <c r="C26" s="230"/>
      <c r="D26" s="230"/>
      <c r="E26" s="230"/>
      <c r="F26" s="230"/>
      <c r="G26" s="230"/>
      <c r="H26" s="230"/>
      <c r="I26" s="137">
        <v>0</v>
      </c>
      <c r="J26" s="118"/>
      <c r="K26" s="138">
        <v>0</v>
      </c>
    </row>
    <row r="27" spans="2:11" ht="60.75" customHeight="1" thickBot="1" x14ac:dyDescent="0.35">
      <c r="B27" s="229"/>
      <c r="C27" s="230"/>
      <c r="D27" s="230"/>
      <c r="E27" s="230"/>
      <c r="F27" s="230"/>
      <c r="G27" s="230"/>
      <c r="H27" s="230"/>
      <c r="I27" s="137">
        <v>0</v>
      </c>
      <c r="J27" s="139"/>
      <c r="K27" s="138">
        <v>0</v>
      </c>
    </row>
    <row r="28" spans="2:11" ht="27" customHeight="1" thickBot="1" x14ac:dyDescent="0.35">
      <c r="B28" s="140"/>
      <c r="C28" s="141"/>
      <c r="D28" s="141"/>
      <c r="E28" s="231" t="s">
        <v>103</v>
      </c>
      <c r="F28" s="232"/>
      <c r="G28" s="232"/>
      <c r="H28" s="232"/>
      <c r="I28" s="142">
        <f>I24+I25+I26+I27</f>
        <v>0</v>
      </c>
      <c r="J28" s="143"/>
      <c r="K28" s="144">
        <f t="shared" ref="K28" si="2">K24+K25+K26+K27</f>
        <v>0</v>
      </c>
    </row>
    <row r="29" spans="2:11" ht="24" customHeight="1" thickBot="1" x14ac:dyDescent="0.35">
      <c r="B29" s="145"/>
      <c r="C29" s="145"/>
      <c r="D29" s="145"/>
      <c r="E29" s="145"/>
      <c r="F29" s="145"/>
      <c r="G29" s="145"/>
      <c r="H29" s="145"/>
      <c r="I29" s="146"/>
    </row>
    <row r="30" spans="2:11" ht="15" thickBot="1" x14ac:dyDescent="0.35">
      <c r="B30" s="93"/>
      <c r="E30" s="94"/>
      <c r="F30" s="95"/>
      <c r="I30" s="147" t="s">
        <v>104</v>
      </c>
      <c r="J30" s="148" t="s">
        <v>97</v>
      </c>
      <c r="K30" s="149" t="s">
        <v>105</v>
      </c>
    </row>
    <row r="31" spans="2:11" ht="24" thickBot="1" x14ac:dyDescent="0.45">
      <c r="B31" s="215" t="s">
        <v>106</v>
      </c>
      <c r="C31" s="216"/>
      <c r="D31" s="216"/>
      <c r="E31" s="216"/>
      <c r="F31" s="216"/>
      <c r="G31" s="216"/>
      <c r="H31" s="217"/>
      <c r="I31" s="150">
        <v>0</v>
      </c>
      <c r="J31" s="151"/>
      <c r="K31" s="152">
        <f>I21+I28</f>
        <v>0</v>
      </c>
    </row>
    <row r="32" spans="2:11" x14ac:dyDescent="0.3">
      <c r="B32" s="93"/>
      <c r="E32" s="94"/>
      <c r="F32" s="95"/>
      <c r="G32" s="94"/>
      <c r="I32" s="96"/>
    </row>
    <row r="33" spans="2:9" x14ac:dyDescent="0.3">
      <c r="B33" s="93"/>
      <c r="E33" s="94"/>
      <c r="F33" s="95"/>
      <c r="G33" s="94"/>
      <c r="I33" s="96"/>
    </row>
    <row r="34" spans="2:9" x14ac:dyDescent="0.3">
      <c r="B34" s="93"/>
      <c r="E34" s="94"/>
      <c r="F34" s="95"/>
      <c r="G34" s="94"/>
      <c r="I34" s="96"/>
    </row>
  </sheetData>
  <mergeCells count="13">
    <mergeCell ref="B10:K10"/>
    <mergeCell ref="B2:C7"/>
    <mergeCell ref="D2:K2"/>
    <mergeCell ref="D3:K3"/>
    <mergeCell ref="D4:K4"/>
    <mergeCell ref="D5:K7"/>
    <mergeCell ref="B31:H31"/>
    <mergeCell ref="B11:K11"/>
    <mergeCell ref="C13:K13"/>
    <mergeCell ref="E21:H21"/>
    <mergeCell ref="B23:H23"/>
    <mergeCell ref="B24:H27"/>
    <mergeCell ref="E28:H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4</vt:lpstr>
      <vt:lpstr>Cas pratique Lot 4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SAPHORE CELINE (CPAM GIRONDE)</dc:creator>
  <cp:lastModifiedBy>SAPHORE CELINE (CPAM GIRONDE)</cp:lastModifiedBy>
  <dcterms:created xsi:type="dcterms:W3CDTF">2026-05-22T12:37:31Z</dcterms:created>
  <dcterms:modified xsi:type="dcterms:W3CDTF">2026-05-28T05:18:41Z</dcterms:modified>
</cp:coreProperties>
</file>