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-1 DPGF" sheetId="1" state="visible" r:id="rId3"/>
    <sheet name="A-2 MembresGroupement" sheetId="2" state="visible" r:id="rId4"/>
  </sheets>
  <definedNames>
    <definedName function="false" hidden="false" localSheetId="0" name="_xlnm.Print_Area" vbProcedure="false">'A-1 DPGF'!$A$1:$F$47</definedName>
    <definedName function="false" hidden="false" localSheetId="1" name="_xlnm.Print_Area" vbProcedure="false">'A-2 MembresGroupement'!$A$1:$K$46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<sst xmlns="http://schemas.openxmlformats.org/spreadsheetml/2006/main" count="79" uniqueCount="43">
  <si>
    <r>
      <rPr>
        <b val="true"/>
        <sz val="12"/>
        <color rgb="FF000000"/>
        <rFont val="Marianne"/>
        <family val="3"/>
        <charset val="1"/>
      </rPr>
      <t xml:space="preserve">MAÎTRISE D'OUVRAGE
</t>
    </r>
    <r>
      <rPr>
        <sz val="12"/>
        <color rgb="FF000000"/>
        <rFont val="Marianne"/>
        <family val="3"/>
        <charset val="1"/>
      </rPr>
      <t xml:space="preserve">PREFECTURE DE POLICE
SECRETARIAT GENERAL POUR L'ADMINISTRATION
DIRECTION DE L'IMMOBILIER ET DE L'ENVIRONNEMENT
SOUS DIRECTION DE L'EXPLOITATION- DT IdF EST</t>
    </r>
  </si>
  <si>
    <t xml:space="preserve">MARCHE DE PRESTATIONS INTELLECTUELLES</t>
  </si>
  <si>
    <t xml:space="preserve">Mission de programmiste et d'assistance à maîtrise d'ouvrage</t>
  </si>
  <si>
    <t xml:space="preserve">Restructuration de SD Pasteur
Quai Pasteur 77 000 Melun</t>
  </si>
  <si>
    <t xml:space="preserve">DECOMPOSITION DU PRIX GLOBAL ET FORFAITAIRE</t>
  </si>
  <si>
    <t xml:space="preserve">Annexe n°1 à l'acte d'engagement</t>
  </si>
  <si>
    <t xml:space="preserve">Phases et éléments de mission</t>
  </si>
  <si>
    <t xml:space="preserve">% de rémunération</t>
  </si>
  <si>
    <t xml:space="preserve">Temps passé (en heures)</t>
  </si>
  <si>
    <t xml:space="preserve">Taux horaire
€ HT</t>
  </si>
  <si>
    <t xml:space="preserve">Montant
€ HT</t>
  </si>
  <si>
    <t xml:space="preserve">Préprogramme</t>
  </si>
  <si>
    <t xml:space="preserve">PROG 1-a</t>
  </si>
  <si>
    <t xml:space="preserve">Etudes de faisabilité</t>
  </si>
  <si>
    <t xml:space="preserve">Elaboration des études de faisabilité</t>
  </si>
  <si>
    <t xml:space="preserve">Participation aux réunions d'études</t>
  </si>
  <si>
    <t xml:space="preserve">PROG 1-b</t>
  </si>
  <si>
    <t xml:space="preserve">Elaboration du préprogramme</t>
  </si>
  <si>
    <t xml:space="preserve">Sous-total</t>
  </si>
  <si>
    <t xml:space="preserve">Programme</t>
  </si>
  <si>
    <t xml:space="preserve">PROG 2-a</t>
  </si>
  <si>
    <t xml:space="preserve">Elaboration du programme général</t>
  </si>
  <si>
    <t xml:space="preserve">Elaboration du programme général, de son calendrier et de ses coûts d'investissement et de focntionnement</t>
  </si>
  <si>
    <t xml:space="preserve">PROG 2-b</t>
  </si>
  <si>
    <t xml:space="preserve">Elaboration du programme détaillé</t>
  </si>
  <si>
    <t xml:space="preserve">Elaboration du programme détaillé, de son calendrier et de ses coûts d'investissement et de focntionnement</t>
  </si>
  <si>
    <t xml:space="preserve">PROG 2-c</t>
  </si>
  <si>
    <t xml:space="preserve">Rendu du programme</t>
  </si>
  <si>
    <t xml:space="preserve">Elaboration du programme définitif, de son calendrier et de ses coûts d'investissement et de focntionnement</t>
  </si>
  <si>
    <t xml:space="preserve">TOTAL</t>
  </si>
  <si>
    <t xml:space="preserve">€ HT</t>
  </si>
  <si>
    <t xml:space="preserve">TVA 20%</t>
  </si>
  <si>
    <t xml:space="preserve">€ TTC</t>
  </si>
  <si>
    <t xml:space="preserve">Date et signature</t>
  </si>
  <si>
    <r>
      <rPr>
        <b val="true"/>
        <sz val="12"/>
        <color rgb="FF000000"/>
        <rFont val="Marianne"/>
        <family val="3"/>
        <charset val="1"/>
      </rPr>
      <t xml:space="preserve">MAÎTRISE D'OUVRAGE
</t>
    </r>
    <r>
      <rPr>
        <sz val="12"/>
        <color rgb="FF000000"/>
        <rFont val="Marianne"/>
        <family val="3"/>
        <charset val="1"/>
      </rPr>
      <t xml:space="preserve">PREFECTURE DE POLICE
SECRETARIAT GENERAL POUR L'ADMINISTRATION
DIRECTION DE L'IMMOBILIER ET DE L'ENVIRONNEMENT
DEPARTEMENT CONSTRUCTION - SECTEUR 1</t>
    </r>
  </si>
  <si>
    <t xml:space="preserve">REPARTITION DU PRIX ENTRE CHAQUE MEMBRE EN CAS DE GROUPEMENT</t>
  </si>
  <si>
    <t xml:space="preserve">Annexe n°2 à l'acte d'engagement</t>
  </si>
  <si>
    <t xml:space="preserve">Part mandataire
%                 € HT   </t>
  </si>
  <si>
    <t xml:space="preserve">Part cotraitant n°1
%                 € HT   </t>
  </si>
  <si>
    <t xml:space="preserve">Part cotraitant n°2
%                 € HT   </t>
  </si>
  <si>
    <t xml:space="preserve">Part cotraitant n°3
%                 € HT   </t>
  </si>
  <si>
    <t xml:space="preserve">Sous-total préprogramme</t>
  </si>
  <si>
    <t xml:space="preserve">Sous-total programme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</si>
</sst>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&quot; €&quot;"/>
    <numFmt numFmtId="166" formatCode="0\ %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arianne"/>
      <family val="3"/>
      <charset val="1"/>
    </font>
    <font>
      <b val="true"/>
      <sz val="12"/>
      <color rgb="FF000000"/>
      <name val="Marianne"/>
      <family val="3"/>
      <charset val="1"/>
    </font>
    <font>
      <sz val="12"/>
      <color rgb="FF000000"/>
      <name val="Marianne"/>
      <family val="3"/>
      <charset val="1"/>
    </font>
    <font>
      <b val="true"/>
      <sz val="12"/>
      <name val="Marianne"/>
      <family val="3"/>
      <charset val="1"/>
    </font>
    <font>
      <b val="true"/>
      <sz val="12"/>
      <name val="Marianne Light"/>
      <family val="3"/>
      <charset val="1"/>
    </font>
    <font>
      <sz val="12"/>
      <name val="Marianne"/>
      <family val="3"/>
      <charset val="1"/>
    </font>
    <font>
      <b val="true"/>
      <sz val="11"/>
      <name val="Marianne"/>
      <family val="3"/>
      <charset val="1"/>
    </font>
    <font>
      <sz val="11"/>
      <name val="Marianne"/>
      <family val="3"/>
      <charset val="1"/>
    </font>
    <font>
      <b val="true"/>
      <sz val="11"/>
      <color rgb="FF000000"/>
      <name val="Marianne"/>
      <family val="3"/>
      <charset val="1"/>
    </font>
    <font>
      <b val="true"/>
      <i val="true"/>
      <sz val="11"/>
      <name val="Marianne"/>
      <family val="3"/>
      <charset val="1"/>
    </font>
    <font>
      <sz val="11"/>
      <color rgb="FF9AC355"/>
      <name val="Marianne"/>
      <family val="3"/>
      <charset val="1"/>
    </font>
    <font>
      <i val="true"/>
      <sz val="11"/>
      <color rgb="FF000000"/>
      <name val="Marianne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/>
      <top style="medium">
        <color rgb="FF9AC355"/>
      </top>
      <bottom/>
      <diagonal/>
    </border>
    <border diagonalUp="false" diagonalDown="false">
      <left/>
      <right/>
      <top/>
      <bottom style="medium">
        <color rgb="FF9AC355"/>
      </bottom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thin">
        <color rgb="FF9AC355"/>
      </bottom>
      <diagonal/>
    </border>
    <border diagonalUp="false" diagonalDown="false">
      <left/>
      <right/>
      <top/>
      <bottom style="thin">
        <color rgb="FF9AC355"/>
      </bottom>
      <diagonal/>
    </border>
    <border diagonalUp="false" diagonalDown="false">
      <left/>
      <right style="medium"/>
      <top/>
      <bottom style="thin">
        <color rgb="FF9AC355"/>
      </bottom>
      <diagonal/>
    </border>
    <border diagonalUp="false" diagonalDown="false">
      <left style="medium"/>
      <right/>
      <top style="thin">
        <color rgb="FFD9D9D9"/>
      </top>
      <bottom style="thin">
        <color rgb="FFD9D9D9"/>
      </bottom>
      <diagonal/>
    </border>
    <border diagonalUp="false" diagonalDown="false">
      <left/>
      <right/>
      <top style="thin">
        <color rgb="FFD9D9D9"/>
      </top>
      <bottom style="thin">
        <color rgb="FFD9D9D9"/>
      </bottom>
      <diagonal/>
    </border>
    <border diagonalUp="false" diagonalDown="false">
      <left/>
      <right style="medium"/>
      <top style="thin">
        <color rgb="FFD9D9D9"/>
      </top>
      <bottom style="thin">
        <color rgb="FFD9D9D9"/>
      </bottom>
      <diagonal/>
    </border>
    <border diagonalUp="false" diagonalDown="false">
      <left style="medium"/>
      <right/>
      <top style="thin">
        <color rgb="FF9AC355"/>
      </top>
      <bottom style="thin">
        <color rgb="FFD9D9D9"/>
      </bottom>
      <diagonal/>
    </border>
    <border diagonalUp="false" diagonalDown="false">
      <left/>
      <right/>
      <top style="thin">
        <color rgb="FF9AC355"/>
      </top>
      <bottom style="thin">
        <color rgb="FFD9D9D9"/>
      </bottom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1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3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1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4" fillId="2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1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4" fillId="0" borderId="8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AC355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66600</xdr:colOff>
      <xdr:row>0</xdr:row>
      <xdr:rowOff>190440</xdr:rowOff>
    </xdr:from>
    <xdr:to>
      <xdr:col>1</xdr:col>
      <xdr:colOff>3564000</xdr:colOff>
      <xdr:row>0</xdr:row>
      <xdr:rowOff>1151280</xdr:rowOff>
    </xdr:to>
    <xdr:pic>
      <xdr:nvPicPr>
        <xdr:cNvPr id="1" name="Image 1"/>
        <xdr:cNvPicPr/>
      </xdr:nvPicPr>
      <xdr:blipFill>
        <a:blip r:embed="rId1"/>
        <a:stretch/>
      </xdr:blipFill>
      <xdr:spPr>
        <a:xfrm>
          <a:off x="66600" y="190440"/>
          <a:ext cx="4303800" cy="960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66600</xdr:colOff>
      <xdr:row>0</xdr:row>
      <xdr:rowOff>190440</xdr:rowOff>
    </xdr:from>
    <xdr:to>
      <xdr:col>1</xdr:col>
      <xdr:colOff>3564000</xdr:colOff>
      <xdr:row>0</xdr:row>
      <xdr:rowOff>1151280</xdr:rowOff>
    </xdr:to>
    <xdr:pic>
      <xdr:nvPicPr>
        <xdr:cNvPr id="2" name="Image 1"/>
        <xdr:cNvPicPr/>
      </xdr:nvPicPr>
      <xdr:blipFill>
        <a:blip r:embed="rId1"/>
        <a:stretch/>
      </xdr:blipFill>
      <xdr:spPr>
        <a:xfrm>
          <a:off x="66600" y="190440"/>
          <a:ext cx="4303800" cy="960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7"/>
  <sheetViews>
    <sheetView showFormulas="false" showGridLines="false" showRowColHeaders="true" showZeros="true" rightToLeft="false" tabSelected="true" showOutlineSymbols="true" defaultGridColor="true" view="pageBreakPreview" topLeftCell="A4" colorId="64" zoomScale="90" zoomScaleNormal="100" zoomScalePageLayoutView="90" workbookViewId="0">
      <selection pane="topLeft" activeCell="C12" activeCellId="0" sqref="C12"/>
    </sheetView>
  </sheetViews>
  <sheetFormatPr defaultColWidth="11.4453125" defaultRowHeight="14.25" customHeight="false" zeroHeight="false" outlineLevelRow="0" outlineLevelCol="0"/>
  <cols>
    <col collapsed="false" customWidth="false" hidden="false" outlineLevel="0" max="1" min="1" style="1" width="11.44"/>
    <col collapsed="false" customWidth="true" hidden="false" outlineLevel="0" max="2" min="2" style="2" width="64.11"/>
    <col collapsed="false" customWidth="true" hidden="false" outlineLevel="0" max="3" min="3" style="3" width="18"/>
    <col collapsed="false" customWidth="true" hidden="false" outlineLevel="0" max="4" min="4" style="3" width="16.56"/>
    <col collapsed="false" customWidth="true" hidden="false" outlineLevel="0" max="5" min="5" style="4" width="16.89"/>
    <col collapsed="false" customWidth="true" hidden="false" outlineLevel="0" max="6" min="6" style="4" width="20.11"/>
    <col collapsed="false" customWidth="false" hidden="false" outlineLevel="0" max="1024" min="7" style="5" width="11.44"/>
  </cols>
  <sheetData>
    <row r="1" customFormat="false" ht="105.75" hidden="false" customHeight="true" outlineLevel="0" collapsed="false">
      <c r="A1" s="6"/>
      <c r="B1" s="6"/>
      <c r="C1" s="7" t="s">
        <v>0</v>
      </c>
      <c r="D1" s="7"/>
      <c r="E1" s="7"/>
      <c r="F1" s="7"/>
    </row>
    <row r="2" customFormat="false" ht="21" hidden="false" customHeight="true" outlineLevel="0" collapsed="false">
      <c r="A2" s="8" t="s">
        <v>1</v>
      </c>
      <c r="B2" s="8"/>
      <c r="C2" s="8"/>
      <c r="D2" s="8"/>
      <c r="E2" s="8"/>
      <c r="F2" s="8"/>
    </row>
    <row r="3" customFormat="false" ht="21" hidden="false" customHeight="true" outlineLevel="0" collapsed="false">
      <c r="A3" s="9" t="s">
        <v>2</v>
      </c>
      <c r="B3" s="9"/>
      <c r="C3" s="9"/>
      <c r="D3" s="9"/>
      <c r="E3" s="9"/>
      <c r="F3" s="9"/>
    </row>
    <row r="4" customFormat="false" ht="30.75" hidden="false" customHeight="true" outlineLevel="0" collapsed="false">
      <c r="A4" s="10" t="s">
        <v>3</v>
      </c>
      <c r="B4" s="10"/>
      <c r="C4" s="10"/>
      <c r="D4" s="10"/>
      <c r="E4" s="10"/>
      <c r="F4" s="10"/>
    </row>
    <row r="5" customFormat="false" ht="21" hidden="false" customHeight="true" outlineLevel="0" collapsed="false">
      <c r="A5" s="9" t="s">
        <v>4</v>
      </c>
      <c r="B5" s="9"/>
      <c r="C5" s="9"/>
      <c r="D5" s="9"/>
      <c r="E5" s="9"/>
      <c r="F5" s="9"/>
    </row>
    <row r="6" customFormat="false" ht="21" hidden="false" customHeight="true" outlineLevel="0" collapsed="false">
      <c r="A6" s="11" t="s">
        <v>5</v>
      </c>
      <c r="B6" s="11"/>
      <c r="C6" s="11"/>
      <c r="D6" s="11"/>
      <c r="E6" s="11"/>
      <c r="F6" s="11"/>
    </row>
    <row r="7" customFormat="false" ht="24.75" hidden="false" customHeight="true" outlineLevel="0" collapsed="false">
      <c r="A7" s="12"/>
      <c r="B7" s="13"/>
      <c r="C7" s="14"/>
      <c r="D7" s="14"/>
      <c r="E7" s="15"/>
      <c r="F7" s="16"/>
    </row>
    <row r="8" s="2" customFormat="true" ht="29.85" hidden="false" customHeight="false" outlineLevel="0" collapsed="false">
      <c r="A8" s="17"/>
      <c r="B8" s="18" t="s">
        <v>6</v>
      </c>
      <c r="C8" s="19" t="s">
        <v>7</v>
      </c>
      <c r="D8" s="19" t="s">
        <v>8</v>
      </c>
      <c r="E8" s="20" t="s">
        <v>9</v>
      </c>
      <c r="F8" s="21" t="s">
        <v>10</v>
      </c>
    </row>
    <row r="9" customFormat="false" ht="14.25" hidden="false" customHeight="false" outlineLevel="0" collapsed="false">
      <c r="A9" s="12"/>
      <c r="B9" s="13"/>
      <c r="C9" s="14"/>
      <c r="D9" s="14"/>
      <c r="E9" s="15"/>
      <c r="F9" s="16"/>
    </row>
    <row r="10" customFormat="false" ht="14.25" hidden="false" customHeight="false" outlineLevel="0" collapsed="false">
      <c r="A10" s="22" t="n">
        <v>1</v>
      </c>
      <c r="B10" s="23" t="s">
        <v>11</v>
      </c>
      <c r="C10" s="24"/>
      <c r="D10" s="24"/>
      <c r="E10" s="25"/>
      <c r="F10" s="26"/>
    </row>
    <row r="11" customFormat="false" ht="14.25" hidden="false" customHeight="false" outlineLevel="0" collapsed="false">
      <c r="A11" s="27" t="s">
        <v>12</v>
      </c>
      <c r="B11" s="28" t="s">
        <v>13</v>
      </c>
      <c r="C11" s="29" t="e">
        <f aca="false">(F12+F13)/F33</f>
        <v>#DIV/0!</v>
      </c>
      <c r="D11" s="30"/>
      <c r="E11" s="31"/>
      <c r="F11" s="32"/>
    </row>
    <row r="12" customFormat="false" ht="14.25" hidden="false" customHeight="false" outlineLevel="0" collapsed="false">
      <c r="A12" s="33"/>
      <c r="B12" s="34" t="s">
        <v>14</v>
      </c>
      <c r="C12" s="30"/>
      <c r="D12" s="30"/>
      <c r="E12" s="31"/>
      <c r="F12" s="32" t="n">
        <f aca="false">E12*D12</f>
        <v>0</v>
      </c>
    </row>
    <row r="13" customFormat="false" ht="14.25" hidden="false" customHeight="false" outlineLevel="0" collapsed="false">
      <c r="A13" s="33"/>
      <c r="B13" s="34" t="s">
        <v>15</v>
      </c>
      <c r="C13" s="30"/>
      <c r="D13" s="30"/>
      <c r="E13" s="31"/>
      <c r="F13" s="32" t="n">
        <f aca="false">E13*D13</f>
        <v>0</v>
      </c>
    </row>
    <row r="14" customFormat="false" ht="14.25" hidden="false" customHeight="false" outlineLevel="0" collapsed="false">
      <c r="A14" s="27" t="s">
        <v>16</v>
      </c>
      <c r="B14" s="28" t="s">
        <v>17</v>
      </c>
      <c r="C14" s="29" t="e">
        <f aca="false">(F15+F16)/F33</f>
        <v>#DIV/0!</v>
      </c>
      <c r="D14" s="30"/>
      <c r="E14" s="31"/>
      <c r="F14" s="32"/>
    </row>
    <row r="15" customFormat="false" ht="14.25" hidden="false" customHeight="false" outlineLevel="0" collapsed="false">
      <c r="A15" s="33"/>
      <c r="B15" s="34" t="s">
        <v>17</v>
      </c>
      <c r="C15" s="30"/>
      <c r="D15" s="30"/>
      <c r="E15" s="31"/>
      <c r="F15" s="32" t="n">
        <f aca="false">E15*D15</f>
        <v>0</v>
      </c>
    </row>
    <row r="16" customFormat="false" ht="14.25" hidden="false" customHeight="false" outlineLevel="0" collapsed="false">
      <c r="A16" s="33"/>
      <c r="B16" s="34" t="s">
        <v>15</v>
      </c>
      <c r="C16" s="30"/>
      <c r="D16" s="30"/>
      <c r="E16" s="31"/>
      <c r="F16" s="32" t="n">
        <f aca="false">E16*D16</f>
        <v>0</v>
      </c>
    </row>
    <row r="17" s="38" customFormat="true" ht="14.25" hidden="false" customHeight="false" outlineLevel="0" collapsed="false">
      <c r="A17" s="35" t="s">
        <v>18</v>
      </c>
      <c r="B17" s="35"/>
      <c r="C17" s="36" t="str">
        <f aca="false">B10</f>
        <v>Préprogramme</v>
      </c>
      <c r="D17" s="36"/>
      <c r="E17" s="36"/>
      <c r="F17" s="37" t="n">
        <f aca="false">SUM(F11:F16)</f>
        <v>0</v>
      </c>
    </row>
    <row r="18" customFormat="false" ht="14.25" hidden="false" customHeight="false" outlineLevel="0" collapsed="false">
      <c r="A18" s="39"/>
      <c r="B18" s="40"/>
      <c r="C18" s="41"/>
      <c r="D18" s="41"/>
      <c r="E18" s="42"/>
      <c r="F18" s="43"/>
    </row>
    <row r="19" s="38" customFormat="true" ht="14.25" hidden="false" customHeight="false" outlineLevel="0" collapsed="false">
      <c r="A19" s="22" t="n">
        <v>2</v>
      </c>
      <c r="B19" s="23" t="s">
        <v>19</v>
      </c>
      <c r="C19" s="44"/>
      <c r="D19" s="44"/>
      <c r="E19" s="45"/>
      <c r="F19" s="46"/>
    </row>
    <row r="20" customFormat="false" ht="14.25" hidden="false" customHeight="false" outlineLevel="0" collapsed="false">
      <c r="A20" s="47" t="s">
        <v>20</v>
      </c>
      <c r="B20" s="48" t="s">
        <v>21</v>
      </c>
      <c r="C20" s="49" t="e">
        <f aca="false">(F21+F22)/F33</f>
        <v>#DIV/0!</v>
      </c>
      <c r="D20" s="50"/>
      <c r="E20" s="51"/>
      <c r="F20" s="32"/>
    </row>
    <row r="21" customFormat="false" ht="28.35" hidden="false" customHeight="false" outlineLevel="0" collapsed="false">
      <c r="A21" s="33"/>
      <c r="B21" s="34" t="s">
        <v>22</v>
      </c>
      <c r="C21" s="30"/>
      <c r="D21" s="30"/>
      <c r="E21" s="31"/>
      <c r="F21" s="32" t="n">
        <f aca="false">E21*D21</f>
        <v>0</v>
      </c>
    </row>
    <row r="22" customFormat="false" ht="14.25" hidden="false" customHeight="false" outlineLevel="0" collapsed="false">
      <c r="A22" s="33"/>
      <c r="B22" s="34" t="s">
        <v>15</v>
      </c>
      <c r="C22" s="30"/>
      <c r="D22" s="30"/>
      <c r="E22" s="31"/>
      <c r="F22" s="32" t="n">
        <f aca="false">E22*D22</f>
        <v>0</v>
      </c>
    </row>
    <row r="23" customFormat="false" ht="14.25" hidden="false" customHeight="false" outlineLevel="0" collapsed="false">
      <c r="A23" s="27" t="s">
        <v>23</v>
      </c>
      <c r="B23" s="28" t="s">
        <v>24</v>
      </c>
      <c r="C23" s="29" t="e">
        <f aca="false">(F24+F25)/F33</f>
        <v>#DIV/0!</v>
      </c>
      <c r="D23" s="30"/>
      <c r="E23" s="31"/>
      <c r="F23" s="32"/>
    </row>
    <row r="24" customFormat="false" ht="28.35" hidden="false" customHeight="false" outlineLevel="0" collapsed="false">
      <c r="A24" s="27"/>
      <c r="B24" s="34" t="s">
        <v>25</v>
      </c>
      <c r="C24" s="52"/>
      <c r="D24" s="30"/>
      <c r="E24" s="31"/>
      <c r="F24" s="32" t="n">
        <f aca="false">E24*D24</f>
        <v>0</v>
      </c>
    </row>
    <row r="25" customFormat="false" ht="14.25" hidden="false" customHeight="false" outlineLevel="0" collapsed="false">
      <c r="A25" s="33"/>
      <c r="B25" s="34" t="s">
        <v>15</v>
      </c>
      <c r="C25" s="30"/>
      <c r="D25" s="30"/>
      <c r="E25" s="31"/>
      <c r="F25" s="32" t="n">
        <f aca="false">E25*D25</f>
        <v>0</v>
      </c>
    </row>
    <row r="26" customFormat="false" ht="14.25" hidden="false" customHeight="false" outlineLevel="0" collapsed="false">
      <c r="A26" s="53" t="s">
        <v>26</v>
      </c>
      <c r="B26" s="28" t="s">
        <v>27</v>
      </c>
      <c r="C26" s="29" t="e">
        <f aca="false">(F27+F28)/F33</f>
        <v>#DIV/0!</v>
      </c>
      <c r="D26" s="30"/>
      <c r="E26" s="31"/>
      <c r="F26" s="32"/>
    </row>
    <row r="27" customFormat="false" ht="28.35" hidden="false" customHeight="false" outlineLevel="0" collapsed="false">
      <c r="A27" s="33"/>
      <c r="B27" s="34" t="s">
        <v>28</v>
      </c>
      <c r="C27" s="30"/>
      <c r="D27" s="30"/>
      <c r="E27" s="31"/>
      <c r="F27" s="32" t="n">
        <f aca="false">E27*D27</f>
        <v>0</v>
      </c>
    </row>
    <row r="28" customFormat="false" ht="14.25" hidden="false" customHeight="false" outlineLevel="0" collapsed="false">
      <c r="A28" s="33"/>
      <c r="B28" s="34" t="s">
        <v>15</v>
      </c>
      <c r="C28" s="30"/>
      <c r="D28" s="30"/>
      <c r="E28" s="31"/>
      <c r="F28" s="32" t="n">
        <f aca="false">E28*D28</f>
        <v>0</v>
      </c>
    </row>
    <row r="29" s="38" customFormat="true" ht="14.25" hidden="false" customHeight="false" outlineLevel="0" collapsed="false">
      <c r="A29" s="35" t="s">
        <v>18</v>
      </c>
      <c r="B29" s="35"/>
      <c r="C29" s="36" t="str">
        <f aca="false">B19</f>
        <v>Programme</v>
      </c>
      <c r="D29" s="36"/>
      <c r="E29" s="36"/>
      <c r="F29" s="37" t="n">
        <f aca="false">SUM(F20:F28)</f>
        <v>0</v>
      </c>
    </row>
    <row r="30" customFormat="false" ht="14.25" hidden="false" customHeight="false" outlineLevel="0" collapsed="false">
      <c r="A30" s="12"/>
      <c r="B30" s="13"/>
      <c r="C30" s="14"/>
      <c r="D30" s="14"/>
      <c r="E30" s="15"/>
      <c r="F30" s="16"/>
    </row>
    <row r="31" customFormat="false" ht="14.25" hidden="false" customHeight="false" outlineLevel="0" collapsed="false">
      <c r="A31" s="39"/>
      <c r="B31" s="40"/>
      <c r="C31" s="41"/>
      <c r="D31" s="41"/>
      <c r="E31" s="42"/>
      <c r="F31" s="43"/>
    </row>
    <row r="32" customFormat="false" ht="15" hidden="false" customHeight="false" outlineLevel="0" collapsed="false">
      <c r="A32" s="54"/>
      <c r="B32" s="55"/>
      <c r="C32" s="55"/>
      <c r="D32" s="55"/>
      <c r="E32" s="56" t="s">
        <v>29</v>
      </c>
      <c r="F32" s="56"/>
    </row>
    <row r="33" customFormat="false" ht="14.25" hidden="false" customHeight="false" outlineLevel="0" collapsed="false">
      <c r="A33" s="12"/>
      <c r="B33" s="13"/>
      <c r="C33" s="14"/>
      <c r="D33" s="14"/>
      <c r="E33" s="57" t="s">
        <v>30</v>
      </c>
      <c r="F33" s="58" t="n">
        <f aca="false">F17+F29</f>
        <v>0</v>
      </c>
    </row>
    <row r="34" customFormat="false" ht="14.25" hidden="false" customHeight="false" outlineLevel="0" collapsed="false">
      <c r="A34" s="12"/>
      <c r="B34" s="13"/>
      <c r="C34" s="14"/>
      <c r="D34" s="14"/>
      <c r="E34" s="57" t="s">
        <v>31</v>
      </c>
      <c r="F34" s="58" t="n">
        <f aca="false">F33*0.2</f>
        <v>0</v>
      </c>
    </row>
    <row r="35" customFormat="false" ht="14.25" hidden="false" customHeight="false" outlineLevel="0" collapsed="false">
      <c r="A35" s="12"/>
      <c r="B35" s="13"/>
      <c r="C35" s="14"/>
      <c r="D35" s="14"/>
      <c r="E35" s="57" t="s">
        <v>32</v>
      </c>
      <c r="F35" s="58" t="n">
        <f aca="false">F33+F34</f>
        <v>0</v>
      </c>
    </row>
    <row r="36" customFormat="false" ht="14.25" hidden="false" customHeight="false" outlineLevel="0" collapsed="false">
      <c r="A36" s="12"/>
      <c r="B36" s="13"/>
      <c r="C36" s="14"/>
      <c r="D36" s="14"/>
      <c r="E36" s="15"/>
      <c r="F36" s="16"/>
    </row>
    <row r="37" customFormat="false" ht="14.25" hidden="false" customHeight="false" outlineLevel="0" collapsed="false">
      <c r="A37" s="12"/>
      <c r="B37" s="13"/>
      <c r="C37" s="14"/>
      <c r="D37" s="14"/>
      <c r="E37" s="15"/>
      <c r="F37" s="16"/>
    </row>
    <row r="38" customFormat="false" ht="14.25" hidden="false" customHeight="false" outlineLevel="0" collapsed="false">
      <c r="A38" s="12"/>
      <c r="B38" s="13"/>
      <c r="C38" s="14"/>
      <c r="D38" s="14"/>
      <c r="E38" s="15"/>
      <c r="F38" s="16"/>
    </row>
    <row r="39" customFormat="false" ht="14.25" hidden="false" customHeight="false" outlineLevel="0" collapsed="false">
      <c r="A39" s="12"/>
      <c r="B39" s="13"/>
      <c r="C39" s="14"/>
      <c r="D39" s="14"/>
      <c r="E39" s="15"/>
      <c r="F39" s="59" t="s">
        <v>33</v>
      </c>
    </row>
    <row r="40" customFormat="false" ht="14.25" hidden="false" customHeight="false" outlineLevel="0" collapsed="false">
      <c r="A40" s="12"/>
      <c r="B40" s="13"/>
      <c r="C40" s="14"/>
      <c r="D40" s="14"/>
      <c r="E40" s="15"/>
      <c r="F40" s="16"/>
    </row>
    <row r="41" customFormat="false" ht="14.25" hidden="false" customHeight="false" outlineLevel="0" collapsed="false">
      <c r="A41" s="12"/>
      <c r="B41" s="13"/>
      <c r="C41" s="14"/>
      <c r="D41" s="14"/>
      <c r="E41" s="15"/>
      <c r="F41" s="16"/>
    </row>
    <row r="42" customFormat="false" ht="14.25" hidden="false" customHeight="false" outlineLevel="0" collapsed="false">
      <c r="A42" s="12"/>
      <c r="B42" s="13"/>
      <c r="C42" s="14"/>
      <c r="D42" s="14"/>
      <c r="E42" s="15"/>
      <c r="F42" s="16"/>
    </row>
    <row r="43" customFormat="false" ht="14.25" hidden="false" customHeight="false" outlineLevel="0" collapsed="false">
      <c r="A43" s="12"/>
      <c r="B43" s="13"/>
      <c r="C43" s="14"/>
      <c r="D43" s="14"/>
      <c r="E43" s="15"/>
      <c r="F43" s="16"/>
    </row>
    <row r="44" customFormat="false" ht="14.25" hidden="false" customHeight="false" outlineLevel="0" collapsed="false">
      <c r="A44" s="12"/>
      <c r="B44" s="13"/>
      <c r="C44" s="14"/>
      <c r="D44" s="14"/>
      <c r="E44" s="15"/>
      <c r="F44" s="16"/>
    </row>
    <row r="45" customFormat="false" ht="14.25" hidden="false" customHeight="false" outlineLevel="0" collapsed="false">
      <c r="A45" s="12"/>
      <c r="B45" s="13"/>
      <c r="C45" s="14"/>
      <c r="D45" s="14"/>
      <c r="E45" s="15"/>
      <c r="F45" s="16"/>
    </row>
    <row r="46" customFormat="false" ht="14.25" hidden="false" customHeight="false" outlineLevel="0" collapsed="false">
      <c r="A46" s="12"/>
      <c r="B46" s="13"/>
      <c r="C46" s="14"/>
      <c r="D46" s="14"/>
      <c r="E46" s="15"/>
      <c r="F46" s="16"/>
    </row>
    <row r="47" customFormat="false" ht="14.25" hidden="false" customHeight="false" outlineLevel="0" collapsed="false">
      <c r="A47" s="60"/>
      <c r="B47" s="61"/>
      <c r="C47" s="62"/>
      <c r="D47" s="62"/>
      <c r="E47" s="63"/>
      <c r="F47" s="64"/>
    </row>
  </sheetData>
  <mergeCells count="12">
    <mergeCell ref="A1:B1"/>
    <mergeCell ref="C1:F1"/>
    <mergeCell ref="A2:F2"/>
    <mergeCell ref="A3:F3"/>
    <mergeCell ref="A4:F4"/>
    <mergeCell ref="A5:F5"/>
    <mergeCell ref="A6:F6"/>
    <mergeCell ref="A17:B17"/>
    <mergeCell ref="C17:E17"/>
    <mergeCell ref="A29:B29"/>
    <mergeCell ref="C29:E29"/>
    <mergeCell ref="E32:F3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6"/>
  <sheetViews>
    <sheetView showFormulas="false" showGridLines="false" showRowColHeaders="true" showZeros="true" rightToLeft="false" tabSelected="false" showOutlineSymbols="true" defaultGridColor="true" view="pageBreakPreview" topLeftCell="A1" colorId="64" zoomScale="90" zoomScaleNormal="100" zoomScalePageLayoutView="90" workbookViewId="0">
      <selection pane="topLeft" activeCell="D46" activeCellId="0" sqref="D46"/>
    </sheetView>
  </sheetViews>
  <sheetFormatPr defaultColWidth="11.4453125" defaultRowHeight="14.25" customHeight="false" zeroHeight="false" outlineLevelRow="0" outlineLevelCol="0"/>
  <cols>
    <col collapsed="false" customWidth="false" hidden="false" outlineLevel="0" max="1" min="1" style="1" width="11.44"/>
    <col collapsed="false" customWidth="true" hidden="false" outlineLevel="0" max="2" min="2" style="2" width="61.11"/>
    <col collapsed="false" customWidth="true" hidden="false" outlineLevel="0" max="3" min="3" style="3" width="18"/>
    <col collapsed="false" customWidth="true" hidden="false" outlineLevel="0" max="4" min="4" style="3" width="11.33"/>
    <col collapsed="false" customWidth="true" hidden="false" outlineLevel="0" max="5" min="5" style="4" width="16.89"/>
    <col collapsed="false" customWidth="true" hidden="false" outlineLevel="0" max="6" min="6" style="3" width="11.33"/>
    <col collapsed="false" customWidth="true" hidden="false" outlineLevel="0" max="7" min="7" style="4" width="16.89"/>
    <col collapsed="false" customWidth="true" hidden="false" outlineLevel="0" max="8" min="8" style="3" width="11.33"/>
    <col collapsed="false" customWidth="true" hidden="false" outlineLevel="0" max="9" min="9" style="4" width="16.89"/>
    <col collapsed="false" customWidth="true" hidden="false" outlineLevel="0" max="10" min="10" style="3" width="11.33"/>
    <col collapsed="false" customWidth="true" hidden="false" outlineLevel="0" max="11" min="11" style="4" width="16.89"/>
    <col collapsed="false" customWidth="false" hidden="false" outlineLevel="0" max="1024" min="12" style="5" width="11.44"/>
  </cols>
  <sheetData>
    <row r="1" customFormat="false" ht="105.75" hidden="false" customHeight="true" outlineLevel="0" collapsed="false">
      <c r="A1" s="6"/>
      <c r="B1" s="6"/>
      <c r="C1" s="65" t="s">
        <v>34</v>
      </c>
      <c r="D1" s="65"/>
      <c r="E1" s="65"/>
      <c r="F1" s="65"/>
      <c r="G1" s="65"/>
      <c r="H1" s="65"/>
      <c r="I1" s="65"/>
      <c r="J1" s="65"/>
      <c r="K1" s="65"/>
    </row>
    <row r="2" customFormat="false" ht="21" hidden="false" customHeight="true" outlineLevel="0" collapsed="false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false" ht="21" hidden="false" customHeight="true" outlineLevel="0" collapsed="false">
      <c r="A3" s="9" t="str">
        <f aca="false">'A-1 DPGF'!A3:F3</f>
        <v>Mission de programmiste et d'assistance à maîtrise d'ouvrage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customFormat="false" ht="30.75" hidden="false" customHeight="true" outlineLevel="0" collapsed="false">
      <c r="A4" s="66" t="str">
        <f aca="false">'A-1 DPGF'!A4:F4</f>
        <v>Restructuration de SD Pasteur
Quai Pasteur 77 000 Melun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customFormat="false" ht="21" hidden="false" customHeight="true" outlineLevel="0" collapsed="false">
      <c r="A5" s="9" t="s">
        <v>35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customFormat="false" ht="21" hidden="false" customHeight="true" outlineLevel="0" collapsed="false">
      <c r="A6" s="11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customFormat="false" ht="24.75" hidden="false" customHeight="true" outlineLevel="0" collapsed="false">
      <c r="A7" s="12"/>
      <c r="B7" s="13"/>
      <c r="C7" s="14"/>
      <c r="D7" s="14"/>
      <c r="E7" s="15"/>
      <c r="F7" s="14"/>
      <c r="G7" s="15"/>
      <c r="H7" s="14"/>
      <c r="I7" s="15"/>
      <c r="J7" s="14"/>
      <c r="K7" s="15"/>
    </row>
    <row r="8" s="2" customFormat="true" ht="31.5" hidden="false" customHeight="true" outlineLevel="0" collapsed="false">
      <c r="A8" s="17"/>
      <c r="B8" s="18" t="s">
        <v>6</v>
      </c>
      <c r="C8" s="20" t="s">
        <v>10</v>
      </c>
      <c r="D8" s="19" t="s">
        <v>37</v>
      </c>
      <c r="E8" s="19"/>
      <c r="F8" s="19" t="s">
        <v>38</v>
      </c>
      <c r="G8" s="19"/>
      <c r="H8" s="19" t="s">
        <v>39</v>
      </c>
      <c r="I8" s="19"/>
      <c r="J8" s="19" t="s">
        <v>40</v>
      </c>
      <c r="K8" s="19"/>
    </row>
    <row r="9" customFormat="false" ht="14.25" hidden="false" customHeight="false" outlineLevel="0" collapsed="false">
      <c r="A9" s="12"/>
      <c r="B9" s="13"/>
      <c r="C9" s="15"/>
      <c r="D9" s="14"/>
      <c r="E9" s="15"/>
      <c r="F9" s="14"/>
      <c r="G9" s="15"/>
      <c r="H9" s="14"/>
      <c r="I9" s="15"/>
      <c r="J9" s="14"/>
      <c r="K9" s="15"/>
    </row>
    <row r="10" customFormat="false" ht="14.25" hidden="false" customHeight="false" outlineLevel="0" collapsed="false">
      <c r="A10" s="22" t="n">
        <v>1</v>
      </c>
      <c r="B10" s="23" t="s">
        <v>11</v>
      </c>
      <c r="C10" s="24"/>
      <c r="D10" s="24"/>
      <c r="E10" s="25"/>
      <c r="F10" s="24"/>
      <c r="G10" s="25"/>
      <c r="H10" s="24"/>
      <c r="I10" s="25"/>
      <c r="J10" s="24"/>
      <c r="K10" s="25"/>
    </row>
    <row r="11" customFormat="false" ht="14.25" hidden="false" customHeight="false" outlineLevel="0" collapsed="false">
      <c r="A11" s="27" t="s">
        <v>12</v>
      </c>
      <c r="B11" s="28" t="s">
        <v>13</v>
      </c>
      <c r="C11" s="31"/>
      <c r="D11" s="67"/>
      <c r="E11" s="31"/>
      <c r="F11" s="67"/>
      <c r="G11" s="31"/>
      <c r="H11" s="67"/>
      <c r="I11" s="31"/>
      <c r="J11" s="67"/>
      <c r="K11" s="31"/>
    </row>
    <row r="12" customFormat="false" ht="14.25" hidden="false" customHeight="false" outlineLevel="0" collapsed="false">
      <c r="A12" s="33"/>
      <c r="B12" s="34" t="s">
        <v>14</v>
      </c>
      <c r="C12" s="31" t="n">
        <f aca="false">'A-1 DPGF'!F12</f>
        <v>0</v>
      </c>
      <c r="D12" s="67"/>
      <c r="E12" s="31" t="n">
        <f aca="false">D12*$C12</f>
        <v>0</v>
      </c>
      <c r="F12" s="67"/>
      <c r="G12" s="31" t="n">
        <f aca="false">F12*$C12</f>
        <v>0</v>
      </c>
      <c r="H12" s="67"/>
      <c r="I12" s="31" t="n">
        <f aca="false">H12*$C12</f>
        <v>0</v>
      </c>
      <c r="J12" s="67"/>
      <c r="K12" s="31" t="n">
        <f aca="false">J12*$C12</f>
        <v>0</v>
      </c>
    </row>
    <row r="13" customFormat="false" ht="14.25" hidden="false" customHeight="false" outlineLevel="0" collapsed="false">
      <c r="A13" s="33"/>
      <c r="B13" s="34" t="s">
        <v>15</v>
      </c>
      <c r="C13" s="31" t="n">
        <f aca="false">'A-1 DPGF'!F13</f>
        <v>0</v>
      </c>
      <c r="D13" s="67"/>
      <c r="E13" s="31" t="n">
        <f aca="false">D13*$C13</f>
        <v>0</v>
      </c>
      <c r="F13" s="67"/>
      <c r="G13" s="31" t="n">
        <f aca="false">F13*$C13</f>
        <v>0</v>
      </c>
      <c r="H13" s="67"/>
      <c r="I13" s="31" t="n">
        <f aca="false">H13*$C13</f>
        <v>0</v>
      </c>
      <c r="J13" s="67"/>
      <c r="K13" s="31" t="n">
        <f aca="false">J13*$C13</f>
        <v>0</v>
      </c>
    </row>
    <row r="14" customFormat="false" ht="14.25" hidden="false" customHeight="false" outlineLevel="0" collapsed="false">
      <c r="A14" s="27" t="s">
        <v>16</v>
      </c>
      <c r="B14" s="28" t="s">
        <v>17</v>
      </c>
      <c r="C14" s="31"/>
      <c r="D14" s="67"/>
      <c r="E14" s="31"/>
      <c r="F14" s="67"/>
      <c r="G14" s="31"/>
      <c r="H14" s="67"/>
      <c r="I14" s="31"/>
      <c r="J14" s="67"/>
      <c r="K14" s="31"/>
    </row>
    <row r="15" customFormat="false" ht="14.25" hidden="false" customHeight="false" outlineLevel="0" collapsed="false">
      <c r="A15" s="33"/>
      <c r="B15" s="34" t="s">
        <v>17</v>
      </c>
      <c r="C15" s="31" t="n">
        <f aca="false">'A-1 DPGF'!F15</f>
        <v>0</v>
      </c>
      <c r="D15" s="67"/>
      <c r="E15" s="31" t="n">
        <f aca="false">D15*$C15</f>
        <v>0</v>
      </c>
      <c r="F15" s="67"/>
      <c r="G15" s="31" t="n">
        <f aca="false">F15*$C15</f>
        <v>0</v>
      </c>
      <c r="H15" s="67"/>
      <c r="I15" s="31" t="n">
        <f aca="false">H15*$C15</f>
        <v>0</v>
      </c>
      <c r="J15" s="67"/>
      <c r="K15" s="31" t="n">
        <f aca="false">J15*$C15</f>
        <v>0</v>
      </c>
    </row>
    <row r="16" customFormat="false" ht="14.25" hidden="false" customHeight="false" outlineLevel="0" collapsed="false">
      <c r="A16" s="33"/>
      <c r="B16" s="34" t="s">
        <v>15</v>
      </c>
      <c r="C16" s="31" t="n">
        <f aca="false">'A-1 DPGF'!F16</f>
        <v>0</v>
      </c>
      <c r="D16" s="67"/>
      <c r="E16" s="31" t="n">
        <f aca="false">D16*$C16</f>
        <v>0</v>
      </c>
      <c r="F16" s="67"/>
      <c r="G16" s="31" t="n">
        <f aca="false">F16*$C16</f>
        <v>0</v>
      </c>
      <c r="H16" s="67"/>
      <c r="I16" s="31" t="n">
        <f aca="false">H16*$C16</f>
        <v>0</v>
      </c>
      <c r="J16" s="67"/>
      <c r="K16" s="31" t="n">
        <f aca="false">J16*$C16</f>
        <v>0</v>
      </c>
    </row>
    <row r="17" s="38" customFormat="true" ht="14.25" hidden="false" customHeight="false" outlineLevel="0" collapsed="false">
      <c r="A17" s="35" t="s">
        <v>41</v>
      </c>
      <c r="B17" s="35"/>
      <c r="C17" s="68" t="n">
        <f aca="false">SUM(C11:C16)</f>
        <v>0</v>
      </c>
      <c r="D17" s="69"/>
      <c r="E17" s="68" t="n">
        <f aca="false">SUM(E11:E16)</f>
        <v>0</v>
      </c>
      <c r="F17" s="69"/>
      <c r="G17" s="68" t="n">
        <f aca="false">SUM(G11:G16)</f>
        <v>0</v>
      </c>
      <c r="H17" s="69"/>
      <c r="I17" s="68" t="n">
        <f aca="false">SUM(I11:I16)</f>
        <v>0</v>
      </c>
      <c r="J17" s="69"/>
      <c r="K17" s="68" t="n">
        <f aca="false">SUM(K11:K16)</f>
        <v>0</v>
      </c>
    </row>
    <row r="18" customFormat="false" ht="14.25" hidden="false" customHeight="false" outlineLevel="0" collapsed="false">
      <c r="A18" s="39"/>
      <c r="B18" s="40"/>
      <c r="C18" s="15"/>
      <c r="D18" s="69"/>
      <c r="E18" s="15"/>
      <c r="F18" s="69"/>
      <c r="G18" s="15"/>
      <c r="H18" s="69"/>
      <c r="I18" s="15"/>
      <c r="J18" s="69"/>
      <c r="K18" s="15"/>
    </row>
    <row r="19" s="38" customFormat="true" ht="14.25" hidden="false" customHeight="false" outlineLevel="0" collapsed="false">
      <c r="A19" s="22" t="n">
        <v>2</v>
      </c>
      <c r="B19" s="23" t="s">
        <v>19</v>
      </c>
      <c r="C19" s="24"/>
      <c r="D19" s="70"/>
      <c r="E19" s="25"/>
      <c r="F19" s="70"/>
      <c r="G19" s="25"/>
      <c r="H19" s="70"/>
      <c r="I19" s="25"/>
      <c r="J19" s="70"/>
      <c r="K19" s="25"/>
    </row>
    <row r="20" customFormat="false" ht="14.25" hidden="false" customHeight="false" outlineLevel="0" collapsed="false">
      <c r="A20" s="47" t="s">
        <v>20</v>
      </c>
      <c r="B20" s="48" t="s">
        <v>21</v>
      </c>
      <c r="C20" s="31"/>
      <c r="D20" s="67"/>
      <c r="E20" s="31"/>
      <c r="F20" s="67"/>
      <c r="G20" s="31"/>
      <c r="H20" s="67"/>
      <c r="I20" s="31"/>
      <c r="J20" s="67"/>
      <c r="K20" s="31"/>
    </row>
    <row r="21" customFormat="false" ht="28.35" hidden="false" customHeight="false" outlineLevel="0" collapsed="false">
      <c r="A21" s="33"/>
      <c r="B21" s="34" t="s">
        <v>22</v>
      </c>
      <c r="C21" s="31" t="n">
        <f aca="false">'A-1 DPGF'!F21</f>
        <v>0</v>
      </c>
      <c r="D21" s="67"/>
      <c r="E21" s="31" t="n">
        <f aca="false">D21*$C21</f>
        <v>0</v>
      </c>
      <c r="F21" s="67"/>
      <c r="G21" s="31" t="n">
        <f aca="false">F21*$C21</f>
        <v>0</v>
      </c>
      <c r="H21" s="67"/>
      <c r="I21" s="31" t="n">
        <f aca="false">H21*$C21</f>
        <v>0</v>
      </c>
      <c r="J21" s="67"/>
      <c r="K21" s="31" t="n">
        <f aca="false">J21*$C21</f>
        <v>0</v>
      </c>
    </row>
    <row r="22" customFormat="false" ht="14.25" hidden="false" customHeight="false" outlineLevel="0" collapsed="false">
      <c r="A22" s="33"/>
      <c r="B22" s="34" t="s">
        <v>15</v>
      </c>
      <c r="C22" s="31" t="n">
        <f aca="false">'A-1 DPGF'!F22</f>
        <v>0</v>
      </c>
      <c r="D22" s="67"/>
      <c r="E22" s="31" t="n">
        <f aca="false">D22*$C22</f>
        <v>0</v>
      </c>
      <c r="F22" s="67"/>
      <c r="G22" s="31" t="n">
        <f aca="false">F22*$C22</f>
        <v>0</v>
      </c>
      <c r="H22" s="67"/>
      <c r="I22" s="31" t="n">
        <f aca="false">H22*$C22</f>
        <v>0</v>
      </c>
      <c r="J22" s="67"/>
      <c r="K22" s="31" t="n">
        <f aca="false">J22*$C22</f>
        <v>0</v>
      </c>
    </row>
    <row r="23" customFormat="false" ht="14.25" hidden="false" customHeight="false" outlineLevel="0" collapsed="false">
      <c r="A23" s="27" t="s">
        <v>23</v>
      </c>
      <c r="B23" s="28" t="s">
        <v>24</v>
      </c>
      <c r="C23" s="31"/>
      <c r="D23" s="67"/>
      <c r="E23" s="31"/>
      <c r="F23" s="67"/>
      <c r="G23" s="31"/>
      <c r="H23" s="67"/>
      <c r="I23" s="31"/>
      <c r="J23" s="67"/>
      <c r="K23" s="31"/>
    </row>
    <row r="24" customFormat="false" ht="28.35" hidden="false" customHeight="false" outlineLevel="0" collapsed="false">
      <c r="A24" s="27"/>
      <c r="B24" s="34" t="s">
        <v>25</v>
      </c>
      <c r="C24" s="31" t="n">
        <f aca="false">'A-1 DPGF'!F24</f>
        <v>0</v>
      </c>
      <c r="D24" s="67"/>
      <c r="E24" s="31" t="n">
        <f aca="false">D24*$C24</f>
        <v>0</v>
      </c>
      <c r="F24" s="67"/>
      <c r="G24" s="31" t="n">
        <f aca="false">F24*$C24</f>
        <v>0</v>
      </c>
      <c r="H24" s="67"/>
      <c r="I24" s="31" t="n">
        <f aca="false">H24*$C24</f>
        <v>0</v>
      </c>
      <c r="J24" s="67"/>
      <c r="K24" s="31" t="n">
        <f aca="false">J24*$C24</f>
        <v>0</v>
      </c>
    </row>
    <row r="25" customFormat="false" ht="14.25" hidden="false" customHeight="false" outlineLevel="0" collapsed="false">
      <c r="A25" s="33"/>
      <c r="B25" s="34" t="s">
        <v>15</v>
      </c>
      <c r="C25" s="31" t="n">
        <f aca="false">'A-1 DPGF'!F25</f>
        <v>0</v>
      </c>
      <c r="D25" s="67"/>
      <c r="E25" s="31" t="n">
        <f aca="false">D25*$C25</f>
        <v>0</v>
      </c>
      <c r="F25" s="67"/>
      <c r="G25" s="31" t="n">
        <f aca="false">F25*$C25</f>
        <v>0</v>
      </c>
      <c r="H25" s="67"/>
      <c r="I25" s="31" t="n">
        <f aca="false">H25*$C25</f>
        <v>0</v>
      </c>
      <c r="J25" s="67"/>
      <c r="K25" s="31" t="n">
        <f aca="false">J25*$C25</f>
        <v>0</v>
      </c>
    </row>
    <row r="26" customFormat="false" ht="14.25" hidden="false" customHeight="false" outlineLevel="0" collapsed="false">
      <c r="A26" s="53" t="s">
        <v>26</v>
      </c>
      <c r="B26" s="28" t="s">
        <v>27</v>
      </c>
      <c r="C26" s="31"/>
      <c r="D26" s="67"/>
      <c r="E26" s="31"/>
      <c r="F26" s="67"/>
      <c r="G26" s="31"/>
      <c r="H26" s="67"/>
      <c r="I26" s="31"/>
      <c r="J26" s="67"/>
      <c r="K26" s="31"/>
    </row>
    <row r="27" customFormat="false" ht="28.35" hidden="false" customHeight="false" outlineLevel="0" collapsed="false">
      <c r="A27" s="33"/>
      <c r="B27" s="34" t="s">
        <v>28</v>
      </c>
      <c r="C27" s="31" t="n">
        <f aca="false">'A-1 DPGF'!F27</f>
        <v>0</v>
      </c>
      <c r="D27" s="67"/>
      <c r="E27" s="31" t="n">
        <f aca="false">D27*$C27</f>
        <v>0</v>
      </c>
      <c r="F27" s="67"/>
      <c r="G27" s="31" t="n">
        <f aca="false">F27*$C27</f>
        <v>0</v>
      </c>
      <c r="H27" s="67"/>
      <c r="I27" s="31" t="n">
        <f aca="false">H27*$C27</f>
        <v>0</v>
      </c>
      <c r="J27" s="67"/>
      <c r="K27" s="31" t="n">
        <f aca="false">J27*$C27</f>
        <v>0</v>
      </c>
    </row>
    <row r="28" customFormat="false" ht="14.25" hidden="false" customHeight="false" outlineLevel="0" collapsed="false">
      <c r="A28" s="33"/>
      <c r="B28" s="34" t="s">
        <v>15</v>
      </c>
      <c r="C28" s="31" t="n">
        <f aca="false">'A-1 DPGF'!F28</f>
        <v>0</v>
      </c>
      <c r="D28" s="67"/>
      <c r="E28" s="31" t="n">
        <f aca="false">D28*$C28</f>
        <v>0</v>
      </c>
      <c r="F28" s="67"/>
      <c r="G28" s="31" t="n">
        <f aca="false">F28*$C28</f>
        <v>0</v>
      </c>
      <c r="H28" s="67"/>
      <c r="I28" s="31" t="n">
        <f aca="false">H28*$C28</f>
        <v>0</v>
      </c>
      <c r="J28" s="67"/>
      <c r="K28" s="31" t="n">
        <f aca="false">J28*$C28</f>
        <v>0</v>
      </c>
    </row>
    <row r="29" s="38" customFormat="true" ht="14.25" hidden="false" customHeight="false" outlineLevel="0" collapsed="false">
      <c r="A29" s="35" t="s">
        <v>42</v>
      </c>
      <c r="B29" s="35"/>
      <c r="C29" s="68" t="n">
        <f aca="false">SUM(C20:C28)</f>
        <v>0</v>
      </c>
      <c r="D29" s="69"/>
      <c r="E29" s="68" t="n">
        <f aca="false">SUM(E20:E28)</f>
        <v>0</v>
      </c>
      <c r="F29" s="68"/>
      <c r="G29" s="68" t="n">
        <f aca="false">SUM(G20:G28)</f>
        <v>0</v>
      </c>
      <c r="H29" s="68"/>
      <c r="I29" s="68" t="n">
        <f aca="false">SUM(I20:I28)</f>
        <v>0</v>
      </c>
      <c r="J29" s="68"/>
      <c r="K29" s="68" t="n">
        <f aca="false">SUM(K20:K28)</f>
        <v>0</v>
      </c>
    </row>
    <row r="30" customFormat="false" ht="14.25" hidden="false" customHeight="false" outlineLevel="0" collapsed="false">
      <c r="A30" s="39"/>
      <c r="B30" s="40"/>
      <c r="C30" s="41"/>
      <c r="D30" s="41"/>
      <c r="E30" s="41"/>
      <c r="F30" s="41"/>
      <c r="G30" s="42"/>
      <c r="H30" s="41"/>
      <c r="I30" s="42"/>
      <c r="J30" s="41"/>
      <c r="K30" s="42"/>
    </row>
    <row r="31" customFormat="false" ht="15" hidden="false" customHeight="false" outlineLevel="0" collapsed="false">
      <c r="A31" s="54"/>
      <c r="B31" s="71" t="s">
        <v>29</v>
      </c>
      <c r="C31" s="55"/>
      <c r="D31" s="55"/>
      <c r="E31" s="72"/>
      <c r="F31" s="72"/>
      <c r="G31" s="72"/>
      <c r="H31" s="72"/>
      <c r="I31" s="72"/>
      <c r="J31" s="72"/>
      <c r="K31" s="72"/>
    </row>
    <row r="32" customFormat="false" ht="14.25" hidden="false" customHeight="false" outlineLevel="0" collapsed="false">
      <c r="A32" s="12"/>
      <c r="B32" s="57" t="s">
        <v>30</v>
      </c>
      <c r="C32" s="73" t="n">
        <f aca="false">C17+C29</f>
        <v>0</v>
      </c>
      <c r="D32" s="73"/>
      <c r="E32" s="73" t="n">
        <f aca="false">E17+E29</f>
        <v>0</v>
      </c>
      <c r="F32" s="73"/>
      <c r="G32" s="73" t="n">
        <f aca="false">G17+G29</f>
        <v>0</v>
      </c>
      <c r="H32" s="73"/>
      <c r="I32" s="73" t="n">
        <f aca="false">I17+I29</f>
        <v>0</v>
      </c>
      <c r="J32" s="73"/>
      <c r="K32" s="73" t="n">
        <f aca="false">K17+K29</f>
        <v>0</v>
      </c>
    </row>
    <row r="33" customFormat="false" ht="14.25" hidden="false" customHeight="false" outlineLevel="0" collapsed="false">
      <c r="A33" s="12"/>
      <c r="B33" s="57" t="s">
        <v>31</v>
      </c>
      <c r="C33" s="73" t="n">
        <f aca="false">C32*0.2</f>
        <v>0</v>
      </c>
      <c r="D33" s="73"/>
      <c r="E33" s="73" t="n">
        <f aca="false">E32*0.2</f>
        <v>0</v>
      </c>
      <c r="F33" s="73"/>
      <c r="G33" s="73" t="n">
        <f aca="false">G32*0.2</f>
        <v>0</v>
      </c>
      <c r="H33" s="73"/>
      <c r="I33" s="73" t="n">
        <f aca="false">I32*0.2</f>
        <v>0</v>
      </c>
      <c r="J33" s="73"/>
      <c r="K33" s="73" t="n">
        <f aca="false">K32*0.2</f>
        <v>0</v>
      </c>
    </row>
    <row r="34" customFormat="false" ht="14.25" hidden="false" customHeight="false" outlineLevel="0" collapsed="false">
      <c r="A34" s="12"/>
      <c r="B34" s="57" t="s">
        <v>32</v>
      </c>
      <c r="C34" s="73" t="n">
        <f aca="false">C32+C33</f>
        <v>0</v>
      </c>
      <c r="D34" s="73"/>
      <c r="E34" s="73" t="n">
        <f aca="false">E32+E33</f>
        <v>0</v>
      </c>
      <c r="F34" s="73"/>
      <c r="G34" s="73" t="n">
        <f aca="false">G32+G33</f>
        <v>0</v>
      </c>
      <c r="H34" s="73"/>
      <c r="I34" s="73" t="n">
        <f aca="false">I32+I33</f>
        <v>0</v>
      </c>
      <c r="J34" s="73"/>
      <c r="K34" s="73" t="n">
        <f aca="false">K32+K33</f>
        <v>0</v>
      </c>
    </row>
    <row r="35" customFormat="false" ht="14.25" hidden="false" customHeight="false" outlineLevel="0" collapsed="false">
      <c r="A35" s="12"/>
      <c r="B35" s="13"/>
      <c r="C35" s="14"/>
      <c r="D35" s="14"/>
      <c r="E35" s="14"/>
      <c r="F35" s="14"/>
      <c r="G35" s="14"/>
      <c r="H35" s="14"/>
      <c r="I35" s="14"/>
      <c r="J35" s="14"/>
      <c r="K35" s="14"/>
    </row>
    <row r="36" customFormat="false" ht="14.25" hidden="false" customHeight="false" outlineLevel="0" collapsed="false">
      <c r="A36" s="12"/>
      <c r="B36" s="13"/>
      <c r="C36" s="14"/>
      <c r="D36" s="14"/>
      <c r="E36" s="15"/>
      <c r="F36" s="14"/>
      <c r="G36" s="15"/>
      <c r="H36" s="14"/>
      <c r="I36" s="15"/>
      <c r="J36" s="14"/>
      <c r="K36" s="15"/>
    </row>
    <row r="37" customFormat="false" ht="14.25" hidden="false" customHeight="false" outlineLevel="0" collapsed="false">
      <c r="A37" s="12"/>
      <c r="B37" s="13"/>
      <c r="C37" s="14"/>
      <c r="D37" s="14"/>
      <c r="E37" s="15"/>
      <c r="F37" s="14"/>
      <c r="G37" s="15"/>
      <c r="H37" s="14"/>
      <c r="I37" s="15"/>
      <c r="J37" s="14"/>
      <c r="K37" s="15"/>
    </row>
    <row r="38" customFormat="false" ht="14.25" hidden="false" customHeight="false" outlineLevel="0" collapsed="false">
      <c r="A38" s="12"/>
      <c r="B38" s="13"/>
      <c r="C38" s="14"/>
      <c r="D38" s="14"/>
      <c r="E38" s="15"/>
      <c r="F38" s="14"/>
      <c r="G38" s="15"/>
      <c r="H38" s="14"/>
      <c r="I38" s="15"/>
      <c r="J38" s="59" t="s">
        <v>33</v>
      </c>
      <c r="K38" s="15"/>
    </row>
    <row r="39" customFormat="false" ht="14.25" hidden="false" customHeight="false" outlineLevel="0" collapsed="false">
      <c r="A39" s="12"/>
      <c r="B39" s="13"/>
      <c r="C39" s="14"/>
      <c r="D39" s="14"/>
      <c r="E39" s="15"/>
      <c r="F39" s="14"/>
      <c r="G39" s="15"/>
      <c r="H39" s="14"/>
      <c r="I39" s="15"/>
      <c r="J39" s="14"/>
      <c r="K39" s="15"/>
    </row>
    <row r="40" customFormat="false" ht="14.25" hidden="false" customHeight="false" outlineLevel="0" collapsed="false">
      <c r="A40" s="12"/>
      <c r="B40" s="13"/>
      <c r="C40" s="14"/>
      <c r="D40" s="14"/>
      <c r="E40" s="15"/>
      <c r="F40" s="14"/>
      <c r="G40" s="15"/>
      <c r="H40" s="14"/>
      <c r="I40" s="15"/>
      <c r="J40" s="14"/>
      <c r="K40" s="15"/>
    </row>
    <row r="41" customFormat="false" ht="14.25" hidden="false" customHeight="false" outlineLevel="0" collapsed="false">
      <c r="A41" s="12"/>
      <c r="B41" s="13"/>
      <c r="C41" s="14"/>
      <c r="D41" s="14"/>
      <c r="E41" s="15"/>
      <c r="F41" s="14"/>
      <c r="G41" s="15"/>
      <c r="H41" s="14"/>
      <c r="I41" s="15"/>
      <c r="J41" s="14"/>
      <c r="K41" s="15"/>
    </row>
    <row r="42" customFormat="false" ht="14.25" hidden="false" customHeight="false" outlineLevel="0" collapsed="false">
      <c r="A42" s="12"/>
      <c r="B42" s="13"/>
      <c r="C42" s="14"/>
      <c r="D42" s="14"/>
      <c r="E42" s="15"/>
      <c r="F42" s="14"/>
      <c r="G42" s="15"/>
      <c r="H42" s="14"/>
      <c r="I42" s="15"/>
      <c r="J42" s="14"/>
      <c r="K42" s="15"/>
    </row>
    <row r="43" customFormat="false" ht="14.25" hidden="false" customHeight="false" outlineLevel="0" collapsed="false">
      <c r="A43" s="12"/>
      <c r="B43" s="13"/>
      <c r="C43" s="14"/>
      <c r="D43" s="14"/>
      <c r="E43" s="15"/>
      <c r="F43" s="14"/>
      <c r="G43" s="15"/>
      <c r="H43" s="14"/>
      <c r="I43" s="15"/>
      <c r="J43" s="14"/>
      <c r="K43" s="15"/>
    </row>
    <row r="44" customFormat="false" ht="14.25" hidden="false" customHeight="false" outlineLevel="0" collapsed="false">
      <c r="A44" s="12"/>
      <c r="B44" s="13"/>
      <c r="C44" s="14"/>
      <c r="D44" s="14"/>
      <c r="E44" s="15"/>
      <c r="F44" s="14"/>
      <c r="G44" s="15"/>
      <c r="H44" s="14"/>
      <c r="I44" s="15"/>
      <c r="J44" s="14"/>
      <c r="K44" s="15"/>
    </row>
    <row r="45" customFormat="false" ht="14.25" hidden="false" customHeight="false" outlineLevel="0" collapsed="false">
      <c r="A45" s="12"/>
      <c r="B45" s="13"/>
      <c r="C45" s="14"/>
      <c r="D45" s="14"/>
      <c r="E45" s="15"/>
      <c r="F45" s="14"/>
      <c r="G45" s="15"/>
      <c r="H45" s="14"/>
      <c r="I45" s="15"/>
      <c r="J45" s="14"/>
      <c r="K45" s="15"/>
    </row>
    <row r="46" customFormat="false" ht="14.25" hidden="false" customHeight="false" outlineLevel="0" collapsed="false">
      <c r="A46" s="60"/>
      <c r="B46" s="61"/>
      <c r="C46" s="62"/>
      <c r="D46" s="62"/>
      <c r="E46" s="63"/>
      <c r="F46" s="62"/>
      <c r="G46" s="63"/>
      <c r="H46" s="62"/>
      <c r="I46" s="63"/>
      <c r="J46" s="62"/>
      <c r="K46" s="63"/>
    </row>
  </sheetData>
  <mergeCells count="14">
    <mergeCell ref="A1:B1"/>
    <mergeCell ref="C1:K1"/>
    <mergeCell ref="A2:K2"/>
    <mergeCell ref="A3:K3"/>
    <mergeCell ref="A4:K4"/>
    <mergeCell ref="A5:K5"/>
    <mergeCell ref="A6:K6"/>
    <mergeCell ref="D8:E8"/>
    <mergeCell ref="F8:G8"/>
    <mergeCell ref="H8:I8"/>
    <mergeCell ref="J8:K8"/>
    <mergeCell ref="A17:B17"/>
    <mergeCell ref="A29:B29"/>
    <mergeCell ref="E31:K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4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