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autoCompressPictures="0"/>
  <mc:AlternateContent xmlns:mc="http://schemas.openxmlformats.org/markup-compatibility/2006">
    <mc:Choice Requires="x15">
      <x15ac:absPath xmlns:x15ac="http://schemas.microsoft.com/office/spreadsheetml/2010/11/ac" url="U:\financier\MARCHES-CONTRATS-CONVENTIONS\marches publics\marches publics\ENSA\Hebergement\MARCHE_HEBERGEMENTS_EXTERNALISES_2026\Doc CH\"/>
    </mc:Choice>
  </mc:AlternateContent>
  <xr:revisionPtr revIDLastSave="0" documentId="8_{6C527397-749A-421D-83CA-8CD67B89A7C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YNTHESE MULTI-LOTS" sheetId="1" r:id="rId1"/>
    <sheet name="LOT 1 - CHAMONIX" sheetId="3" r:id="rId2"/>
    <sheet name="LOT 2 - TIGNES" sheetId="4" r:id="rId3"/>
    <sheet name="LOT 3 - LES DEUX ALPES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7" i="1" l="1"/>
  <c r="G12" i="4"/>
  <c r="G12" i="5"/>
  <c r="G12" i="3"/>
  <c r="G11" i="5" l="1"/>
  <c r="G11" i="4"/>
  <c r="G11" i="3"/>
  <c r="E29" i="5"/>
  <c r="G29" i="5" s="1"/>
  <c r="G18" i="5"/>
  <c r="G17" i="5"/>
  <c r="G16" i="5"/>
  <c r="G15" i="5"/>
  <c r="G10" i="5"/>
  <c r="G7" i="5"/>
  <c r="E29" i="4"/>
  <c r="G29" i="4" s="1"/>
  <c r="G18" i="4"/>
  <c r="G17" i="4"/>
  <c r="G16" i="4"/>
  <c r="G15" i="4"/>
  <c r="G10" i="4"/>
  <c r="G7" i="4"/>
  <c r="E30" i="3"/>
  <c r="G30" i="3" s="1"/>
  <c r="G18" i="3"/>
  <c r="G17" i="3"/>
  <c r="G16" i="3"/>
  <c r="G15" i="3"/>
  <c r="G10" i="3"/>
  <c r="G7" i="3"/>
  <c r="G6" i="1"/>
  <c r="G5" i="1"/>
  <c r="G9" i="1" l="1"/>
</calcChain>
</file>

<file path=xl/sharedStrings.xml><?xml version="1.0" encoding="utf-8"?>
<sst xmlns="http://schemas.openxmlformats.org/spreadsheetml/2006/main" count="314" uniqueCount="123">
  <si>
    <t>LOT</t>
  </si>
  <si>
    <t>Site</t>
  </si>
  <si>
    <t>Montant estimatif HT
(stag.+form.)</t>
  </si>
  <si>
    <t>Rang / Commentaire</t>
  </si>
  <si>
    <t>LOT 1</t>
  </si>
  <si>
    <t>CHAMONIX (74)</t>
  </si>
  <si>
    <t>LOT 2</t>
  </si>
  <si>
    <t>TIGNES (73)</t>
  </si>
  <si>
    <t>LOT 3</t>
  </si>
  <si>
    <t>LES DEUX ALPES (38)</t>
  </si>
  <si>
    <t>MONTANT TOTAL ESTIMATIF TOUS LOTS (somme des lots soumissionnés)</t>
  </si>
  <si>
    <t>LÉGENDE</t>
  </si>
  <si>
    <t>N° BPU</t>
  </si>
  <si>
    <t>Désignation de la prestation</t>
  </si>
  <si>
    <t>Unité</t>
  </si>
  <si>
    <t>Qté estimative</t>
  </si>
  <si>
    <t>Tarif unitaire
HT (€)</t>
  </si>
  <si>
    <t>TVA
(%)</t>
  </si>
  <si>
    <t>Tarif unitaire
TTC (€)</t>
  </si>
  <si>
    <t>Observations / Conditions</t>
  </si>
  <si>
    <t>1.1</t>
  </si>
  <si>
    <t>nuit/pers.</t>
  </si>
  <si>
    <t>sur demande</t>
  </si>
  <si>
    <t xml:space="preserve">  2  —  HÉBERGEMENT FORMATEURS</t>
  </si>
  <si>
    <t>2.1</t>
  </si>
  <si>
    <t xml:space="preserve">  3  —  REPAS ISOLÉS (hors forfait pension complète)</t>
  </si>
  <si>
    <t>3.1</t>
  </si>
  <si>
    <t>Petit-déjeuner seul (hors forfait)</t>
  </si>
  <si>
    <t>pers./repas</t>
  </si>
  <si>
    <t>3.2</t>
  </si>
  <si>
    <t>Déjeuner seul (hors forfait)</t>
  </si>
  <si>
    <t>3.3</t>
  </si>
  <si>
    <t>Dîner seul (hors forfait)</t>
  </si>
  <si>
    <t>3.4</t>
  </si>
  <si>
    <t>4.1</t>
  </si>
  <si>
    <t>4.2</t>
  </si>
  <si>
    <t>5.1</t>
  </si>
  <si>
    <t>Disponibilité garantie sur créneaux convenus avec l'ENSA</t>
  </si>
  <si>
    <t>Salle de cours secondaire équipée (capacité min. 48 pers.)
vidéoprojecteur + écran rétractable inclus</t>
  </si>
  <si>
    <t>Disponibilité garantie sur créneaux convenus</t>
  </si>
  <si>
    <t>Salle de stockage sécurisée (matériels audiovisuels et de valeur)</t>
  </si>
  <si>
    <t>Local fermant à clé, accès exclusif ENSA</t>
  </si>
  <si>
    <t>Salle de fartage stagiaires et formateurs</t>
  </si>
  <si>
    <t>Local technique dédié à la préparation des skis</t>
  </si>
  <si>
    <t>Mise à disposition de 5 écrans TV mobiles pour briefings vidéo</t>
  </si>
  <si>
    <t>Écrans mobiles déplaçables par groupe de formation</t>
  </si>
  <si>
    <t>Tableau d'affichage mural ou mobile (min. 100 × 150 cm)</t>
  </si>
  <si>
    <t>Planning de stage et informations pédagogiques</t>
  </si>
  <si>
    <t>Casier à ski individuel (1 par chambre occupée)</t>
  </si>
  <si>
    <t>Inclus ou facturé séparément selon l'établissement</t>
  </si>
  <si>
    <t>ESTIMATION TOTALE HÉBERGEMENT (PC stag. + form.) — HT</t>
  </si>
  <si>
    <t>►  TVA</t>
  </si>
  <si>
    <t>Le taux de TVA applicable est de 10 % pour les prestations d'hébergement (article 279 du CGI). Tout taux différent doit être justifié dans la colonne F.</t>
  </si>
  <si>
    <t>►  Volumes estimatifs</t>
  </si>
  <si>
    <t>►  Prestations non chiffrées</t>
  </si>
  <si>
    <t>►  Signature</t>
  </si>
  <si>
    <t>Le présent BPU doit être daté, signé et cacheté par le représentant légal du candidat.</t>
  </si>
  <si>
    <t>Candidat au lot 1 — CHAMONIX (74)  ·  Fait à _______________________ le _______________________</t>
  </si>
  <si>
    <t>Nom, qualité et signature du représentant légal :</t>
  </si>
  <si>
    <t>Cachet de l'entreprise :</t>
  </si>
  <si>
    <t>Candidat au lot 2 — TIGNES (73)  ·  Fait à _______________________ le _______________________</t>
  </si>
  <si>
    <t>Candidat au lot 3 — LES DEUX ALPES (38)  ·  Fait à _______________________ le _______________________</t>
  </si>
  <si>
    <t>2.2</t>
  </si>
  <si>
    <t>Base : Court-séjour (de 1 à 4 nuits)</t>
  </si>
  <si>
    <t xml:space="preserve">  4  —  MISE À DISPOSITION DE LOCAUX PÉDAGOGIQUES</t>
  </si>
  <si>
    <t>ESTIMATION TOTALE HÉBERGEMENT (PC stagiaire + formateur) — HT</t>
  </si>
  <si>
    <t xml:space="preserve">  5  —  PRESTATIONS DIVERSES</t>
  </si>
  <si>
    <t>Forfaitaire - nuit/pers.</t>
  </si>
  <si>
    <t>Court séjour nuit/pers.</t>
  </si>
  <si>
    <t>Forfaitaire  -  Nuit/pers.</t>
  </si>
  <si>
    <t>Forfaitaire - Nuit/pers.</t>
  </si>
  <si>
    <t xml:space="preserve">Saisir le tarif HT dans la colonne E (fond jaune).  La colonne G (TTC) se calcule automatiquement </t>
  </si>
  <si>
    <t xml:space="preserve">Accord-cadre multi-attributaires à bons de commande  ·  Les tarifs sont exprimés en euros HT par unité, pour la saison 2026-2027  </t>
  </si>
  <si>
    <r>
      <t xml:space="preserve">Les quantités figurant en colonne D sont indicatives et correspondent aux volumes prévisionnels issus du planning 2026-2027. </t>
    </r>
    <r>
      <rPr>
        <b/>
        <sz val="11"/>
        <color rgb="FF1A1A1A"/>
        <rFont val="Calibri"/>
        <family val="2"/>
      </rPr>
      <t>Elles ne constituent pas un engagement contractuel de commande de la part de l'ENSA.</t>
    </r>
  </si>
  <si>
    <t>A compléter par le candidat : tarif unitaire HT (€/nuit/stagiaire ou formateur)</t>
  </si>
  <si>
    <r>
      <t>Montant estimatif calculé automatiquement (</t>
    </r>
    <r>
      <rPr>
        <u/>
        <sz val="11"/>
        <rFont val="Calibri"/>
        <family val="2"/>
      </rPr>
      <t>non contractuel - base volumes prévisionnels DQE</t>
    </r>
    <r>
      <rPr>
        <sz val="11"/>
        <rFont val="Calibri"/>
        <family val="2"/>
      </rPr>
      <t>)</t>
    </r>
  </si>
  <si>
    <r>
      <t>Volumes issus du planning prévisionnel 2026-2027 (</t>
    </r>
    <r>
      <rPr>
        <u/>
        <sz val="11"/>
        <rFont val="Calibri"/>
        <family val="2"/>
      </rPr>
      <t>indicatifs, et non contractuels</t>
    </r>
    <r>
      <rPr>
        <sz val="11"/>
        <rFont val="Calibri"/>
        <family val="2"/>
      </rPr>
      <t>)</t>
    </r>
  </si>
  <si>
    <t>Nuit stagiaire
 en PC (€ HT)</t>
  </si>
  <si>
    <t>Nuit formateur en PC (€ HT)</t>
  </si>
  <si>
    <t>Nuitées stagiaire</t>
  </si>
  <si>
    <t>Nuitées formateur</t>
  </si>
  <si>
    <t xml:space="preserve">Accord-cadre multi-attributaires à bons de commande  -  Les tarifs sont exprimés en euros HT par unité, pour la saison 2026-2027  </t>
  </si>
  <si>
    <t xml:space="preserve">  1  —  HEBERGEMENT STAGIAIRES</t>
  </si>
  <si>
    <t xml:space="preserve">  2  —  HEBERGEMENT FORMATEURS</t>
  </si>
  <si>
    <t xml:space="preserve">  4  —  MISE A DISPOSITION DE LOCAUX PEDAGOGIQUES</t>
  </si>
  <si>
    <t>ESTIMATION TOTALE HEBERGEMENT (PC stag. + form.) — HT</t>
  </si>
  <si>
    <t>4.3</t>
  </si>
  <si>
    <t>4.4</t>
  </si>
  <si>
    <t>4.5</t>
  </si>
  <si>
    <t>4.6</t>
  </si>
  <si>
    <t>inclus</t>
  </si>
  <si>
    <t>Inclus</t>
  </si>
  <si>
    <t>1 par chambre selon l'établissement</t>
  </si>
  <si>
    <t>Panier-repas / repas froid seul (hors forfait)</t>
  </si>
  <si>
    <t>Panier-repas / repas froid (hors forfait)</t>
  </si>
  <si>
    <t xml:space="preserve">Base : Forfait 5 nuits (dîner dim. → déjeuner ven.) 
ou 2X5 nuits pour les stages de 10 nuits (les nuits du vend. et sam. entre les semaines ne sont pas comprises. 
</t>
  </si>
  <si>
    <t xml:space="preserve">Base : Forfait 5 nuits (dîner dim. → déjeuner ven.) 
ou 2X5 nuits pour les stages de 10 nuits (les nuits du vend. et sam. entre les semaines ne sont pas comprises. </t>
  </si>
  <si>
    <t>1.2</t>
  </si>
  <si>
    <t>Taxe de séjour stagiaire</t>
  </si>
  <si>
    <t>Nuit/pers.</t>
  </si>
  <si>
    <t>Taxe de séjour formateur</t>
  </si>
  <si>
    <t>Précisez le tarif applicable par la commune à la date de l'offre.</t>
  </si>
  <si>
    <r>
      <t xml:space="preserve">Nuitée en chambre partagée (2 à 4 personnes) — </t>
    </r>
    <r>
      <rPr>
        <b/>
        <sz val="11"/>
        <rFont val="Calibri"/>
        <family val="2"/>
      </rPr>
      <t>pension complète incluse</t>
    </r>
    <r>
      <rPr>
        <sz val="11"/>
        <rFont val="Calibri"/>
        <family val="2"/>
      </rPr>
      <t xml:space="preserve">
(arrivée dim. soir, départ ven. après-midi)</t>
    </r>
  </si>
  <si>
    <r>
      <t>Nuitée en chambre partagée (2 à 4 personnes) —</t>
    </r>
    <r>
      <rPr>
        <b/>
        <sz val="11"/>
        <rFont val="Calibri"/>
        <family val="2"/>
      </rPr>
      <t xml:space="preserve"> pension complète incluse</t>
    </r>
    <r>
      <rPr>
        <sz val="11"/>
        <rFont val="Calibri"/>
        <family val="2"/>
      </rPr>
      <t xml:space="preserve">
(arrivée dim. soir, départ ven. après-midi)</t>
    </r>
  </si>
  <si>
    <t xml:space="preserve">NOTES ET CONDITIONS GENERALES DES TARIFS </t>
  </si>
  <si>
    <t>NOTES ET CONDITIONS GENERALES DES TARIFS</t>
  </si>
  <si>
    <t>2.4</t>
  </si>
  <si>
    <t>2.3</t>
  </si>
  <si>
    <r>
      <t>Nuitée formateur en chambre individuelle (single) - P</t>
    </r>
    <r>
      <rPr>
        <b/>
        <sz val="11"/>
        <rFont val="Calibri"/>
        <family val="2"/>
      </rPr>
      <t>ension Complète incluse</t>
    </r>
  </si>
  <si>
    <r>
      <t>Nuitée en chambre partagée (2 à 4 personnes)
P</t>
    </r>
    <r>
      <rPr>
        <b/>
        <sz val="11"/>
        <rFont val="Calibri"/>
        <family val="2"/>
      </rPr>
      <t>ension complète incluse</t>
    </r>
    <r>
      <rPr>
        <sz val="11"/>
        <rFont val="Calibri"/>
        <family val="2"/>
      </rPr>
      <t xml:space="preserve">
(arrivée dim. soir, départ ven. après-midi)</t>
    </r>
  </si>
  <si>
    <r>
      <t xml:space="preserve">Nuitée formateur - </t>
    </r>
    <r>
      <rPr>
        <b/>
        <sz val="11"/>
        <rFont val="Calibri"/>
        <family val="2"/>
      </rPr>
      <t>Hébergement seul</t>
    </r>
    <r>
      <rPr>
        <sz val="11"/>
        <rFont val="Calibri"/>
        <family val="2"/>
      </rPr>
      <t xml:space="preserve">
Chambre individuelle (single) </t>
    </r>
  </si>
  <si>
    <r>
      <t xml:space="preserve">Nuitée formateur - Chambre individuelle
</t>
    </r>
    <r>
      <rPr>
        <b/>
        <sz val="11"/>
        <rFont val="Calibri"/>
        <family val="2"/>
      </rPr>
      <t>Pension Complète incluse</t>
    </r>
    <r>
      <rPr>
        <sz val="11"/>
        <rFont val="Calibri"/>
        <family val="2"/>
      </rPr>
      <t xml:space="preserve">
(arrivée dim. soir, départ ven. après-midi)</t>
    </r>
  </si>
  <si>
    <t>Salle de cours principale équipée (capacité jusqu'à 80 pers.)
vidéoprojecteur + écran rétractable inclus</t>
  </si>
  <si>
    <t>ENSA - MARCHÉ PUBLIC HÉBERGEMENT 2026-2027
BORDEREAU DES PRIX UNITAIRES - RÉCAPITULATIF MULTI-LOTS
Accord-cadre multi-attributaires à bons de commande</t>
  </si>
  <si>
    <t xml:space="preserve">   </t>
  </si>
  <si>
    <t>ENSA - MAPA HEBERGEMENT 2026-2027
BORDEREAU DES TARIFS UNITAIRES (BPU)  -  LOT 1 – CHAMONIX (74)</t>
  </si>
  <si>
    <t>ENSA - MAPA HEBERGEMENT 2026-2027
BORDEREAU DES TARIFS UNITAIRES (BPU)  -  LOT 2 – TIGNES (73)</t>
  </si>
  <si>
    <t>ENSA - MAPA HEBERGEMENT 2026-2027
BORDEREAU DES PRIX UNITAIRES (BPU)  -  LOT 3 – LES DEUX ALPES (38)</t>
  </si>
  <si>
    <t>Les lignes mentionnant "inclus" en colonne D correspondent à des prestations incluses dans le tarif de la pension complète.</t>
  </si>
  <si>
    <r>
      <t xml:space="preserve">Ce tableau récapitule les tarifs H.T proposés lot par lot. 
</t>
    </r>
    <r>
      <rPr>
        <b/>
        <sz val="12"/>
        <rFont val="Calibri"/>
        <family val="2"/>
      </rPr>
      <t>Les candidats peuvent soumissionner à un ou à plusieurs lots.</t>
    </r>
    <r>
      <rPr>
        <sz val="12"/>
        <rFont val="Calibri"/>
        <family val="2"/>
      </rPr>
      <t xml:space="preserve">
</t>
    </r>
    <r>
      <rPr>
        <b/>
        <sz val="12"/>
        <rFont val="Calibri"/>
        <family val="2"/>
      </rPr>
      <t>En cas de soumission à plusieurs lots, ils complètent une ligne par lot.</t>
    </r>
    <r>
      <rPr>
        <sz val="12"/>
        <rFont val="Calibri"/>
        <family val="2"/>
      </rPr>
      <t xml:space="preserve">
Les colonnes "Montant estimatif" se calculent automatiquement à partir des BPU de chaque lot.</t>
    </r>
  </si>
  <si>
    <t>Volumes estimatifs du lot (à titre indicatif, non contractuels) :  10 sessions,  246 stagiaires, 20 formateurs, 1318 nuitées stagiaires, 100 nuitées formateurs</t>
  </si>
  <si>
    <t>Volumes estimatifs du lot (à titre indicatif, non contractuels) :  27 sessions, 784 stagiaires, 121 formateurs, 5816 nuitées stagiaires, 889 nuitées formateurs</t>
  </si>
  <si>
    <t>Volumes estimatifs du lot (à titre indicatif, non contractuels) :  18 sessions,  469 stagiaires, 76 formateurs, 3529 nuitées stagiaires, 572 nuitées formateurs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</si>
</sst>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0.0%"/>
  </numFmts>
  <fonts count="26" x14ac:knownFonts="1">
    <font>
      <sz val="11"/>
      <color theme="1"/>
      <name val="Calibri"/>
      <family val="2"/>
      <charset val="1"/>
    </font>
    <font>
      <sz val="10"/>
      <color theme="1"/>
      <name val="Calibri"/>
      <family val="2"/>
      <charset val="1"/>
    </font>
    <font>
      <u/>
      <sz val="11"/>
      <color theme="10"/>
      <name val="Calibri"/>
      <family val="2"/>
      <charset val="1"/>
    </font>
    <font>
      <u/>
      <sz val="11"/>
      <color theme="11"/>
      <name val="Calibri"/>
      <family val="2"/>
      <charset val="1"/>
    </font>
    <font>
      <sz val="11"/>
      <color theme="1"/>
      <name val="Calibri"/>
      <family val="2"/>
    </font>
    <font>
      <b/>
      <sz val="11"/>
      <color rgb="FFFFFFFF"/>
      <name val="Calibri"/>
      <family val="2"/>
    </font>
    <font>
      <b/>
      <sz val="11"/>
      <color rgb="FF1F3864"/>
      <name val="Calibri"/>
      <family val="2"/>
    </font>
    <font>
      <b/>
      <sz val="11"/>
      <name val="Calibri"/>
      <family val="2"/>
    </font>
    <font>
      <sz val="11"/>
      <color rgb="FF1565C0"/>
      <name val="Calibri"/>
      <family val="2"/>
    </font>
    <font>
      <sz val="11"/>
      <color rgb="FF1F3864"/>
      <name val="Calibri"/>
      <family val="2"/>
    </font>
    <font>
      <b/>
      <sz val="11"/>
      <color rgb="FF1B5E20"/>
      <name val="Calibri"/>
      <family val="2"/>
    </font>
    <font>
      <sz val="11"/>
      <color rgb="FF555555"/>
      <name val="Calibri"/>
      <family val="2"/>
    </font>
    <font>
      <sz val="11"/>
      <name val="Calibri"/>
      <family val="2"/>
    </font>
    <font>
      <sz val="11"/>
      <color rgb="FF1A1A1A"/>
      <name val="Calibri"/>
      <family val="2"/>
    </font>
    <font>
      <i/>
      <sz val="11"/>
      <color rgb="FF888888"/>
      <name val="Calibri"/>
      <family val="2"/>
    </font>
    <font>
      <b/>
      <sz val="11"/>
      <color rgb="FF1A1A1A"/>
      <name val="Calibri"/>
      <family val="2"/>
    </font>
    <font>
      <sz val="11"/>
      <color rgb="FF333333"/>
      <name val="Calibri"/>
      <family val="2"/>
    </font>
    <font>
      <b/>
      <sz val="12"/>
      <name val="Calibri"/>
      <family val="2"/>
    </font>
    <font>
      <b/>
      <sz val="12"/>
      <name val="Arial"/>
      <family val="2"/>
    </font>
    <font>
      <i/>
      <sz val="11"/>
      <name val="Calibri"/>
      <family val="2"/>
    </font>
    <font>
      <sz val="11"/>
      <color rgb="FF444444"/>
      <name val="Calibri"/>
      <family val="2"/>
    </font>
    <font>
      <u/>
      <sz val="11"/>
      <name val="Calibri"/>
      <family val="2"/>
    </font>
    <font>
      <b/>
      <sz val="13"/>
      <name val="Arial"/>
      <family val="2"/>
    </font>
    <font>
      <sz val="8"/>
      <name val="Calibri"/>
      <family val="2"/>
      <charset val="1"/>
    </font>
    <font>
      <b/>
      <sz val="12"/>
      <color rgb="FFFFFFFF"/>
      <name val="Calibri"/>
      <family val="2"/>
    </font>
    <font>
      <sz val="12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F5F5F5"/>
        <bgColor rgb="FFF2F2F2"/>
      </patternFill>
    </fill>
    <fill>
      <patternFill patternType="solid">
        <fgColor rgb="FF2E75B6"/>
        <bgColor rgb="FF1565C0"/>
      </patternFill>
    </fill>
    <fill>
      <patternFill patternType="solid">
        <fgColor rgb="FF1A5276"/>
        <bgColor rgb="FF1F3864"/>
      </patternFill>
    </fill>
    <fill>
      <patternFill patternType="solid">
        <fgColor rgb="FFFFF9C4"/>
        <bgColor rgb="FFFDEBD0"/>
      </patternFill>
    </fill>
    <fill>
      <patternFill patternType="solid">
        <fgColor rgb="FFD6EAF8"/>
        <bgColor rgb="FFD6E4F7"/>
      </patternFill>
    </fill>
    <fill>
      <patternFill patternType="solid">
        <fgColor rgb="FFE8F5E9"/>
        <bgColor rgb="FFEBF5FB"/>
      </patternFill>
    </fill>
    <fill>
      <patternFill patternType="solid">
        <fgColor rgb="FFFDEBD0"/>
        <bgColor rgb="FFFFF9C4"/>
      </patternFill>
    </fill>
    <fill>
      <patternFill patternType="solid">
        <fgColor rgb="FF4A235A"/>
        <bgColor rgb="FF333333"/>
      </patternFill>
    </fill>
    <fill>
      <patternFill patternType="solid">
        <fgColor rgb="FFE8DAEF"/>
        <bgColor rgb="FFD6E4F7"/>
      </patternFill>
    </fill>
    <fill>
      <patternFill patternType="solid">
        <fgColor rgb="FFFFFDE7"/>
        <bgColor rgb="FFFEF9F0"/>
      </patternFill>
    </fill>
    <fill>
      <patternFill patternType="solid">
        <fgColor rgb="FFF2F2F2"/>
        <bgColor rgb="FFF5F5F5"/>
      </patternFill>
    </fill>
    <fill>
      <patternFill patternType="solid">
        <fgColor rgb="FFFFFFFF"/>
        <bgColor rgb="FFFEF9F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D6E4F7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FFFDE7"/>
      </patternFill>
    </fill>
    <fill>
      <patternFill patternType="solid">
        <fgColor theme="0"/>
        <bgColor rgb="FFFFF9C4"/>
      </patternFill>
    </fill>
    <fill>
      <patternFill patternType="solid">
        <fgColor theme="0" tint="-4.9989318521683403E-2"/>
        <bgColor rgb="FF333333"/>
      </patternFill>
    </fill>
    <fill>
      <patternFill patternType="solid">
        <fgColor theme="0" tint="-4.9989318521683403E-2"/>
        <bgColor rgb="FF1565C0"/>
      </patternFill>
    </fill>
    <fill>
      <patternFill patternType="solid">
        <fgColor theme="8" tint="0.79998168889431442"/>
        <bgColor rgb="FFD6E4F7"/>
      </patternFill>
    </fill>
    <fill>
      <patternFill patternType="solid">
        <fgColor theme="8" tint="0.79998168889431442"/>
        <bgColor rgb="FFFFF9C4"/>
      </patternFill>
    </fill>
    <fill>
      <patternFill patternType="solid">
        <fgColor theme="8" tint="0.79998168889431442"/>
        <bgColor rgb="FFD6EAF8"/>
      </patternFill>
    </fill>
    <fill>
      <patternFill patternType="solid">
        <fgColor theme="9" tint="-0.249977111117893"/>
        <bgColor rgb="FF8B4000"/>
      </patternFill>
    </fill>
    <fill>
      <patternFill patternType="solid">
        <fgColor theme="9" tint="-0.249977111117893"/>
        <bgColor rgb="FF333333"/>
      </patternFill>
    </fill>
    <fill>
      <patternFill patternType="solid">
        <fgColor theme="3"/>
        <bgColor rgb="FF8B4000"/>
      </patternFill>
    </fill>
    <fill>
      <patternFill patternType="solid">
        <fgColor theme="0" tint="-4.9989318521683403E-2"/>
        <bgColor rgb="FFD6E4F7"/>
      </patternFill>
    </fill>
    <fill>
      <patternFill patternType="solid">
        <fgColor theme="0" tint="-4.9989318521683403E-2"/>
        <bgColor rgb="FFFFF9C4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theme="0" tint="-0.14999847407452621"/>
        <bgColor rgb="FFEBF5FB"/>
      </patternFill>
    </fill>
    <fill>
      <patternFill patternType="solid">
        <fgColor rgb="FFFFFFFF"/>
        <bgColor rgb="FFF2F2F2"/>
      </patternFill>
    </fill>
    <fill>
      <patternFill patternType="solid">
        <fgColor rgb="FFFFFFFF"/>
        <bgColor rgb="FFFFFDE7"/>
      </patternFill>
    </fill>
    <fill>
      <patternFill patternType="solid">
        <fgColor rgb="FFFFFFFF"/>
        <bgColor rgb="FFFFF9C4"/>
      </patternFill>
    </fill>
    <fill>
      <patternFill patternType="solid">
        <fgColor rgb="FFFFFFFF"/>
        <bgColor rgb="FFD6E4F7"/>
      </patternFill>
    </fill>
    <fill>
      <patternFill patternType="solid">
        <fgColor rgb="FFFFFFCC"/>
        <bgColor rgb="FFFDEBD0"/>
      </patternFill>
    </fill>
    <fill>
      <patternFill patternType="solid">
        <fgColor theme="0" tint="-0.14999847407452621"/>
        <bgColor rgb="FFFDEBD0"/>
      </patternFill>
    </fill>
  </fills>
  <borders count="23">
    <border>
      <left/>
      <right/>
      <top/>
      <bottom/>
      <diagonal/>
    </border>
    <border>
      <left style="medium">
        <color rgb="FF333333"/>
      </left>
      <right/>
      <top style="medium">
        <color rgb="FF333333"/>
      </top>
      <bottom style="medium">
        <color rgb="FF333333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  <border>
      <left style="medium">
        <color rgb="FF333333"/>
      </left>
      <right style="medium">
        <color rgb="FF333333"/>
      </right>
      <top style="medium">
        <color rgb="FF333333"/>
      </top>
      <bottom style="medium">
        <color rgb="FF333333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rgb="FF888888"/>
      </left>
      <right/>
      <top style="medium">
        <color rgb="FF888888"/>
      </top>
      <bottom style="medium">
        <color rgb="FF888888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 tint="-0.34998626667073579"/>
      </left>
      <right/>
      <top/>
      <bottom/>
      <diagonal/>
    </border>
    <border>
      <left/>
      <right/>
      <top/>
      <bottom style="thin">
        <color theme="0" tint="-0.149998474074526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33333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33333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</borders>
  <cellStyleXfs count="1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/>
    <xf numFmtId="0" fontId="0" fillId="15" borderId="0" xfId="0" applyFill="1"/>
    <xf numFmtId="0" fontId="4" fillId="0" borderId="0" xfId="0" applyFont="1"/>
    <xf numFmtId="164" fontId="5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/>
    <xf numFmtId="164" fontId="8" fillId="6" borderId="2" xfId="0" applyNumberFormat="1" applyFont="1" applyFill="1" applyBorder="1" applyAlignment="1">
      <alignment horizontal="center" vertical="center"/>
    </xf>
    <xf numFmtId="164" fontId="10" fillId="8" borderId="4" xfId="0" applyNumberFormat="1" applyFont="1" applyFill="1" applyBorder="1" applyAlignment="1">
      <alignment horizontal="center" vertical="center"/>
    </xf>
    <xf numFmtId="0" fontId="5" fillId="10" borderId="7" xfId="0" applyFont="1" applyFill="1" applyBorder="1" applyAlignment="1">
      <alignment horizontal="center" vertical="center" wrapText="1"/>
    </xf>
    <xf numFmtId="3" fontId="9" fillId="17" borderId="7" xfId="0" applyNumberFormat="1" applyFont="1" applyFill="1" applyBorder="1" applyAlignment="1">
      <alignment horizontal="center" vertical="center"/>
    </xf>
    <xf numFmtId="164" fontId="8" fillId="6" borderId="7" xfId="0" applyNumberFormat="1" applyFont="1" applyFill="1" applyBorder="1" applyAlignment="1">
      <alignment horizontal="center" vertical="center"/>
    </xf>
    <xf numFmtId="164" fontId="10" fillId="8" borderId="7" xfId="0" applyNumberFormat="1" applyFont="1" applyFill="1" applyBorder="1" applyAlignment="1">
      <alignment horizontal="center" vertical="center"/>
    </xf>
    <xf numFmtId="3" fontId="9" fillId="16" borderId="7" xfId="0" applyNumberFormat="1" applyFont="1" applyFill="1" applyBorder="1" applyAlignment="1">
      <alignment horizontal="center" vertical="center"/>
    </xf>
    <xf numFmtId="0" fontId="14" fillId="16" borderId="7" xfId="0" applyFont="1" applyFill="1" applyBorder="1" applyAlignment="1">
      <alignment horizontal="center" vertical="center"/>
    </xf>
    <xf numFmtId="0" fontId="6" fillId="13" borderId="4" xfId="0" applyFont="1" applyFill="1" applyBorder="1" applyAlignment="1">
      <alignment horizontal="left" vertical="center" indent="1"/>
    </xf>
    <xf numFmtId="0" fontId="6" fillId="14" borderId="4" xfId="0" applyFont="1" applyFill="1" applyBorder="1" applyAlignment="1">
      <alignment horizontal="left" vertical="center" indent="1"/>
    </xf>
    <xf numFmtId="0" fontId="7" fillId="21" borderId="2" xfId="0" applyFont="1" applyFill="1" applyBorder="1" applyAlignment="1">
      <alignment horizontal="center" vertical="center" wrapText="1"/>
    </xf>
    <xf numFmtId="3" fontId="9" fillId="22" borderId="4" xfId="0" applyNumberFormat="1" applyFont="1" applyFill="1" applyBorder="1" applyAlignment="1">
      <alignment horizontal="center" vertical="center"/>
    </xf>
    <xf numFmtId="3" fontId="9" fillId="23" borderId="4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indent="1"/>
    </xf>
    <xf numFmtId="0" fontId="5" fillId="25" borderId="7" xfId="0" applyFont="1" applyFill="1" applyBorder="1" applyAlignment="1">
      <alignment horizontal="center" vertical="center" wrapText="1"/>
    </xf>
    <xf numFmtId="0" fontId="4" fillId="26" borderId="3" xfId="0" applyFont="1" applyFill="1" applyBorder="1"/>
    <xf numFmtId="0" fontId="5" fillId="5" borderId="7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7" fillId="0" borderId="9" xfId="0" applyFont="1" applyBorder="1" applyAlignment="1"/>
    <xf numFmtId="0" fontId="17" fillId="0" borderId="10" xfId="0" applyFont="1" applyBorder="1" applyAlignment="1"/>
    <xf numFmtId="0" fontId="4" fillId="6" borderId="11" xfId="0" applyFont="1" applyFill="1" applyBorder="1"/>
    <xf numFmtId="0" fontId="20" fillId="0" borderId="12" xfId="0" applyFont="1" applyBorder="1" applyAlignment="1">
      <alignment vertical="center"/>
    </xf>
    <xf numFmtId="0" fontId="4" fillId="8" borderId="11" xfId="0" applyFont="1" applyFill="1" applyBorder="1"/>
    <xf numFmtId="0" fontId="4" fillId="24" borderId="13" xfId="0" applyFont="1" applyFill="1" applyBorder="1"/>
    <xf numFmtId="0" fontId="20" fillId="0" borderId="14" xfId="0" applyFont="1" applyBorder="1" applyAlignment="1">
      <alignment vertical="center"/>
    </xf>
    <xf numFmtId="0" fontId="20" fillId="0" borderId="15" xfId="0" applyFont="1" applyBorder="1" applyAlignment="1">
      <alignment vertical="center"/>
    </xf>
    <xf numFmtId="0" fontId="0" fillId="0" borderId="16" xfId="0" applyBorder="1"/>
    <xf numFmtId="0" fontId="0" fillId="0" borderId="17" xfId="0" applyBorder="1"/>
    <xf numFmtId="0" fontId="17" fillId="0" borderId="8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4" fillId="28" borderId="4" xfId="0" applyFont="1" applyFill="1" applyBorder="1"/>
    <xf numFmtId="0" fontId="4" fillId="29" borderId="4" xfId="0" applyFont="1" applyFill="1" applyBorder="1"/>
    <xf numFmtId="165" fontId="11" fillId="30" borderId="7" xfId="0" applyNumberFormat="1" applyFont="1" applyFill="1" applyBorder="1" applyAlignment="1">
      <alignment horizontal="center" vertical="center"/>
    </xf>
    <xf numFmtId="164" fontId="10" fillId="31" borderId="7" xfId="0" applyNumberFormat="1" applyFont="1" applyFill="1" applyBorder="1" applyAlignment="1">
      <alignment horizontal="center" vertical="center"/>
    </xf>
    <xf numFmtId="3" fontId="12" fillId="17" borderId="7" xfId="0" applyNumberFormat="1" applyFont="1" applyFill="1" applyBorder="1" applyAlignment="1">
      <alignment horizontal="center" vertical="center"/>
    </xf>
    <xf numFmtId="164" fontId="12" fillId="6" borderId="7" xfId="0" applyNumberFormat="1" applyFont="1" applyFill="1" applyBorder="1" applyAlignment="1">
      <alignment horizontal="center" vertical="center"/>
    </xf>
    <xf numFmtId="165" fontId="12" fillId="30" borderId="7" xfId="0" applyNumberFormat="1" applyFont="1" applyFill="1" applyBorder="1" applyAlignment="1">
      <alignment horizontal="center" vertical="center"/>
    </xf>
    <xf numFmtId="164" fontId="7" fillId="31" borderId="7" xfId="0" applyNumberFormat="1" applyFont="1" applyFill="1" applyBorder="1" applyAlignment="1">
      <alignment horizontal="center" vertical="center"/>
    </xf>
    <xf numFmtId="0" fontId="7" fillId="32" borderId="7" xfId="0" applyFont="1" applyFill="1" applyBorder="1" applyAlignment="1">
      <alignment horizontal="center" vertical="center"/>
    </xf>
    <xf numFmtId="0" fontId="12" fillId="32" borderId="7" xfId="0" applyFont="1" applyFill="1" applyBorder="1" applyAlignment="1">
      <alignment horizontal="left" vertical="center" wrapText="1" indent="1"/>
    </xf>
    <xf numFmtId="0" fontId="12" fillId="32" borderId="7" xfId="0" applyFont="1" applyFill="1" applyBorder="1" applyAlignment="1">
      <alignment horizontal="center" vertical="center" wrapText="1"/>
    </xf>
    <xf numFmtId="0" fontId="7" fillId="33" borderId="7" xfId="0" applyFont="1" applyFill="1" applyBorder="1" applyAlignment="1">
      <alignment horizontal="center" vertical="center"/>
    </xf>
    <xf numFmtId="0" fontId="12" fillId="33" borderId="7" xfId="0" applyFont="1" applyFill="1" applyBorder="1" applyAlignment="1">
      <alignment horizontal="left" vertical="center" wrapText="1" indent="1"/>
    </xf>
    <xf numFmtId="0" fontId="12" fillId="33" borderId="7" xfId="0" applyFont="1" applyFill="1" applyBorder="1" applyAlignment="1">
      <alignment horizontal="center" vertical="center" wrapText="1"/>
    </xf>
    <xf numFmtId="3" fontId="12" fillId="19" borderId="7" xfId="0" applyNumberFormat="1" applyFont="1" applyFill="1" applyBorder="1" applyAlignment="1">
      <alignment horizontal="center" vertical="center"/>
    </xf>
    <xf numFmtId="164" fontId="7" fillId="8" borderId="7" xfId="0" applyNumberFormat="1" applyFont="1" applyFill="1" applyBorder="1" applyAlignment="1">
      <alignment horizontal="center" vertical="center"/>
    </xf>
    <xf numFmtId="3" fontId="12" fillId="18" borderId="7" xfId="0" applyNumberFormat="1" applyFont="1" applyFill="1" applyBorder="1" applyAlignment="1">
      <alignment horizontal="center" vertical="center"/>
    </xf>
    <xf numFmtId="0" fontId="7" fillId="34" borderId="7" xfId="0" applyFont="1" applyFill="1" applyBorder="1" applyAlignment="1">
      <alignment horizontal="center" vertical="center"/>
    </xf>
    <xf numFmtId="0" fontId="12" fillId="34" borderId="7" xfId="0" applyFont="1" applyFill="1" applyBorder="1" applyAlignment="1">
      <alignment horizontal="left" vertical="center" wrapText="1" indent="1"/>
    </xf>
    <xf numFmtId="0" fontId="12" fillId="34" borderId="7" xfId="0" applyFont="1" applyFill="1" applyBorder="1" applyAlignment="1">
      <alignment horizontal="center" vertical="center" wrapText="1"/>
    </xf>
    <xf numFmtId="0" fontId="12" fillId="35" borderId="7" xfId="0" applyFont="1" applyFill="1" applyBorder="1" applyAlignment="1">
      <alignment horizontal="center" vertical="center" wrapText="1"/>
    </xf>
    <xf numFmtId="0" fontId="19" fillId="34" borderId="7" xfId="0" applyFont="1" applyFill="1" applyBorder="1" applyAlignment="1">
      <alignment horizontal="left" vertical="center" wrapText="1" indent="1"/>
    </xf>
    <xf numFmtId="0" fontId="19" fillId="35" borderId="7" xfId="0" applyFont="1" applyFill="1" applyBorder="1" applyAlignment="1">
      <alignment horizontal="left" vertical="center" wrapText="1" indent="1"/>
    </xf>
    <xf numFmtId="0" fontId="19" fillId="33" borderId="7" xfId="0" applyFont="1" applyFill="1" applyBorder="1" applyAlignment="1">
      <alignment horizontal="left" wrapText="1" indent="1"/>
    </xf>
    <xf numFmtId="0" fontId="19" fillId="33" borderId="7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left" vertical="center" indent="1"/>
    </xf>
    <xf numFmtId="165" fontId="12" fillId="0" borderId="7" xfId="0" applyNumberFormat="1" applyFont="1" applyFill="1" applyBorder="1" applyAlignment="1">
      <alignment horizontal="center" vertical="center"/>
    </xf>
    <xf numFmtId="164" fontId="12" fillId="36" borderId="7" xfId="0" applyNumberFormat="1" applyFont="1" applyFill="1" applyBorder="1" applyAlignment="1">
      <alignment horizontal="center" vertical="center"/>
    </xf>
    <xf numFmtId="164" fontId="8" fillId="36" borderId="7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left" vertical="center" wrapText="1" indent="1"/>
    </xf>
    <xf numFmtId="0" fontId="12" fillId="0" borderId="7" xfId="0" applyFont="1" applyFill="1" applyBorder="1" applyAlignment="1">
      <alignment horizontal="center" vertical="center" wrapText="1"/>
    </xf>
    <xf numFmtId="165" fontId="11" fillId="0" borderId="7" xfId="0" applyNumberFormat="1" applyFont="1" applyFill="1" applyBorder="1" applyAlignment="1">
      <alignment horizontal="center" vertical="center"/>
    </xf>
    <xf numFmtId="3" fontId="19" fillId="16" borderId="7" xfId="0" applyNumberFormat="1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left" vertical="center" wrapText="1" indent="1"/>
    </xf>
    <xf numFmtId="3" fontId="12" fillId="16" borderId="7" xfId="0" applyNumberFormat="1" applyFont="1" applyFill="1" applyBorder="1" applyAlignment="1">
      <alignment horizontal="center" vertical="center"/>
    </xf>
    <xf numFmtId="3" fontId="12" fillId="0" borderId="7" xfId="0" applyNumberFormat="1" applyFont="1" applyFill="1" applyBorder="1" applyAlignment="1">
      <alignment horizontal="center" vertical="center"/>
    </xf>
    <xf numFmtId="0" fontId="0" fillId="0" borderId="0" xfId="0" applyFill="1"/>
    <xf numFmtId="164" fontId="8" fillId="37" borderId="7" xfId="0" applyNumberFormat="1" applyFont="1" applyFill="1" applyBorder="1" applyAlignment="1">
      <alignment horizontal="center" vertical="center"/>
    </xf>
    <xf numFmtId="164" fontId="12" fillId="37" borderId="7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0" fontId="22" fillId="20" borderId="18" xfId="0" applyFont="1" applyFill="1" applyBorder="1" applyAlignment="1">
      <alignment horizontal="center" vertical="center" wrapText="1"/>
    </xf>
    <xf numFmtId="0" fontId="22" fillId="20" borderId="21" xfId="0" applyFont="1" applyFill="1" applyBorder="1" applyAlignment="1">
      <alignment horizontal="center" vertical="center" wrapText="1"/>
    </xf>
    <xf numFmtId="0" fontId="22" fillId="20" borderId="22" xfId="0" applyFont="1" applyFill="1" applyBorder="1" applyAlignment="1">
      <alignment horizontal="center" vertical="center" wrapText="1"/>
    </xf>
    <xf numFmtId="0" fontId="25" fillId="3" borderId="18" xfId="0" applyFont="1" applyFill="1" applyBorder="1" applyAlignment="1">
      <alignment horizontal="center" vertical="center" wrapText="1"/>
    </xf>
    <xf numFmtId="0" fontId="25" fillId="3" borderId="19" xfId="0" applyFont="1" applyFill="1" applyBorder="1" applyAlignment="1">
      <alignment horizontal="center" vertical="center" wrapText="1"/>
    </xf>
    <xf numFmtId="0" fontId="25" fillId="3" borderId="2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top" indent="1"/>
    </xf>
    <xf numFmtId="0" fontId="5" fillId="27" borderId="7" xfId="0" applyFont="1" applyFill="1" applyBorder="1" applyAlignment="1">
      <alignment horizontal="left" vertical="center" indent="1"/>
    </xf>
    <xf numFmtId="0" fontId="13" fillId="14" borderId="6" xfId="0" applyFont="1" applyFill="1" applyBorder="1" applyAlignment="1">
      <alignment horizontal="left" vertical="center" wrapText="1" indent="1"/>
    </xf>
    <xf numFmtId="0" fontId="16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indent="1"/>
    </xf>
    <xf numFmtId="0" fontId="24" fillId="4" borderId="5" xfId="0" applyFont="1" applyFill="1" applyBorder="1" applyAlignment="1">
      <alignment horizontal="center" vertical="center"/>
    </xf>
    <xf numFmtId="0" fontId="13" fillId="13" borderId="6" xfId="0" applyFont="1" applyFill="1" applyBorder="1" applyAlignment="1">
      <alignment horizontal="left" vertical="center" wrapText="1" indent="1"/>
    </xf>
    <xf numFmtId="0" fontId="5" fillId="5" borderId="7" xfId="0" applyFont="1" applyFill="1" applyBorder="1" applyAlignment="1">
      <alignment horizontal="left" vertical="center" indent="1"/>
    </xf>
    <xf numFmtId="0" fontId="18" fillId="20" borderId="1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12" fillId="12" borderId="0" xfId="0" applyFont="1" applyFill="1" applyBorder="1" applyAlignment="1">
      <alignment horizontal="center" vertical="center"/>
    </xf>
    <xf numFmtId="0" fontId="5" fillId="26" borderId="1" xfId="0" applyFont="1" applyFill="1" applyBorder="1" applyAlignment="1">
      <alignment horizontal="left" vertical="center" indent="1"/>
    </xf>
    <xf numFmtId="0" fontId="5" fillId="25" borderId="7" xfId="0" applyFont="1" applyFill="1" applyBorder="1" applyAlignment="1">
      <alignment horizontal="left" vertical="center" indent="1"/>
    </xf>
    <xf numFmtId="0" fontId="17" fillId="20" borderId="1" xfId="0" applyFont="1" applyFill="1" applyBorder="1" applyAlignment="1">
      <alignment horizontal="center" vertical="center" wrapText="1"/>
    </xf>
    <xf numFmtId="0" fontId="6" fillId="9" borderId="5" xfId="0" applyFont="1" applyFill="1" applyBorder="1" applyAlignment="1">
      <alignment horizontal="center" vertical="center"/>
    </xf>
    <xf numFmtId="0" fontId="5" fillId="10" borderId="7" xfId="0" applyFont="1" applyFill="1" applyBorder="1" applyAlignment="1">
      <alignment horizontal="left" vertical="center" indent="1"/>
    </xf>
    <xf numFmtId="0" fontId="6" fillId="11" borderId="5" xfId="0" applyFont="1" applyFill="1" applyBorder="1" applyAlignment="1">
      <alignment horizontal="center" vertical="center"/>
    </xf>
  </cellXfs>
  <cellStyles count="15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Normal" xfId="0" builtinId="0"/>
  </cellStyles>
  <dxfs count="0"/>
  <tableStyles count="0" defaultTableStyle="TableStyleMedium9" defaultPivotStyle="PivotStyleMedium4"/>
  <colors>
    <indexedColors>
      <rgbColor rgb="FF000000"/>
      <rgbColor rgb="FFFFFFFF"/>
      <rgbColor rgb="FFFF0000"/>
      <rgbColor rgb="FF00FF00"/>
      <rgbColor rgb="FF0000FF"/>
      <rgbColor rgb="FFFFFDE7"/>
      <rgbColor rgb="FFFF00FF"/>
      <rgbColor rgb="FF00FFFF"/>
      <rgbColor rgb="FF800000"/>
      <rgbColor rgb="FF1B5E20"/>
      <rgbColor rgb="FF000080"/>
      <rgbColor rgb="FF7E5109"/>
      <rgbColor rgb="FF800080"/>
      <rgbColor rgb="FF1A5276"/>
      <rgbColor rgb="FFBFBFBF"/>
      <rgbColor rgb="FF888888"/>
      <rgbColor rgb="FF9999FF"/>
      <rgbColor rgb="FF993366"/>
      <rgbColor rgb="FFFFF9C4"/>
      <rgbColor rgb="FFD6EAF8"/>
      <rgbColor rgb="FF660066"/>
      <rgbColor rgb="FFFF8080"/>
      <rgbColor rgb="FF1565C0"/>
      <rgbColor rgb="FFD6E4F7"/>
      <rgbColor rgb="FF000080"/>
      <rgbColor rgb="FFFF00FF"/>
      <rgbColor rgb="FFFEF9F0"/>
      <rgbColor rgb="FF00FFFF"/>
      <rgbColor rgb="FF800080"/>
      <rgbColor rgb="FF800000"/>
      <rgbColor rgb="FF008080"/>
      <rgbColor rgb="FF0000FF"/>
      <rgbColor rgb="FF00CCFF"/>
      <rgbColor rgb="FFE8F5E9"/>
      <rgbColor rgb="FFEBF5FB"/>
      <rgbColor rgb="FFFDEBD0"/>
      <rgbColor rgb="FFF5EEF8"/>
      <rgbColor rgb="FFF2F2F2"/>
      <rgbColor rgb="FFF5F5F5"/>
      <rgbColor rgb="FFE8DAEF"/>
      <rgbColor rgb="FF2E75B6"/>
      <rgbColor rgb="FF33CCCC"/>
      <rgbColor rgb="FF99CC00"/>
      <rgbColor rgb="FFFFCC00"/>
      <rgbColor rgb="FFFF9900"/>
      <rgbColor rgb="FFFF6600"/>
      <rgbColor rgb="FF555555"/>
      <rgbColor rgb="FF969696"/>
      <rgbColor rgb="FF1F3864"/>
      <rgbColor rgb="FF339966"/>
      <rgbColor rgb="FF444444"/>
      <rgbColor rgb="FF1A1A1A"/>
      <rgbColor rgb="FF8B4000"/>
      <rgbColor rgb="FF993366"/>
      <rgbColor rgb="FF4A235A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9"/>
  <sheetViews>
    <sheetView tabSelected="1" zoomScaleNormal="100" workbookViewId="0">
      <selection activeCell="G7" sqref="G7"/>
    </sheetView>
  </sheetViews>
  <sheetFormatPr baseColWidth="10" defaultColWidth="8.7109375" defaultRowHeight="15" x14ac:dyDescent="0.25"/>
  <cols>
    <col min="1" max="1" width="17.7109375" customWidth="1"/>
    <col min="2" max="2" width="28.5703125" customWidth="1"/>
    <col min="3" max="3" width="21.28515625" customWidth="1"/>
    <col min="4" max="4" width="20.42578125" customWidth="1"/>
    <col min="5" max="5" width="16.28515625" customWidth="1"/>
    <col min="6" max="7" width="18" customWidth="1"/>
    <col min="8" max="8" width="47.7109375" customWidth="1"/>
  </cols>
  <sheetData>
    <row r="1" spans="1:8" ht="68.099999999999994" customHeight="1" thickBot="1" x14ac:dyDescent="0.3">
      <c r="A1" s="80" t="s">
        <v>113</v>
      </c>
      <c r="B1" s="81"/>
      <c r="C1" s="81"/>
      <c r="D1" s="81"/>
      <c r="E1" s="81"/>
      <c r="F1" s="81"/>
      <c r="G1" s="81"/>
      <c r="H1" s="82"/>
    </row>
    <row r="2" spans="1:8" ht="78.75" customHeight="1" thickBot="1" x14ac:dyDescent="0.3">
      <c r="A2" s="83" t="s">
        <v>119</v>
      </c>
      <c r="B2" s="84"/>
      <c r="C2" s="84"/>
      <c r="D2" s="84"/>
      <c r="E2" s="84"/>
      <c r="F2" s="84"/>
      <c r="G2" s="84"/>
      <c r="H2" s="85"/>
    </row>
    <row r="3" spans="1:8" ht="15.75" thickBot="1" x14ac:dyDescent="0.3">
      <c r="A3" s="3"/>
      <c r="B3" s="3"/>
      <c r="C3" s="3"/>
      <c r="D3" s="3"/>
      <c r="E3" s="3"/>
      <c r="F3" s="3"/>
      <c r="G3" s="3"/>
      <c r="H3" s="3"/>
    </row>
    <row r="4" spans="1:8" ht="45.95" customHeight="1" thickBot="1" x14ac:dyDescent="0.3">
      <c r="A4" s="16" t="s">
        <v>0</v>
      </c>
      <c r="B4" s="16" t="s">
        <v>1</v>
      </c>
      <c r="C4" s="16" t="s">
        <v>77</v>
      </c>
      <c r="D4" s="16" t="s">
        <v>78</v>
      </c>
      <c r="E4" s="16" t="s">
        <v>79</v>
      </c>
      <c r="F4" s="16" t="s">
        <v>80</v>
      </c>
      <c r="G4" s="16" t="s">
        <v>2</v>
      </c>
      <c r="H4" s="16" t="s">
        <v>3</v>
      </c>
    </row>
    <row r="5" spans="1:8" ht="21.6" customHeight="1" thickBot="1" x14ac:dyDescent="0.3">
      <c r="A5" s="19" t="s">
        <v>4</v>
      </c>
      <c r="B5" s="20" t="s">
        <v>5</v>
      </c>
      <c r="C5" s="6"/>
      <c r="D5" s="6"/>
      <c r="E5" s="17">
        <v>1318</v>
      </c>
      <c r="F5" s="17">
        <v>100</v>
      </c>
      <c r="G5" s="7" t="str">
        <f>IF(AND(ISNUMBER(C5),ISNUMBER(D5)),E5*C5+F5*D5,"")</f>
        <v/>
      </c>
      <c r="H5" s="39"/>
    </row>
    <row r="6" spans="1:8" ht="21.75" customHeight="1" thickBot="1" x14ac:dyDescent="0.3">
      <c r="A6" s="19" t="s">
        <v>6</v>
      </c>
      <c r="B6" s="20" t="s">
        <v>7</v>
      </c>
      <c r="C6" s="6"/>
      <c r="D6" s="6"/>
      <c r="E6" s="18">
        <v>5816</v>
      </c>
      <c r="F6" s="18">
        <v>889</v>
      </c>
      <c r="G6" s="7" t="str">
        <f>IF(AND(ISNUMBER(C6),ISNUMBER(D6)),E6*C6+F6*D6,"")</f>
        <v/>
      </c>
      <c r="H6" s="40"/>
    </row>
    <row r="7" spans="1:8" ht="21.75" customHeight="1" x14ac:dyDescent="0.25">
      <c r="A7" s="19" t="s">
        <v>8</v>
      </c>
      <c r="B7" s="20" t="s">
        <v>9</v>
      </c>
      <c r="C7" s="6"/>
      <c r="D7" s="6"/>
      <c r="E7" s="17">
        <v>3529</v>
      </c>
      <c r="F7" s="17">
        <v>572</v>
      </c>
      <c r="G7" s="7" t="str">
        <f>IF(AND(ISNUMBER(C7),ISNUMBER(D7)),E7*C7+F7*D7,"")</f>
        <v/>
      </c>
      <c r="H7" s="39"/>
    </row>
    <row r="8" spans="1:8" x14ac:dyDescent="0.25">
      <c r="A8" s="3"/>
      <c r="B8" s="3"/>
      <c r="C8" s="3"/>
      <c r="D8" s="3"/>
      <c r="E8" s="3"/>
      <c r="F8" s="3"/>
      <c r="G8" s="3"/>
      <c r="H8" s="3"/>
    </row>
    <row r="9" spans="1:8" ht="21.75" customHeight="1" x14ac:dyDescent="0.25">
      <c r="A9" s="86" t="s">
        <v>10</v>
      </c>
      <c r="B9" s="86"/>
      <c r="C9" s="86"/>
      <c r="D9" s="86"/>
      <c r="E9" s="86"/>
      <c r="F9" s="86"/>
      <c r="G9" s="4">
        <f>IFERROR(SUMIF(G6:G8,"&lt;&gt;",G6:G8),"")</f>
        <v>0</v>
      </c>
      <c r="H9" s="5"/>
    </row>
    <row r="10" spans="1:8" x14ac:dyDescent="0.25">
      <c r="A10" s="3"/>
      <c r="B10" s="3"/>
      <c r="C10" s="3"/>
      <c r="D10" s="3"/>
      <c r="E10" s="3"/>
      <c r="F10" s="3"/>
      <c r="G10" s="3"/>
      <c r="H10" s="3"/>
    </row>
    <row r="11" spans="1:8" ht="15.75" thickBot="1" x14ac:dyDescent="0.3">
      <c r="A11" s="3"/>
      <c r="B11" s="3"/>
      <c r="C11" s="3"/>
      <c r="D11" s="3"/>
      <c r="E11" s="3"/>
      <c r="F11" s="3"/>
      <c r="G11" s="3"/>
      <c r="H11" s="3"/>
    </row>
    <row r="12" spans="1:8" ht="20.25" customHeight="1" x14ac:dyDescent="0.25">
      <c r="A12" s="36" t="s">
        <v>11</v>
      </c>
      <c r="B12" s="26"/>
      <c r="C12" s="26"/>
      <c r="D12" s="26"/>
      <c r="E12" s="26"/>
      <c r="F12" s="26"/>
      <c r="G12" s="26"/>
      <c r="H12" s="27"/>
    </row>
    <row r="13" spans="1:8" ht="18" customHeight="1" x14ac:dyDescent="0.25">
      <c r="A13" s="28"/>
      <c r="B13" s="37" t="s">
        <v>74</v>
      </c>
      <c r="C13" s="25"/>
      <c r="D13" s="25"/>
      <c r="E13" s="25"/>
      <c r="F13" s="25"/>
      <c r="G13" s="25"/>
      <c r="H13" s="29"/>
    </row>
    <row r="14" spans="1:8" ht="20.25" customHeight="1" x14ac:dyDescent="0.25">
      <c r="A14" s="30"/>
      <c r="B14" s="37" t="s">
        <v>75</v>
      </c>
      <c r="C14" s="25"/>
      <c r="D14" s="25"/>
      <c r="E14" s="25"/>
      <c r="F14" s="25"/>
      <c r="G14" s="25"/>
      <c r="H14" s="29"/>
    </row>
    <row r="15" spans="1:8" ht="20.25" customHeight="1" thickBot="1" x14ac:dyDescent="0.3">
      <c r="A15" s="31"/>
      <c r="B15" s="38" t="s">
        <v>76</v>
      </c>
      <c r="C15" s="32"/>
      <c r="D15" s="32"/>
      <c r="E15" s="32"/>
      <c r="F15" s="32"/>
      <c r="G15" s="32"/>
      <c r="H15" s="33"/>
    </row>
    <row r="16" spans="1:8" x14ac:dyDescent="0.25">
      <c r="B16" s="1"/>
      <c r="C16" s="1"/>
      <c r="D16" s="1"/>
      <c r="E16" s="1"/>
      <c r="F16" s="1"/>
      <c r="G16" s="1"/>
      <c r="H16" s="1"/>
    </row>
    <row r="17" spans="2:8" x14ac:dyDescent="0.25">
      <c r="B17" s="1"/>
      <c r="C17" s="1"/>
      <c r="D17" s="1"/>
      <c r="E17" s="1"/>
      <c r="F17" s="1"/>
      <c r="G17" s="1"/>
      <c r="H17" s="1"/>
    </row>
    <row r="18" spans="2:8" x14ac:dyDescent="0.25">
      <c r="D18" s="35"/>
    </row>
    <row r="19" spans="2:8" x14ac:dyDescent="0.25">
      <c r="C19" s="34"/>
    </row>
  </sheetData>
  <mergeCells count="3">
    <mergeCell ref="A1:H1"/>
    <mergeCell ref="A2:H2"/>
    <mergeCell ref="A9:F9"/>
  </mergeCells>
  <printOptions horizontalCentered="1" verticalCentered="1"/>
  <pageMargins left="0" right="0" top="0" bottom="0" header="0" footer="0"/>
  <pageSetup paperSize="9" scale="76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G40"/>
  <sheetViews>
    <sheetView zoomScale="85" zoomScaleNormal="85" workbookViewId="0">
      <pane ySplit="5" topLeftCell="A6" activePane="bottomLeft" state="frozen"/>
      <selection pane="bottomLeft" activeCell="E10" sqref="E10"/>
    </sheetView>
  </sheetViews>
  <sheetFormatPr baseColWidth="10" defaultColWidth="8.7109375" defaultRowHeight="15" x14ac:dyDescent="0.25"/>
  <cols>
    <col min="1" max="1" width="28" customWidth="1"/>
    <col min="2" max="2" width="50" customWidth="1"/>
    <col min="3" max="3" width="17.42578125" customWidth="1"/>
    <col min="4" max="4" width="14" customWidth="1"/>
    <col min="5" max="5" width="18" customWidth="1"/>
    <col min="6" max="6" width="10" customWidth="1"/>
    <col min="7" max="7" width="19.42578125" customWidth="1"/>
    <col min="8" max="8" width="58" customWidth="1"/>
  </cols>
  <sheetData>
    <row r="1" spans="1:137" ht="45.75" customHeight="1" x14ac:dyDescent="0.25">
      <c r="A1" s="95" t="s">
        <v>115</v>
      </c>
      <c r="B1" s="95"/>
      <c r="C1" s="95"/>
      <c r="D1" s="95"/>
      <c r="E1" s="95"/>
      <c r="F1" s="95"/>
      <c r="G1" s="95"/>
      <c r="H1" s="95"/>
    </row>
    <row r="2" spans="1:137" ht="20.100000000000001" customHeight="1" x14ac:dyDescent="0.25">
      <c r="A2" s="96" t="s">
        <v>72</v>
      </c>
      <c r="B2" s="96"/>
      <c r="C2" s="96"/>
      <c r="D2" s="96"/>
      <c r="E2" s="96"/>
      <c r="F2" s="96"/>
      <c r="G2" s="96"/>
      <c r="H2" s="96"/>
    </row>
    <row r="3" spans="1:137" ht="24.75" customHeight="1" x14ac:dyDescent="0.25">
      <c r="A3" s="97" t="s">
        <v>120</v>
      </c>
      <c r="B3" s="97"/>
      <c r="C3" s="97"/>
      <c r="D3" s="97"/>
      <c r="E3" s="97"/>
      <c r="F3" s="97"/>
      <c r="G3" s="97"/>
      <c r="H3" s="97"/>
    </row>
    <row r="4" spans="1:137" ht="29.1" customHeight="1" x14ac:dyDescent="0.25">
      <c r="A4" s="98" t="s">
        <v>71</v>
      </c>
      <c r="B4" s="98"/>
      <c r="C4" s="98"/>
      <c r="D4" s="98"/>
      <c r="E4" s="98"/>
      <c r="F4" s="98"/>
      <c r="G4" s="98"/>
      <c r="H4" s="98"/>
    </row>
    <row r="5" spans="1:137" ht="41.25" customHeight="1" x14ac:dyDescent="0.25">
      <c r="A5" s="23" t="s">
        <v>12</v>
      </c>
      <c r="B5" s="23" t="s">
        <v>13</v>
      </c>
      <c r="C5" s="23" t="s">
        <v>14</v>
      </c>
      <c r="D5" s="23" t="s">
        <v>15</v>
      </c>
      <c r="E5" s="23" t="s">
        <v>16</v>
      </c>
      <c r="F5" s="23" t="s">
        <v>17</v>
      </c>
      <c r="G5" s="23" t="s">
        <v>18</v>
      </c>
      <c r="H5" s="23" t="s">
        <v>19</v>
      </c>
    </row>
    <row r="6" spans="1:137" ht="19.5" customHeight="1" x14ac:dyDescent="0.25">
      <c r="A6" s="94" t="s">
        <v>82</v>
      </c>
      <c r="B6" s="94"/>
      <c r="C6" s="94"/>
      <c r="D6" s="94"/>
      <c r="E6" s="94"/>
      <c r="F6" s="94"/>
      <c r="G6" s="94"/>
      <c r="H6" s="94"/>
    </row>
    <row r="7" spans="1:137" ht="54" customHeight="1" x14ac:dyDescent="0.25">
      <c r="A7" s="68" t="s">
        <v>20</v>
      </c>
      <c r="B7" s="69" t="s">
        <v>109</v>
      </c>
      <c r="C7" s="70" t="s">
        <v>70</v>
      </c>
      <c r="D7" s="9">
        <v>1318</v>
      </c>
      <c r="E7" s="10"/>
      <c r="F7" s="71">
        <v>0.1</v>
      </c>
      <c r="G7" s="11" t="str">
        <f>IF(ISNUMBER(E7),E7*(1+F7),"")</f>
        <v/>
      </c>
      <c r="H7" s="73" t="s">
        <v>96</v>
      </c>
    </row>
    <row r="8" spans="1:137" ht="21.6" customHeight="1" x14ac:dyDescent="0.25">
      <c r="A8" s="68" t="s">
        <v>97</v>
      </c>
      <c r="B8" s="69" t="s">
        <v>98</v>
      </c>
      <c r="C8" s="70" t="s">
        <v>99</v>
      </c>
      <c r="D8" s="9"/>
      <c r="E8" s="10"/>
      <c r="F8" s="41"/>
      <c r="G8" s="42"/>
      <c r="H8" s="73" t="s">
        <v>101</v>
      </c>
    </row>
    <row r="9" spans="1:137" ht="19.5" customHeight="1" x14ac:dyDescent="0.25">
      <c r="A9" s="94" t="s">
        <v>23</v>
      </c>
      <c r="B9" s="94"/>
      <c r="C9" s="94"/>
      <c r="D9" s="94"/>
      <c r="E9" s="94"/>
      <c r="F9" s="94"/>
      <c r="G9" s="94"/>
      <c r="H9" s="94"/>
    </row>
    <row r="10" spans="1:137" ht="54.75" customHeight="1" x14ac:dyDescent="0.25">
      <c r="A10" s="68" t="s">
        <v>24</v>
      </c>
      <c r="B10" s="69" t="s">
        <v>111</v>
      </c>
      <c r="C10" s="70" t="s">
        <v>69</v>
      </c>
      <c r="D10" s="12">
        <v>100</v>
      </c>
      <c r="E10" s="10"/>
      <c r="F10" s="71">
        <v>0.1</v>
      </c>
      <c r="G10" s="11" t="str">
        <f>IF(ISNUMBER(E10),E10*(1+F10),"")</f>
        <v/>
      </c>
      <c r="H10" s="73" t="s">
        <v>96</v>
      </c>
    </row>
    <row r="11" spans="1:137" s="2" customFormat="1" ht="36" customHeight="1" x14ac:dyDescent="0.25">
      <c r="A11" s="68" t="s">
        <v>62</v>
      </c>
      <c r="B11" s="69" t="s">
        <v>108</v>
      </c>
      <c r="C11" s="70" t="s">
        <v>21</v>
      </c>
      <c r="D11" s="13"/>
      <c r="E11" s="67"/>
      <c r="F11" s="71">
        <v>0.1</v>
      </c>
      <c r="G11" s="11" t="str">
        <f>IF(ISNUMBER(E11),E11*(1+F11),"")</f>
        <v/>
      </c>
      <c r="H11" s="73" t="s">
        <v>63</v>
      </c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</row>
    <row r="12" spans="1:137" s="2" customFormat="1" ht="36" customHeight="1" x14ac:dyDescent="0.25">
      <c r="A12" s="68" t="s">
        <v>107</v>
      </c>
      <c r="B12" s="69" t="s">
        <v>110</v>
      </c>
      <c r="C12" s="70" t="s">
        <v>21</v>
      </c>
      <c r="D12" s="13"/>
      <c r="E12" s="67"/>
      <c r="F12" s="71">
        <v>0.1</v>
      </c>
      <c r="G12" s="11" t="str">
        <f>IF(ISNUMBER(E12),E12*(1+F12),"")</f>
        <v/>
      </c>
      <c r="H12" s="73" t="s">
        <v>63</v>
      </c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</row>
    <row r="13" spans="1:137" s="2" customFormat="1" ht="24.6" customHeight="1" x14ac:dyDescent="0.25">
      <c r="A13" s="68" t="s">
        <v>106</v>
      </c>
      <c r="B13" s="69" t="s">
        <v>100</v>
      </c>
      <c r="C13" s="70" t="s">
        <v>99</v>
      </c>
      <c r="D13" s="9"/>
      <c r="E13" s="10"/>
      <c r="F13" s="41"/>
      <c r="G13" s="42"/>
      <c r="H13" s="73" t="s">
        <v>101</v>
      </c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6"/>
      <c r="EA13" s="76"/>
      <c r="EB13" s="76"/>
      <c r="EC13" s="76"/>
      <c r="ED13" s="76"/>
      <c r="EE13" s="76"/>
      <c r="EF13" s="76"/>
      <c r="EG13" s="76"/>
    </row>
    <row r="14" spans="1:137" ht="19.5" customHeight="1" x14ac:dyDescent="0.25">
      <c r="A14" s="94" t="s">
        <v>25</v>
      </c>
      <c r="B14" s="94"/>
      <c r="C14" s="94"/>
      <c r="D14" s="94"/>
      <c r="E14" s="94"/>
      <c r="F14" s="94"/>
      <c r="G14" s="94"/>
      <c r="H14" s="94"/>
    </row>
    <row r="15" spans="1:137" ht="21.75" customHeight="1" x14ac:dyDescent="0.25">
      <c r="A15" s="68" t="s">
        <v>26</v>
      </c>
      <c r="B15" s="69" t="s">
        <v>27</v>
      </c>
      <c r="C15" s="70" t="s">
        <v>28</v>
      </c>
      <c r="D15" s="24" t="s">
        <v>22</v>
      </c>
      <c r="E15" s="10"/>
      <c r="F15" s="71">
        <v>0.1</v>
      </c>
      <c r="G15" s="11" t="str">
        <f>IF(ISNUMBER(E15),E15*(1+F15),"")</f>
        <v/>
      </c>
      <c r="H15" s="73"/>
    </row>
    <row r="16" spans="1:137" ht="21.75" customHeight="1" x14ac:dyDescent="0.25">
      <c r="A16" s="68" t="s">
        <v>29</v>
      </c>
      <c r="B16" s="69" t="s">
        <v>30</v>
      </c>
      <c r="C16" s="70" t="s">
        <v>28</v>
      </c>
      <c r="D16" s="24" t="s">
        <v>22</v>
      </c>
      <c r="E16" s="10"/>
      <c r="F16" s="71">
        <v>0.1</v>
      </c>
      <c r="G16" s="11" t="str">
        <f>IF(ISNUMBER(E16),E16*(1+F16),"")</f>
        <v/>
      </c>
      <c r="H16" s="73"/>
    </row>
    <row r="17" spans="1:8" ht="21.75" customHeight="1" x14ac:dyDescent="0.25">
      <c r="A17" s="68" t="s">
        <v>31</v>
      </c>
      <c r="B17" s="69" t="s">
        <v>32</v>
      </c>
      <c r="C17" s="70" t="s">
        <v>28</v>
      </c>
      <c r="D17" s="24" t="s">
        <v>22</v>
      </c>
      <c r="E17" s="10"/>
      <c r="F17" s="71">
        <v>0.1</v>
      </c>
      <c r="G17" s="11" t="str">
        <f>IF(ISNUMBER(E17),E17*(1+F17),"")</f>
        <v/>
      </c>
      <c r="H17" s="73"/>
    </row>
    <row r="18" spans="1:8" ht="38.25" customHeight="1" x14ac:dyDescent="0.25">
      <c r="A18" s="68" t="s">
        <v>33</v>
      </c>
      <c r="B18" s="69" t="s">
        <v>93</v>
      </c>
      <c r="C18" s="70" t="s">
        <v>28</v>
      </c>
      <c r="D18" s="24" t="s">
        <v>22</v>
      </c>
      <c r="E18" s="10"/>
      <c r="F18" s="71">
        <v>0.1</v>
      </c>
      <c r="G18" s="11" t="str">
        <f>IF(ISNUMBER(E18),E18*(1+F18),"")</f>
        <v/>
      </c>
      <c r="H18" s="73"/>
    </row>
    <row r="19" spans="1:8" ht="19.5" customHeight="1" x14ac:dyDescent="0.25">
      <c r="A19" s="94" t="s">
        <v>64</v>
      </c>
      <c r="B19" s="94"/>
      <c r="C19" s="94"/>
      <c r="D19" s="94"/>
      <c r="E19" s="94"/>
      <c r="F19" s="94"/>
      <c r="G19" s="94"/>
      <c r="H19" s="94"/>
    </row>
    <row r="20" spans="1:8" ht="46.5" customHeight="1" x14ac:dyDescent="0.25">
      <c r="A20" s="68" t="s">
        <v>34</v>
      </c>
      <c r="B20" s="69" t="s">
        <v>114</v>
      </c>
      <c r="C20" s="70"/>
      <c r="D20" s="24" t="s">
        <v>91</v>
      </c>
      <c r="E20" s="77"/>
      <c r="F20" s="71"/>
      <c r="G20" s="42"/>
      <c r="H20" s="73" t="s">
        <v>37</v>
      </c>
    </row>
    <row r="21" spans="1:8" ht="54.75" customHeight="1" x14ac:dyDescent="0.25">
      <c r="A21" s="68" t="s">
        <v>35</v>
      </c>
      <c r="B21" s="69" t="s">
        <v>38</v>
      </c>
      <c r="C21" s="70"/>
      <c r="D21" s="24" t="s">
        <v>91</v>
      </c>
      <c r="E21" s="77"/>
      <c r="F21" s="71"/>
      <c r="G21" s="42"/>
      <c r="H21" s="73" t="s">
        <v>39</v>
      </c>
    </row>
    <row r="22" spans="1:8" ht="35.25" customHeight="1" x14ac:dyDescent="0.25">
      <c r="A22" s="68" t="s">
        <v>86</v>
      </c>
      <c r="B22" s="69" t="s">
        <v>40</v>
      </c>
      <c r="C22" s="70"/>
      <c r="D22" s="24" t="s">
        <v>91</v>
      </c>
      <c r="E22" s="77"/>
      <c r="F22" s="71"/>
      <c r="G22" s="42"/>
      <c r="H22" s="73" t="s">
        <v>41</v>
      </c>
    </row>
    <row r="23" spans="1:8" ht="30.75" customHeight="1" x14ac:dyDescent="0.25">
      <c r="A23" s="68" t="s">
        <v>87</v>
      </c>
      <c r="B23" s="69" t="s">
        <v>42</v>
      </c>
      <c r="C23" s="70"/>
      <c r="D23" s="24" t="s">
        <v>91</v>
      </c>
      <c r="E23" s="77"/>
      <c r="F23" s="71"/>
      <c r="G23" s="42"/>
      <c r="H23" s="73" t="s">
        <v>43</v>
      </c>
    </row>
    <row r="24" spans="1:8" ht="33.75" customHeight="1" x14ac:dyDescent="0.25">
      <c r="A24" s="68" t="s">
        <v>88</v>
      </c>
      <c r="B24" s="69" t="s">
        <v>44</v>
      </c>
      <c r="C24" s="70"/>
      <c r="D24" s="24" t="s">
        <v>91</v>
      </c>
      <c r="E24" s="77"/>
      <c r="F24" s="71"/>
      <c r="G24" s="42"/>
      <c r="H24" s="73" t="s">
        <v>45</v>
      </c>
    </row>
    <row r="25" spans="1:8" ht="39" customHeight="1" x14ac:dyDescent="0.25">
      <c r="A25" s="68" t="s">
        <v>89</v>
      </c>
      <c r="B25" s="69" t="s">
        <v>46</v>
      </c>
      <c r="C25" s="70"/>
      <c r="D25" s="24" t="s">
        <v>91</v>
      </c>
      <c r="E25" s="77"/>
      <c r="F25" s="71"/>
      <c r="G25" s="42"/>
      <c r="H25" s="73" t="s">
        <v>47</v>
      </c>
    </row>
    <row r="26" spans="1:8" x14ac:dyDescent="0.25">
      <c r="A26" s="3"/>
      <c r="B26" s="3"/>
      <c r="C26" s="3"/>
      <c r="D26" s="3"/>
      <c r="E26" s="3"/>
      <c r="F26" s="3"/>
      <c r="G26" s="3"/>
      <c r="H26" s="3"/>
    </row>
    <row r="27" spans="1:8" x14ac:dyDescent="0.25">
      <c r="A27" s="88" t="s">
        <v>66</v>
      </c>
      <c r="B27" s="88"/>
      <c r="C27" s="88"/>
      <c r="D27" s="88"/>
      <c r="E27" s="88"/>
      <c r="F27" s="88"/>
      <c r="G27" s="88"/>
      <c r="H27" s="88"/>
    </row>
    <row r="28" spans="1:8" ht="24.6" customHeight="1" x14ac:dyDescent="0.25">
      <c r="A28" s="68" t="s">
        <v>36</v>
      </c>
      <c r="B28" s="69" t="s">
        <v>48</v>
      </c>
      <c r="C28" s="70"/>
      <c r="D28" s="24" t="s">
        <v>91</v>
      </c>
      <c r="E28" s="78"/>
      <c r="F28" s="65"/>
      <c r="G28" s="46"/>
      <c r="H28" s="73" t="s">
        <v>49</v>
      </c>
    </row>
    <row r="29" spans="1:8" ht="15.75" thickBot="1" x14ac:dyDescent="0.3"/>
    <row r="30" spans="1:8" ht="26.45" customHeight="1" thickBot="1" x14ac:dyDescent="0.3">
      <c r="A30" s="91" t="s">
        <v>65</v>
      </c>
      <c r="B30" s="91"/>
      <c r="C30" s="91"/>
      <c r="D30" s="91"/>
      <c r="E30" s="79" t="str">
        <f>IFERROR(D7*E7+D10*E10+D20*E20+D21*E21+D22*E22+D23*E23+D24*E24+D25*E25,"")</f>
        <v/>
      </c>
      <c r="F30" s="5"/>
      <c r="G30" s="79" t="str">
        <f>IF(ISNUMBER(E30),E30*(1+0.1),"")</f>
        <v/>
      </c>
      <c r="H30" s="5"/>
    </row>
    <row r="31" spans="1:8" ht="15.75" thickBot="1" x14ac:dyDescent="0.3"/>
    <row r="32" spans="1:8" ht="24.6" customHeight="1" thickBot="1" x14ac:dyDescent="0.3">
      <c r="A32" s="92" t="s">
        <v>105</v>
      </c>
      <c r="B32" s="92"/>
      <c r="C32" s="92"/>
      <c r="D32" s="92"/>
      <c r="E32" s="92"/>
      <c r="F32" s="92"/>
      <c r="G32" s="92"/>
      <c r="H32" s="92"/>
    </row>
    <row r="33" spans="1:8" ht="27.75" customHeight="1" x14ac:dyDescent="0.25">
      <c r="A33" s="15" t="s">
        <v>51</v>
      </c>
      <c r="B33" s="89" t="s">
        <v>52</v>
      </c>
      <c r="C33" s="89"/>
      <c r="D33" s="89"/>
      <c r="E33" s="89"/>
      <c r="F33" s="89"/>
      <c r="G33" s="89"/>
      <c r="H33" s="89"/>
    </row>
    <row r="34" spans="1:8" ht="27.75" customHeight="1" x14ac:dyDescent="0.25">
      <c r="A34" s="14" t="s">
        <v>53</v>
      </c>
      <c r="B34" s="93" t="s">
        <v>73</v>
      </c>
      <c r="C34" s="93"/>
      <c r="D34" s="93"/>
      <c r="E34" s="93"/>
      <c r="F34" s="93"/>
      <c r="G34" s="93"/>
      <c r="H34" s="93"/>
    </row>
    <row r="35" spans="1:8" ht="27.75" customHeight="1" x14ac:dyDescent="0.25">
      <c r="A35" s="15" t="s">
        <v>54</v>
      </c>
      <c r="B35" s="89" t="s">
        <v>118</v>
      </c>
      <c r="C35" s="89"/>
      <c r="D35" s="89"/>
      <c r="E35" s="89"/>
      <c r="F35" s="89"/>
      <c r="G35" s="89"/>
      <c r="H35" s="89"/>
    </row>
    <row r="36" spans="1:8" ht="27.75" customHeight="1" x14ac:dyDescent="0.25">
      <c r="A36" s="15" t="s">
        <v>55</v>
      </c>
      <c r="B36" s="89" t="s">
        <v>56</v>
      </c>
      <c r="C36" s="89"/>
      <c r="D36" s="89"/>
      <c r="E36" s="89"/>
      <c r="F36" s="89"/>
      <c r="G36" s="89"/>
      <c r="H36" s="89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ht="15.75" customHeight="1" x14ac:dyDescent="0.25">
      <c r="A39" s="90" t="s">
        <v>57</v>
      </c>
      <c r="B39" s="90"/>
      <c r="C39" s="90"/>
      <c r="D39" s="90"/>
      <c r="E39" s="90"/>
      <c r="F39" s="90"/>
      <c r="G39" s="90"/>
      <c r="H39" s="90"/>
    </row>
    <row r="40" spans="1:8" ht="126" customHeight="1" thickBot="1" x14ac:dyDescent="0.3">
      <c r="A40" s="87" t="s">
        <v>58</v>
      </c>
      <c r="B40" s="87"/>
      <c r="C40" s="87"/>
      <c r="D40" s="87"/>
      <c r="E40" s="87" t="s">
        <v>59</v>
      </c>
      <c r="F40" s="87"/>
      <c r="G40" s="87"/>
      <c r="H40" s="87"/>
    </row>
  </sheetData>
  <mergeCells count="18">
    <mergeCell ref="A9:H9"/>
    <mergeCell ref="A14:H14"/>
    <mergeCell ref="A19:H19"/>
    <mergeCell ref="A1:H1"/>
    <mergeCell ref="A2:H2"/>
    <mergeCell ref="A3:H3"/>
    <mergeCell ref="A4:H4"/>
    <mergeCell ref="A6:H6"/>
    <mergeCell ref="A40:D40"/>
    <mergeCell ref="E40:H40"/>
    <mergeCell ref="A27:H27"/>
    <mergeCell ref="B35:H35"/>
    <mergeCell ref="B36:H36"/>
    <mergeCell ref="A39:H39"/>
    <mergeCell ref="A30:D30"/>
    <mergeCell ref="A32:H32"/>
    <mergeCell ref="B33:H33"/>
    <mergeCell ref="B34:H34"/>
  </mergeCells>
  <phoneticPr fontId="23" type="noConversion"/>
  <printOptions horizontalCentered="1" verticalCentered="1"/>
  <pageMargins left="0" right="0" top="0" bottom="0" header="0" footer="0"/>
  <pageSetup paperSize="9" scale="45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42"/>
  <sheetViews>
    <sheetView zoomScaleNormal="100" workbookViewId="0">
      <pane ySplit="5" topLeftCell="A20" activePane="bottomLeft" state="frozen"/>
      <selection pane="bottomLeft" activeCell="A3" sqref="A3:H3"/>
    </sheetView>
  </sheetViews>
  <sheetFormatPr baseColWidth="10" defaultColWidth="8.7109375" defaultRowHeight="15" x14ac:dyDescent="0.25"/>
  <cols>
    <col min="1" max="1" width="28.5703125" customWidth="1"/>
    <col min="2" max="2" width="50" customWidth="1"/>
    <col min="3" max="3" width="18" customWidth="1"/>
    <col min="4" max="4" width="14" customWidth="1"/>
    <col min="5" max="5" width="18" customWidth="1"/>
    <col min="6" max="6" width="10" customWidth="1"/>
    <col min="7" max="7" width="18" customWidth="1"/>
    <col min="8" max="8" width="57.5703125" customWidth="1"/>
  </cols>
  <sheetData>
    <row r="1" spans="1:16" ht="45.75" customHeight="1" x14ac:dyDescent="0.25">
      <c r="A1" s="101" t="s">
        <v>116</v>
      </c>
      <c r="B1" s="101"/>
      <c r="C1" s="101"/>
      <c r="D1" s="101"/>
      <c r="E1" s="101"/>
      <c r="F1" s="101"/>
      <c r="G1" s="101"/>
      <c r="H1" s="101"/>
    </row>
    <row r="2" spans="1:16" ht="18.95" customHeight="1" x14ac:dyDescent="0.25">
      <c r="A2" s="96" t="s">
        <v>81</v>
      </c>
      <c r="B2" s="96"/>
      <c r="C2" s="96"/>
      <c r="D2" s="96"/>
      <c r="E2" s="96"/>
      <c r="F2" s="96"/>
      <c r="G2" s="96"/>
      <c r="H2" s="96"/>
    </row>
    <row r="3" spans="1:16" ht="23.25" customHeight="1" x14ac:dyDescent="0.25">
      <c r="A3" s="102" t="s">
        <v>121</v>
      </c>
      <c r="B3" s="102"/>
      <c r="C3" s="102"/>
      <c r="D3" s="102"/>
      <c r="E3" s="102"/>
      <c r="F3" s="102"/>
      <c r="G3" s="102"/>
      <c r="H3" s="102"/>
    </row>
    <row r="4" spans="1:16" ht="25.5" customHeight="1" x14ac:dyDescent="0.25">
      <c r="A4" s="98" t="s">
        <v>71</v>
      </c>
      <c r="B4" s="98"/>
      <c r="C4" s="98"/>
      <c r="D4" s="98"/>
      <c r="E4" s="98"/>
      <c r="F4" s="98"/>
      <c r="G4" s="98"/>
      <c r="H4" s="98"/>
    </row>
    <row r="5" spans="1:16" ht="33.75" customHeight="1" x14ac:dyDescent="0.25">
      <c r="A5" s="21" t="s">
        <v>12</v>
      </c>
      <c r="B5" s="21" t="s">
        <v>13</v>
      </c>
      <c r="C5" s="21" t="s">
        <v>14</v>
      </c>
      <c r="D5" s="21" t="s">
        <v>15</v>
      </c>
      <c r="E5" s="21" t="s">
        <v>16</v>
      </c>
      <c r="F5" s="21" t="s">
        <v>17</v>
      </c>
      <c r="G5" s="21" t="s">
        <v>18</v>
      </c>
      <c r="H5" s="21" t="s">
        <v>19</v>
      </c>
    </row>
    <row r="6" spans="1:16" ht="19.5" customHeight="1" x14ac:dyDescent="0.25">
      <c r="A6" s="100" t="s">
        <v>82</v>
      </c>
      <c r="B6" s="100"/>
      <c r="C6" s="100"/>
      <c r="D6" s="100"/>
      <c r="E6" s="100"/>
      <c r="F6" s="100"/>
      <c r="G6" s="100"/>
      <c r="H6" s="100"/>
    </row>
    <row r="7" spans="1:16" ht="66.95" customHeight="1" x14ac:dyDescent="0.25">
      <c r="A7" s="50" t="s">
        <v>20</v>
      </c>
      <c r="B7" s="51" t="s">
        <v>103</v>
      </c>
      <c r="C7" s="52" t="s">
        <v>67</v>
      </c>
      <c r="D7" s="55">
        <v>5816</v>
      </c>
      <c r="E7" s="66"/>
      <c r="F7" s="65">
        <v>0.1</v>
      </c>
      <c r="G7" s="54" t="str">
        <f>IF(ISNUMBER(E7),E7*(1+F7),"")</f>
        <v/>
      </c>
      <c r="H7" s="62" t="s">
        <v>95</v>
      </c>
    </row>
    <row r="8" spans="1:16" ht="21.95" customHeight="1" x14ac:dyDescent="0.25">
      <c r="A8" s="47" t="s">
        <v>97</v>
      </c>
      <c r="B8" s="48" t="s">
        <v>98</v>
      </c>
      <c r="C8" s="49" t="s">
        <v>99</v>
      </c>
      <c r="D8" s="43"/>
      <c r="E8" s="66"/>
      <c r="F8" s="45"/>
      <c r="G8" s="46"/>
      <c r="H8" s="73" t="s">
        <v>101</v>
      </c>
    </row>
    <row r="9" spans="1:16" ht="19.5" customHeight="1" x14ac:dyDescent="0.25">
      <c r="A9" s="100" t="s">
        <v>83</v>
      </c>
      <c r="B9" s="100"/>
      <c r="C9" s="100"/>
      <c r="D9" s="100"/>
      <c r="E9" s="100"/>
      <c r="F9" s="100"/>
      <c r="G9" s="100"/>
      <c r="H9" s="100"/>
      <c r="I9" s="64"/>
      <c r="J9" s="64"/>
      <c r="K9" s="64"/>
      <c r="L9" s="64"/>
      <c r="M9" s="64"/>
      <c r="N9" s="64"/>
      <c r="O9" s="64"/>
      <c r="P9" s="64"/>
    </row>
    <row r="10" spans="1:16" ht="54.6" customHeight="1" x14ac:dyDescent="0.25">
      <c r="A10" s="68" t="s">
        <v>24</v>
      </c>
      <c r="B10" s="69" t="s">
        <v>111</v>
      </c>
      <c r="C10" s="58" t="s">
        <v>67</v>
      </c>
      <c r="D10" s="53">
        <v>889</v>
      </c>
      <c r="E10" s="66"/>
      <c r="F10" s="65">
        <v>0.1</v>
      </c>
      <c r="G10" s="54" t="str">
        <f>IF(ISNUMBER(E10),E10*(1+F10),"")</f>
        <v/>
      </c>
      <c r="H10" s="60" t="s">
        <v>96</v>
      </c>
    </row>
    <row r="11" spans="1:16" ht="54.6" customHeight="1" x14ac:dyDescent="0.25">
      <c r="A11" s="68" t="s">
        <v>62</v>
      </c>
      <c r="B11" s="69" t="s">
        <v>108</v>
      </c>
      <c r="C11" s="59" t="s">
        <v>68</v>
      </c>
      <c r="D11" s="24"/>
      <c r="E11" s="66"/>
      <c r="F11" s="65">
        <v>0.1</v>
      </c>
      <c r="G11" s="54" t="str">
        <f>IF(ISNUMBER(E11),E11*(1+F11),"")</f>
        <v/>
      </c>
      <c r="H11" s="61" t="s">
        <v>63</v>
      </c>
    </row>
    <row r="12" spans="1:16" ht="54.6" customHeight="1" x14ac:dyDescent="0.25">
      <c r="A12" s="68" t="s">
        <v>107</v>
      </c>
      <c r="B12" s="69" t="s">
        <v>110</v>
      </c>
      <c r="C12" s="59"/>
      <c r="D12" s="24"/>
      <c r="E12" s="66"/>
      <c r="F12" s="65">
        <v>0.1</v>
      </c>
      <c r="G12" s="54" t="str">
        <f>IF(ISNUMBER(E12),E12*(1+F12),"")</f>
        <v/>
      </c>
      <c r="H12" s="61" t="s">
        <v>63</v>
      </c>
    </row>
    <row r="13" spans="1:16" ht="31.5" customHeight="1" x14ac:dyDescent="0.25">
      <c r="A13" s="47" t="s">
        <v>106</v>
      </c>
      <c r="B13" s="48" t="s">
        <v>100</v>
      </c>
      <c r="C13" s="49" t="s">
        <v>99</v>
      </c>
      <c r="D13" s="43"/>
      <c r="E13" s="66"/>
      <c r="F13" s="45"/>
      <c r="G13" s="46"/>
      <c r="H13" s="73" t="s">
        <v>101</v>
      </c>
    </row>
    <row r="14" spans="1:16" ht="19.5" customHeight="1" x14ac:dyDescent="0.25">
      <c r="A14" s="100" t="s">
        <v>25</v>
      </c>
      <c r="B14" s="100"/>
      <c r="C14" s="100"/>
      <c r="D14" s="100"/>
      <c r="E14" s="100"/>
      <c r="F14" s="100"/>
      <c r="G14" s="100"/>
      <c r="H14" s="100"/>
    </row>
    <row r="15" spans="1:16" ht="30" customHeight="1" x14ac:dyDescent="0.25">
      <c r="A15" s="56" t="s">
        <v>26</v>
      </c>
      <c r="B15" s="57" t="s">
        <v>27</v>
      </c>
      <c r="C15" s="58" t="s">
        <v>28</v>
      </c>
      <c r="D15" s="24" t="s">
        <v>22</v>
      </c>
      <c r="E15" s="44"/>
      <c r="F15" s="65">
        <v>0.1</v>
      </c>
      <c r="G15" s="54" t="str">
        <f>IF(ISNUMBER(E15),E15*(1+F15),"")</f>
        <v/>
      </c>
      <c r="H15" s="60"/>
    </row>
    <row r="16" spans="1:16" ht="30" customHeight="1" x14ac:dyDescent="0.25">
      <c r="A16" s="50" t="s">
        <v>29</v>
      </c>
      <c r="B16" s="51" t="s">
        <v>30</v>
      </c>
      <c r="C16" s="52" t="s">
        <v>28</v>
      </c>
      <c r="D16" s="24" t="s">
        <v>22</v>
      </c>
      <c r="E16" s="44"/>
      <c r="F16" s="65">
        <v>0.1</v>
      </c>
      <c r="G16" s="54" t="str">
        <f>IF(ISNUMBER(E16),E16*(1+F16),"")</f>
        <v/>
      </c>
      <c r="H16" s="63"/>
    </row>
    <row r="17" spans="1:8" ht="37.5" customHeight="1" x14ac:dyDescent="0.25">
      <c r="A17" s="56" t="s">
        <v>31</v>
      </c>
      <c r="B17" s="57" t="s">
        <v>32</v>
      </c>
      <c r="C17" s="58" t="s">
        <v>28</v>
      </c>
      <c r="D17" s="24" t="s">
        <v>22</v>
      </c>
      <c r="E17" s="44"/>
      <c r="F17" s="65">
        <v>0.1</v>
      </c>
      <c r="G17" s="54" t="str">
        <f>IF(ISNUMBER(E17),E17*(1+F17),"")</f>
        <v/>
      </c>
      <c r="H17" s="60"/>
    </row>
    <row r="18" spans="1:8" ht="21.75" customHeight="1" x14ac:dyDescent="0.25">
      <c r="A18" s="50" t="s">
        <v>33</v>
      </c>
      <c r="B18" s="51" t="s">
        <v>94</v>
      </c>
      <c r="C18" s="52" t="s">
        <v>28</v>
      </c>
      <c r="D18" s="24" t="s">
        <v>22</v>
      </c>
      <c r="E18" s="44"/>
      <c r="F18" s="65">
        <v>0.1</v>
      </c>
      <c r="G18" s="54" t="str">
        <f>IF(ISNUMBER(E18),E18*(1+F18),"")</f>
        <v/>
      </c>
      <c r="H18" s="63"/>
    </row>
    <row r="19" spans="1:8" ht="19.5" customHeight="1" x14ac:dyDescent="0.25">
      <c r="A19" s="100" t="s">
        <v>84</v>
      </c>
      <c r="B19" s="100"/>
      <c r="C19" s="100"/>
      <c r="D19" s="100"/>
      <c r="E19" s="100"/>
      <c r="F19" s="100"/>
      <c r="G19" s="100"/>
      <c r="H19" s="100"/>
    </row>
    <row r="20" spans="1:8" ht="61.5" customHeight="1" x14ac:dyDescent="0.25">
      <c r="A20" s="68" t="s">
        <v>34</v>
      </c>
      <c r="B20" s="69" t="s">
        <v>112</v>
      </c>
      <c r="C20" s="70"/>
      <c r="D20" s="24" t="s">
        <v>91</v>
      </c>
      <c r="E20" s="78"/>
      <c r="F20" s="65"/>
      <c r="G20" s="46"/>
      <c r="H20" s="73" t="s">
        <v>37</v>
      </c>
    </row>
    <row r="21" spans="1:8" ht="48" customHeight="1" x14ac:dyDescent="0.25">
      <c r="A21" s="68" t="s">
        <v>35</v>
      </c>
      <c r="B21" s="69" t="s">
        <v>38</v>
      </c>
      <c r="C21" s="70"/>
      <c r="D21" s="24" t="s">
        <v>91</v>
      </c>
      <c r="E21" s="78"/>
      <c r="F21" s="65"/>
      <c r="G21" s="46"/>
      <c r="H21" s="73" t="s">
        <v>39</v>
      </c>
    </row>
    <row r="22" spans="1:8" ht="32.25" customHeight="1" x14ac:dyDescent="0.25">
      <c r="A22" s="68" t="s">
        <v>86</v>
      </c>
      <c r="B22" s="69" t="s">
        <v>40</v>
      </c>
      <c r="C22" s="70"/>
      <c r="D22" s="24" t="s">
        <v>91</v>
      </c>
      <c r="E22" s="78"/>
      <c r="F22" s="65"/>
      <c r="G22" s="46"/>
      <c r="H22" s="73" t="s">
        <v>41</v>
      </c>
    </row>
    <row r="23" spans="1:8" ht="33.75" customHeight="1" x14ac:dyDescent="0.25">
      <c r="A23" s="68" t="s">
        <v>87</v>
      </c>
      <c r="B23" s="69" t="s">
        <v>42</v>
      </c>
      <c r="C23" s="70"/>
      <c r="D23" s="24" t="s">
        <v>91</v>
      </c>
      <c r="E23" s="78"/>
      <c r="F23" s="65"/>
      <c r="G23" s="46"/>
      <c r="H23" s="73" t="s">
        <v>43</v>
      </c>
    </row>
    <row r="24" spans="1:8" ht="36.75" customHeight="1" x14ac:dyDescent="0.25">
      <c r="A24" s="68" t="s">
        <v>88</v>
      </c>
      <c r="B24" s="69" t="s">
        <v>44</v>
      </c>
      <c r="C24" s="70"/>
      <c r="D24" s="24" t="s">
        <v>91</v>
      </c>
      <c r="E24" s="78"/>
      <c r="F24" s="65"/>
      <c r="G24" s="46"/>
      <c r="H24" s="73" t="s">
        <v>45</v>
      </c>
    </row>
    <row r="25" spans="1:8" ht="30.75" customHeight="1" x14ac:dyDescent="0.25">
      <c r="A25" s="68" t="s">
        <v>89</v>
      </c>
      <c r="B25" s="69" t="s">
        <v>46</v>
      </c>
      <c r="C25" s="70"/>
      <c r="D25" s="24" t="s">
        <v>91</v>
      </c>
      <c r="E25" s="78"/>
      <c r="F25" s="65"/>
      <c r="G25" s="46"/>
      <c r="H25" s="73" t="s">
        <v>47</v>
      </c>
    </row>
    <row r="26" spans="1:8" ht="19.5" customHeight="1" x14ac:dyDescent="0.25">
      <c r="A26" s="100" t="s">
        <v>66</v>
      </c>
      <c r="B26" s="100"/>
      <c r="C26" s="100"/>
      <c r="D26" s="100"/>
      <c r="E26" s="100"/>
      <c r="F26" s="100"/>
      <c r="G26" s="100"/>
      <c r="H26" s="100"/>
    </row>
    <row r="27" spans="1:8" ht="33.75" customHeight="1" x14ac:dyDescent="0.25">
      <c r="A27" s="68" t="s">
        <v>36</v>
      </c>
      <c r="B27" s="69" t="s">
        <v>48</v>
      </c>
      <c r="C27" s="70"/>
      <c r="D27" s="24" t="s">
        <v>91</v>
      </c>
      <c r="E27" s="78"/>
      <c r="F27" s="65"/>
      <c r="G27" s="46"/>
      <c r="H27" s="73" t="s">
        <v>92</v>
      </c>
    </row>
    <row r="28" spans="1:8" ht="15.75" thickBot="1" x14ac:dyDescent="0.3">
      <c r="A28" s="3"/>
      <c r="B28" s="3"/>
      <c r="C28" s="3"/>
      <c r="D28" s="3"/>
      <c r="E28" s="3"/>
      <c r="F28" s="3"/>
      <c r="G28" s="3"/>
      <c r="H28" s="3"/>
    </row>
    <row r="29" spans="1:8" ht="21.75" customHeight="1" x14ac:dyDescent="0.25">
      <c r="A29" s="99" t="s">
        <v>85</v>
      </c>
      <c r="B29" s="99"/>
      <c r="C29" s="99"/>
      <c r="D29" s="99"/>
      <c r="E29" s="79" t="str">
        <f>IFERROR(D7*E7+D10*E10+D20*E20+D21*E21+D22*E22+D23*E23+D24*E24+D25*E25,"")</f>
        <v/>
      </c>
      <c r="F29" s="22"/>
      <c r="G29" s="79" t="str">
        <f>IF(ISNUMBER(E29),E29*(1+0.1),"")</f>
        <v/>
      </c>
      <c r="H29" s="22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ht="23.1" customHeight="1" thickBot="1" x14ac:dyDescent="0.3">
      <c r="A31" s="92" t="s">
        <v>105</v>
      </c>
      <c r="B31" s="92"/>
      <c r="C31" s="92"/>
      <c r="D31" s="92"/>
      <c r="E31" s="92"/>
      <c r="F31" s="92"/>
      <c r="G31" s="92"/>
      <c r="H31" s="92"/>
    </row>
    <row r="32" spans="1:8" ht="27.75" customHeight="1" x14ac:dyDescent="0.25">
      <c r="A32" s="15" t="s">
        <v>51</v>
      </c>
      <c r="B32" s="89" t="s">
        <v>52</v>
      </c>
      <c r="C32" s="89"/>
      <c r="D32" s="89"/>
      <c r="E32" s="89"/>
      <c r="F32" s="89"/>
      <c r="G32" s="89"/>
      <c r="H32" s="89"/>
    </row>
    <row r="33" spans="1:8" ht="27.75" customHeight="1" x14ac:dyDescent="0.25">
      <c r="A33" s="14" t="s">
        <v>53</v>
      </c>
      <c r="B33" s="93" t="s">
        <v>73</v>
      </c>
      <c r="C33" s="93"/>
      <c r="D33" s="93"/>
      <c r="E33" s="93"/>
      <c r="F33" s="93"/>
      <c r="G33" s="93"/>
      <c r="H33" s="93"/>
    </row>
    <row r="34" spans="1:8" ht="27.75" customHeight="1" x14ac:dyDescent="0.25">
      <c r="A34" s="15" t="s">
        <v>54</v>
      </c>
      <c r="B34" s="89" t="s">
        <v>118</v>
      </c>
      <c r="C34" s="89"/>
      <c r="D34" s="89"/>
      <c r="E34" s="89"/>
      <c r="F34" s="89"/>
      <c r="G34" s="89"/>
      <c r="H34" s="89"/>
    </row>
    <row r="35" spans="1:8" ht="27.75" customHeight="1" x14ac:dyDescent="0.25">
      <c r="A35" s="15" t="s">
        <v>55</v>
      </c>
      <c r="B35" s="89" t="s">
        <v>56</v>
      </c>
      <c r="C35" s="89"/>
      <c r="D35" s="89"/>
      <c r="E35" s="89"/>
      <c r="F35" s="89"/>
      <c r="G35" s="89"/>
      <c r="H35" s="89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ht="15.75" customHeight="1" x14ac:dyDescent="0.25">
      <c r="A38" s="90" t="s">
        <v>60</v>
      </c>
      <c r="B38" s="90"/>
      <c r="C38" s="90"/>
      <c r="D38" s="90"/>
      <c r="E38" s="90"/>
      <c r="F38" s="90"/>
      <c r="G38" s="90"/>
      <c r="H38" s="90"/>
    </row>
    <row r="39" spans="1:8" ht="100.5" customHeight="1" x14ac:dyDescent="0.25">
      <c r="A39" s="87" t="s">
        <v>58</v>
      </c>
      <c r="B39" s="87"/>
      <c r="C39" s="87"/>
      <c r="D39" s="87"/>
      <c r="E39" s="87" t="s">
        <v>59</v>
      </c>
      <c r="F39" s="87"/>
      <c r="G39" s="87"/>
      <c r="H39" s="87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</sheetData>
  <mergeCells count="18">
    <mergeCell ref="A9:H9"/>
    <mergeCell ref="A1:H1"/>
    <mergeCell ref="A2:H2"/>
    <mergeCell ref="A3:H3"/>
    <mergeCell ref="A4:H4"/>
    <mergeCell ref="A6:H6"/>
    <mergeCell ref="A29:D29"/>
    <mergeCell ref="A31:H31"/>
    <mergeCell ref="B32:H32"/>
    <mergeCell ref="B33:H33"/>
    <mergeCell ref="A14:H14"/>
    <mergeCell ref="A19:H19"/>
    <mergeCell ref="A26:H26"/>
    <mergeCell ref="B34:H34"/>
    <mergeCell ref="B35:H35"/>
    <mergeCell ref="A38:H38"/>
    <mergeCell ref="A39:D39"/>
    <mergeCell ref="E39:H39"/>
  </mergeCells>
  <printOptions horizontalCentered="1" verticalCentered="1"/>
  <pageMargins left="0" right="0" top="0" bottom="0" header="0" footer="0"/>
  <pageSetup paperSize="9" scale="67"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54"/>
  <sheetViews>
    <sheetView zoomScale="85" zoomScaleNormal="85" workbookViewId="0">
      <pane ySplit="5" topLeftCell="A6" activePane="bottomLeft" state="frozen"/>
      <selection pane="bottomLeft" activeCell="G8" sqref="G8"/>
    </sheetView>
  </sheetViews>
  <sheetFormatPr baseColWidth="10" defaultColWidth="8.7109375" defaultRowHeight="15" x14ac:dyDescent="0.25"/>
  <cols>
    <col min="1" max="1" width="28.5703125" customWidth="1"/>
    <col min="2" max="2" width="50" customWidth="1"/>
    <col min="3" max="3" width="18" customWidth="1"/>
    <col min="4" max="4" width="14" customWidth="1"/>
    <col min="5" max="5" width="18" customWidth="1"/>
    <col min="6" max="6" width="10" customWidth="1"/>
    <col min="7" max="7" width="18" customWidth="1"/>
    <col min="8" max="8" width="55.7109375" customWidth="1"/>
  </cols>
  <sheetData>
    <row r="1" spans="1:8" ht="45.75" customHeight="1" x14ac:dyDescent="0.25">
      <c r="A1" s="101" t="s">
        <v>117</v>
      </c>
      <c r="B1" s="101"/>
      <c r="C1" s="101"/>
      <c r="D1" s="101"/>
      <c r="E1" s="101"/>
      <c r="F1" s="101"/>
      <c r="G1" s="101"/>
      <c r="H1" s="101"/>
    </row>
    <row r="2" spans="1:8" ht="17.100000000000001" customHeight="1" x14ac:dyDescent="0.25">
      <c r="A2" s="96" t="s">
        <v>81</v>
      </c>
      <c r="B2" s="96"/>
      <c r="C2" s="96"/>
      <c r="D2" s="96"/>
      <c r="E2" s="96"/>
      <c r="F2" s="96"/>
      <c r="G2" s="96"/>
      <c r="H2" s="96"/>
    </row>
    <row r="3" spans="1:8" ht="18" customHeight="1" x14ac:dyDescent="0.25">
      <c r="A3" s="104" t="s">
        <v>122</v>
      </c>
      <c r="B3" s="104"/>
      <c r="C3" s="104"/>
      <c r="D3" s="104"/>
      <c r="E3" s="104"/>
      <c r="F3" s="104"/>
      <c r="G3" s="104"/>
      <c r="H3" s="104"/>
    </row>
    <row r="4" spans="1:8" ht="26.1" customHeight="1" x14ac:dyDescent="0.25">
      <c r="A4" s="98" t="s">
        <v>71</v>
      </c>
      <c r="B4" s="98"/>
      <c r="C4" s="98"/>
      <c r="D4" s="98"/>
      <c r="E4" s="98"/>
      <c r="F4" s="98"/>
      <c r="G4" s="98"/>
      <c r="H4" s="98"/>
    </row>
    <row r="5" spans="1:8" ht="33.75" customHeight="1" x14ac:dyDescent="0.25">
      <c r="A5" s="8" t="s">
        <v>12</v>
      </c>
      <c r="B5" s="8" t="s">
        <v>13</v>
      </c>
      <c r="C5" s="8" t="s">
        <v>14</v>
      </c>
      <c r="D5" s="8" t="s">
        <v>15</v>
      </c>
      <c r="E5" s="8" t="s">
        <v>16</v>
      </c>
      <c r="F5" s="8" t="s">
        <v>17</v>
      </c>
      <c r="G5" s="8" t="s">
        <v>18</v>
      </c>
      <c r="H5" s="8" t="s">
        <v>19</v>
      </c>
    </row>
    <row r="6" spans="1:8" ht="19.5" customHeight="1" x14ac:dyDescent="0.25">
      <c r="A6" s="103" t="s">
        <v>82</v>
      </c>
      <c r="B6" s="103"/>
      <c r="C6" s="103"/>
      <c r="D6" s="103"/>
      <c r="E6" s="103"/>
      <c r="F6" s="103"/>
      <c r="G6" s="103"/>
      <c r="H6" s="103"/>
    </row>
    <row r="7" spans="1:8" ht="59.25" customHeight="1" x14ac:dyDescent="0.25">
      <c r="A7" s="68" t="s">
        <v>20</v>
      </c>
      <c r="B7" s="69" t="s">
        <v>102</v>
      </c>
      <c r="C7" s="70" t="s">
        <v>70</v>
      </c>
      <c r="D7" s="43">
        <v>3529</v>
      </c>
      <c r="E7" s="44"/>
      <c r="F7" s="65">
        <v>0.1</v>
      </c>
      <c r="G7" s="54" t="str">
        <f>IF(ISNUMBER(E7),E7*(1+F7),"")</f>
        <v/>
      </c>
      <c r="H7" s="73" t="s">
        <v>96</v>
      </c>
    </row>
    <row r="8" spans="1:8" ht="36.950000000000003" customHeight="1" x14ac:dyDescent="0.25">
      <c r="A8" s="47" t="s">
        <v>97</v>
      </c>
      <c r="B8" s="48" t="s">
        <v>98</v>
      </c>
      <c r="C8" s="49" t="s">
        <v>99</v>
      </c>
      <c r="D8" s="43"/>
      <c r="E8" s="66"/>
      <c r="F8" s="45"/>
      <c r="G8" s="46"/>
      <c r="H8" s="73" t="s">
        <v>101</v>
      </c>
    </row>
    <row r="9" spans="1:8" ht="19.5" customHeight="1" x14ac:dyDescent="0.25">
      <c r="A9" s="103" t="s">
        <v>83</v>
      </c>
      <c r="B9" s="103"/>
      <c r="C9" s="103"/>
      <c r="D9" s="103"/>
      <c r="E9" s="103"/>
      <c r="F9" s="103"/>
      <c r="G9" s="103"/>
      <c r="H9" s="103"/>
    </row>
    <row r="10" spans="1:8" ht="58.5" customHeight="1" x14ac:dyDescent="0.25">
      <c r="A10" s="68" t="s">
        <v>24</v>
      </c>
      <c r="B10" s="69" t="s">
        <v>111</v>
      </c>
      <c r="C10" s="70" t="s">
        <v>70</v>
      </c>
      <c r="D10" s="74">
        <v>572</v>
      </c>
      <c r="E10" s="44"/>
      <c r="F10" s="65">
        <v>0.1</v>
      </c>
      <c r="G10" s="54" t="str">
        <f>IF(ISNUMBER(E10),E10*(1+F10),"")</f>
        <v/>
      </c>
      <c r="H10" s="73" t="s">
        <v>96</v>
      </c>
    </row>
    <row r="11" spans="1:8" ht="43.5" customHeight="1" x14ac:dyDescent="0.25">
      <c r="A11" s="68" t="s">
        <v>62</v>
      </c>
      <c r="B11" s="69" t="s">
        <v>108</v>
      </c>
      <c r="C11" s="70" t="s">
        <v>21</v>
      </c>
      <c r="D11" s="75"/>
      <c r="E11" s="44"/>
      <c r="F11" s="65">
        <v>0.1</v>
      </c>
      <c r="G11" s="54" t="str">
        <f>IF(ISNUMBER(E11),E11*(1+F11),"")</f>
        <v/>
      </c>
      <c r="H11" s="73" t="s">
        <v>63</v>
      </c>
    </row>
    <row r="12" spans="1:8" ht="43.5" customHeight="1" x14ac:dyDescent="0.25">
      <c r="A12" s="68" t="s">
        <v>107</v>
      </c>
      <c r="B12" s="69" t="s">
        <v>110</v>
      </c>
      <c r="C12" s="70" t="s">
        <v>21</v>
      </c>
      <c r="D12" s="75"/>
      <c r="E12" s="44"/>
      <c r="F12" s="65">
        <v>0.1</v>
      </c>
      <c r="G12" s="54" t="str">
        <f>IF(ISNUMBER(E12),E12*(1+F12),"")</f>
        <v/>
      </c>
      <c r="H12" s="73" t="s">
        <v>63</v>
      </c>
    </row>
    <row r="13" spans="1:8" ht="29.45" customHeight="1" x14ac:dyDescent="0.25">
      <c r="A13" s="47" t="s">
        <v>62</v>
      </c>
      <c r="B13" s="48" t="s">
        <v>100</v>
      </c>
      <c r="C13" s="49" t="s">
        <v>99</v>
      </c>
      <c r="D13" s="43"/>
      <c r="E13" s="66"/>
      <c r="F13" s="45"/>
      <c r="G13" s="46"/>
      <c r="H13" s="73" t="s">
        <v>101</v>
      </c>
    </row>
    <row r="14" spans="1:8" ht="19.5" customHeight="1" x14ac:dyDescent="0.25">
      <c r="A14" s="103" t="s">
        <v>25</v>
      </c>
      <c r="B14" s="103"/>
      <c r="C14" s="103"/>
      <c r="D14" s="103"/>
      <c r="E14" s="103"/>
      <c r="F14" s="103"/>
      <c r="G14" s="103"/>
      <c r="H14" s="103"/>
    </row>
    <row r="15" spans="1:8" ht="36" customHeight="1" x14ac:dyDescent="0.25">
      <c r="A15" s="68" t="s">
        <v>26</v>
      </c>
      <c r="B15" s="69" t="s">
        <v>27</v>
      </c>
      <c r="C15" s="70" t="s">
        <v>28</v>
      </c>
      <c r="D15" s="24" t="s">
        <v>22</v>
      </c>
      <c r="E15" s="44"/>
      <c r="F15" s="65">
        <v>0.1</v>
      </c>
      <c r="G15" s="54" t="str">
        <f>IF(ISNUMBER(E15),E15*(1+F15),"")</f>
        <v/>
      </c>
      <c r="H15" s="73"/>
    </row>
    <row r="16" spans="1:8" ht="36" customHeight="1" x14ac:dyDescent="0.25">
      <c r="A16" s="68" t="s">
        <v>29</v>
      </c>
      <c r="B16" s="69" t="s">
        <v>30</v>
      </c>
      <c r="C16" s="70" t="s">
        <v>28</v>
      </c>
      <c r="D16" s="24" t="s">
        <v>22</v>
      </c>
      <c r="E16" s="44"/>
      <c r="F16" s="65">
        <v>0.1</v>
      </c>
      <c r="G16" s="54" t="str">
        <f>IF(ISNUMBER(E16),E16*(1+F16),"")</f>
        <v/>
      </c>
      <c r="H16" s="73"/>
    </row>
    <row r="17" spans="1:8" ht="21.75" customHeight="1" x14ac:dyDescent="0.25">
      <c r="A17" s="68" t="s">
        <v>31</v>
      </c>
      <c r="B17" s="69" t="s">
        <v>32</v>
      </c>
      <c r="C17" s="70" t="s">
        <v>28</v>
      </c>
      <c r="D17" s="24" t="s">
        <v>22</v>
      </c>
      <c r="E17" s="44"/>
      <c r="F17" s="65">
        <v>0.1</v>
      </c>
      <c r="G17" s="54" t="str">
        <f>IF(ISNUMBER(E17),E17*(1+F17),"")</f>
        <v/>
      </c>
      <c r="H17" s="73"/>
    </row>
    <row r="18" spans="1:8" ht="21.75" customHeight="1" x14ac:dyDescent="0.25">
      <c r="A18" s="68" t="s">
        <v>33</v>
      </c>
      <c r="B18" s="69" t="s">
        <v>94</v>
      </c>
      <c r="C18" s="70" t="s">
        <v>28</v>
      </c>
      <c r="D18" s="24" t="s">
        <v>22</v>
      </c>
      <c r="E18" s="44"/>
      <c r="F18" s="65">
        <v>0.1</v>
      </c>
      <c r="G18" s="54" t="str">
        <f>IF(ISNUMBER(E18),E18*(1+F18),"")</f>
        <v/>
      </c>
      <c r="H18" s="73"/>
    </row>
    <row r="19" spans="1:8" ht="19.5" customHeight="1" x14ac:dyDescent="0.25">
      <c r="A19" s="103" t="s">
        <v>64</v>
      </c>
      <c r="B19" s="103"/>
      <c r="C19" s="103"/>
      <c r="D19" s="103"/>
      <c r="E19" s="103"/>
      <c r="F19" s="103"/>
      <c r="G19" s="103"/>
      <c r="H19" s="103"/>
    </row>
    <row r="20" spans="1:8" ht="53.25" customHeight="1" x14ac:dyDescent="0.25">
      <c r="A20" s="68" t="s">
        <v>34</v>
      </c>
      <c r="B20" s="69" t="s">
        <v>112</v>
      </c>
      <c r="C20" s="70"/>
      <c r="D20" s="72" t="s">
        <v>90</v>
      </c>
      <c r="E20" s="44"/>
      <c r="F20" s="65"/>
      <c r="G20" s="46"/>
      <c r="H20" s="73" t="s">
        <v>37</v>
      </c>
    </row>
    <row r="21" spans="1:8" ht="46.5" customHeight="1" x14ac:dyDescent="0.25">
      <c r="A21" s="68" t="s">
        <v>35</v>
      </c>
      <c r="B21" s="69" t="s">
        <v>38</v>
      </c>
      <c r="C21" s="70"/>
      <c r="D21" s="72" t="s">
        <v>90</v>
      </c>
      <c r="E21" s="44"/>
      <c r="F21" s="65"/>
      <c r="G21" s="46"/>
      <c r="H21" s="73" t="s">
        <v>39</v>
      </c>
    </row>
    <row r="22" spans="1:8" ht="32.25" customHeight="1" x14ac:dyDescent="0.25">
      <c r="A22" s="68" t="s">
        <v>86</v>
      </c>
      <c r="B22" s="69" t="s">
        <v>40</v>
      </c>
      <c r="C22" s="70"/>
      <c r="D22" s="72" t="s">
        <v>90</v>
      </c>
      <c r="E22" s="44"/>
      <c r="F22" s="65"/>
      <c r="G22" s="46"/>
      <c r="H22" s="73" t="s">
        <v>41</v>
      </c>
    </row>
    <row r="23" spans="1:8" ht="21.75" customHeight="1" x14ac:dyDescent="0.25">
      <c r="A23" s="68" t="s">
        <v>87</v>
      </c>
      <c r="B23" s="69" t="s">
        <v>42</v>
      </c>
      <c r="C23" s="70"/>
      <c r="D23" s="72" t="s">
        <v>90</v>
      </c>
      <c r="E23" s="44"/>
      <c r="F23" s="65"/>
      <c r="G23" s="46"/>
      <c r="H23" s="73" t="s">
        <v>43</v>
      </c>
    </row>
    <row r="24" spans="1:8" ht="37.5" customHeight="1" x14ac:dyDescent="0.25">
      <c r="A24" s="68" t="s">
        <v>88</v>
      </c>
      <c r="B24" s="69" t="s">
        <v>44</v>
      </c>
      <c r="C24" s="70"/>
      <c r="D24" s="72" t="s">
        <v>90</v>
      </c>
      <c r="E24" s="44"/>
      <c r="F24" s="65"/>
      <c r="G24" s="46"/>
      <c r="H24" s="73" t="s">
        <v>45</v>
      </c>
    </row>
    <row r="25" spans="1:8" ht="33.75" customHeight="1" x14ac:dyDescent="0.25">
      <c r="A25" s="68" t="s">
        <v>89</v>
      </c>
      <c r="B25" s="69" t="s">
        <v>46</v>
      </c>
      <c r="C25" s="70"/>
      <c r="D25" s="72" t="s">
        <v>90</v>
      </c>
      <c r="E25" s="44"/>
      <c r="F25" s="65"/>
      <c r="G25" s="46"/>
      <c r="H25" s="73" t="s">
        <v>47</v>
      </c>
    </row>
    <row r="26" spans="1:8" ht="19.5" customHeight="1" x14ac:dyDescent="0.25">
      <c r="A26" s="103" t="s">
        <v>66</v>
      </c>
      <c r="B26" s="103"/>
      <c r="C26" s="103"/>
      <c r="D26" s="103"/>
      <c r="E26" s="103"/>
      <c r="F26" s="103"/>
      <c r="G26" s="103"/>
      <c r="H26" s="103"/>
    </row>
    <row r="27" spans="1:8" ht="36" customHeight="1" x14ac:dyDescent="0.25">
      <c r="A27" s="68" t="s">
        <v>36</v>
      </c>
      <c r="B27" s="69" t="s">
        <v>48</v>
      </c>
      <c r="C27" s="70"/>
      <c r="D27" s="72" t="s">
        <v>90</v>
      </c>
      <c r="E27" s="44"/>
      <c r="F27" s="65"/>
      <c r="G27" s="46"/>
      <c r="H27" s="73" t="s">
        <v>92</v>
      </c>
    </row>
    <row r="28" spans="1:8" ht="15.75" thickBot="1" x14ac:dyDescent="0.3">
      <c r="A28" s="3"/>
      <c r="B28" s="3"/>
      <c r="C28" s="3"/>
      <c r="D28" s="3"/>
      <c r="E28" s="3"/>
      <c r="F28" s="3"/>
      <c r="G28" s="3"/>
      <c r="H28" s="3"/>
    </row>
    <row r="29" spans="1:8" ht="21.75" customHeight="1" x14ac:dyDescent="0.25">
      <c r="A29" s="91" t="s">
        <v>50</v>
      </c>
      <c r="B29" s="91"/>
      <c r="C29" s="91"/>
      <c r="D29" s="91"/>
      <c r="E29" s="79" t="str">
        <f>IFERROR(D7*E7+D10*E10+D20*E20+D21*E21+D22*E22+D23*E23+D24*E24+D25*E25,"")</f>
        <v/>
      </c>
      <c r="F29" s="5"/>
      <c r="G29" s="79" t="str">
        <f>IF(ISNUMBER(E29),E29*(1+0.1),"")</f>
        <v/>
      </c>
      <c r="H29" s="5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ht="25.5" customHeight="1" thickBot="1" x14ac:dyDescent="0.3">
      <c r="A31" s="92" t="s">
        <v>104</v>
      </c>
      <c r="B31" s="92"/>
      <c r="C31" s="92"/>
      <c r="D31" s="92"/>
      <c r="E31" s="92"/>
      <c r="F31" s="92"/>
      <c r="G31" s="92"/>
      <c r="H31" s="92"/>
    </row>
    <row r="32" spans="1:8" ht="27.75" customHeight="1" x14ac:dyDescent="0.25">
      <c r="A32" s="15" t="s">
        <v>51</v>
      </c>
      <c r="B32" s="89" t="s">
        <v>52</v>
      </c>
      <c r="C32" s="89"/>
      <c r="D32" s="89"/>
      <c r="E32" s="89"/>
      <c r="F32" s="89"/>
      <c r="G32" s="89"/>
      <c r="H32" s="89"/>
    </row>
    <row r="33" spans="1:8" ht="27.75" customHeight="1" x14ac:dyDescent="0.25">
      <c r="A33" s="14" t="s">
        <v>53</v>
      </c>
      <c r="B33" s="93" t="s">
        <v>73</v>
      </c>
      <c r="C33" s="93"/>
      <c r="D33" s="93"/>
      <c r="E33" s="93"/>
      <c r="F33" s="93"/>
      <c r="G33" s="93"/>
      <c r="H33" s="93"/>
    </row>
    <row r="34" spans="1:8" ht="27.75" customHeight="1" x14ac:dyDescent="0.25">
      <c r="A34" s="15" t="s">
        <v>54</v>
      </c>
      <c r="B34" s="89" t="s">
        <v>118</v>
      </c>
      <c r="C34" s="89"/>
      <c r="D34" s="89"/>
      <c r="E34" s="89"/>
      <c r="F34" s="89"/>
      <c r="G34" s="89"/>
      <c r="H34" s="89"/>
    </row>
    <row r="35" spans="1:8" ht="27.75" customHeight="1" x14ac:dyDescent="0.25">
      <c r="A35" s="15" t="s">
        <v>55</v>
      </c>
      <c r="B35" s="89" t="s">
        <v>56</v>
      </c>
      <c r="C35" s="89"/>
      <c r="D35" s="89"/>
      <c r="E35" s="89"/>
      <c r="F35" s="89"/>
      <c r="G35" s="89"/>
      <c r="H35" s="89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ht="15.75" customHeight="1" x14ac:dyDescent="0.25">
      <c r="A38" s="90" t="s">
        <v>61</v>
      </c>
      <c r="B38" s="90"/>
      <c r="C38" s="90"/>
      <c r="D38" s="90"/>
      <c r="E38" s="90"/>
      <c r="F38" s="90"/>
      <c r="G38" s="90"/>
      <c r="H38" s="90"/>
    </row>
    <row r="39" spans="1:8" ht="109.5" customHeight="1" x14ac:dyDescent="0.25">
      <c r="A39" s="87" t="s">
        <v>58</v>
      </c>
      <c r="B39" s="87"/>
      <c r="C39" s="87"/>
      <c r="D39" s="87"/>
      <c r="E39" s="87" t="s">
        <v>59</v>
      </c>
      <c r="F39" s="87"/>
      <c r="G39" s="87"/>
      <c r="H39" s="87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3"/>
      <c r="B47" s="3"/>
      <c r="C47" s="3"/>
      <c r="D47" s="3"/>
      <c r="E47" s="3"/>
      <c r="F47" s="3"/>
      <c r="G47" s="3"/>
      <c r="H47" s="3"/>
    </row>
    <row r="48" spans="1:8" x14ac:dyDescent="0.25">
      <c r="A48" s="3"/>
      <c r="B48" s="3"/>
      <c r="C48" s="3"/>
      <c r="D48" s="3"/>
      <c r="E48" s="3"/>
      <c r="F48" s="3"/>
      <c r="G48" s="3"/>
      <c r="H48" s="3"/>
    </row>
    <row r="49" spans="1:8" x14ac:dyDescent="0.25">
      <c r="A49" s="3"/>
      <c r="B49" s="3"/>
      <c r="C49" s="3"/>
      <c r="D49" s="3"/>
      <c r="E49" s="3"/>
      <c r="F49" s="3"/>
      <c r="G49" s="3"/>
      <c r="H49" s="3"/>
    </row>
    <row r="50" spans="1:8" x14ac:dyDescent="0.25">
      <c r="A50" s="3"/>
      <c r="B50" s="3"/>
      <c r="C50" s="3"/>
      <c r="D50" s="3"/>
      <c r="E50" s="3"/>
      <c r="F50" s="3"/>
      <c r="G50" s="3"/>
      <c r="H50" s="3"/>
    </row>
    <row r="51" spans="1:8" x14ac:dyDescent="0.25">
      <c r="A51" s="3"/>
      <c r="B51" s="3"/>
      <c r="C51" s="3"/>
      <c r="D51" s="3"/>
      <c r="E51" s="3"/>
      <c r="F51" s="3"/>
      <c r="G51" s="3"/>
      <c r="H51" s="3"/>
    </row>
    <row r="52" spans="1:8" x14ac:dyDescent="0.25">
      <c r="A52" s="3"/>
      <c r="B52" s="3"/>
      <c r="C52" s="3"/>
      <c r="D52" s="3"/>
      <c r="E52" s="3"/>
      <c r="F52" s="3"/>
      <c r="G52" s="3"/>
      <c r="H52" s="3"/>
    </row>
    <row r="53" spans="1:8" x14ac:dyDescent="0.25">
      <c r="A53" s="3"/>
      <c r="B53" s="3"/>
      <c r="C53" s="3"/>
      <c r="D53" s="3"/>
      <c r="E53" s="3"/>
      <c r="F53" s="3"/>
      <c r="G53" s="3"/>
      <c r="H53" s="3"/>
    </row>
    <row r="54" spans="1:8" x14ac:dyDescent="0.25">
      <c r="A54" s="3"/>
      <c r="B54" s="3"/>
      <c r="C54" s="3"/>
      <c r="D54" s="3"/>
      <c r="E54" s="3"/>
      <c r="F54" s="3"/>
      <c r="G54" s="3"/>
      <c r="H54" s="3"/>
    </row>
  </sheetData>
  <mergeCells count="18">
    <mergeCell ref="A1:H1"/>
    <mergeCell ref="A2:H2"/>
    <mergeCell ref="A3:H3"/>
    <mergeCell ref="A4:H4"/>
    <mergeCell ref="A6:H6"/>
    <mergeCell ref="A9:H9"/>
    <mergeCell ref="A14:H14"/>
    <mergeCell ref="A19:H19"/>
    <mergeCell ref="A26:H26"/>
    <mergeCell ref="A29:D29"/>
    <mergeCell ref="B35:H35"/>
    <mergeCell ref="A38:H38"/>
    <mergeCell ref="A39:D39"/>
    <mergeCell ref="E39:H39"/>
    <mergeCell ref="A31:H31"/>
    <mergeCell ref="B32:H32"/>
    <mergeCell ref="B33:H33"/>
    <mergeCell ref="B34:H34"/>
  </mergeCells>
  <printOptions horizontalCentered="1" verticalCentered="1"/>
  <pageMargins left="0" right="0" top="0" bottom="0" header="0" footer="0"/>
  <pageSetup paperSize="9" scale="68"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SYNTHESE MULTI-LOTS</vt:lpstr>
      <vt:lpstr>LOT 1 - CHAMONIX</vt:lpstr>
      <vt:lpstr>LOT 2 - TIGNES</vt:lpstr>
      <vt:lpstr>LOT 3 - LES DEUX ALPES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Clotilde HEZEZ</dc:creator>
  <dc:description/>
  <cp:lastModifiedBy>Jenny WONG</cp:lastModifiedBy>
  <cp:revision>0</cp:revision>
  <cp:lastPrinted>2026-05-12T10:45:40Z</cp:lastPrinted>
  <dcterms:created xsi:type="dcterms:W3CDTF">2026-04-27T19:41:18Z</dcterms:created>
  <dcterms:modified xsi:type="dcterms:W3CDTF">2026-05-26T12:39:09Z</dcterms:modified>
  <dc:language>en-US</dc:language>
</cp:coreProperties>
</file>