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autoCompressPictures="0"/>
  <mc:AlternateContent xmlns:mc="http://schemas.openxmlformats.org/markup-compatibility/2006">
    <mc:Choice Requires="x15">
      <x15ac:absPath xmlns:x15ac="http://schemas.microsoft.com/office/spreadsheetml/2010/11/ac" url="U:\financier\MARCHES-CONTRATS-CONVENTIONS\marches publics\marches publics\ENSA\Hebergement\MARCHE_HEBERGEMENTS_EXTERNALISES_2026\DCE_Pour publication\"/>
    </mc:Choice>
  </mc:AlternateContent>
  <xr:revisionPtr revIDLastSave="0" documentId="8_{1CF8CFAE-D494-45C8-A153-6D22C7031785}" xr6:coauthVersionLast="47" xr6:coauthVersionMax="47" xr10:uidLastSave="{00000000-0000-0000-0000-000000000000}"/>
  <bookViews>
    <workbookView xWindow="2025" yWindow="630" windowWidth="23970" windowHeight="14385" tabRatio="500" activeTab="1" xr2:uid="{00000000-000D-0000-FFFF-FFFF00000000}"/>
  </bookViews>
  <sheets>
    <sheet name="SYNTHESE GENERALE" sheetId="1" r:id="rId1"/>
    <sheet name="LOT 1 - CHAMONIX" sheetId="2" r:id="rId2"/>
    <sheet name="LOT 2 - TIGNES" sheetId="3" r:id="rId3"/>
    <sheet name="LOT 3 - LES 2 ALP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38" i="3" l="1"/>
  <c r="L38" i="3"/>
  <c r="O5" i="3"/>
  <c r="P5" i="3" s="1"/>
  <c r="O11" i="3"/>
  <c r="P11" i="3" s="1"/>
  <c r="L11" i="3"/>
  <c r="M11" i="3" s="1"/>
  <c r="F17" i="1"/>
  <c r="E17" i="1"/>
  <c r="D17" i="1"/>
  <c r="G17" i="1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5" i="4"/>
  <c r="L25" i="3"/>
  <c r="L26" i="3"/>
  <c r="L27" i="3"/>
  <c r="L28" i="3"/>
  <c r="L29" i="3"/>
  <c r="L30" i="3"/>
  <c r="L31" i="3"/>
  <c r="L32" i="3"/>
  <c r="L33" i="3"/>
  <c r="L34" i="3"/>
  <c r="L24" i="3"/>
  <c r="L8" i="3"/>
  <c r="L9" i="3"/>
  <c r="L10" i="3"/>
  <c r="L12" i="3"/>
  <c r="L13" i="3"/>
  <c r="L14" i="3"/>
  <c r="L15" i="3"/>
  <c r="L16" i="3"/>
  <c r="L17" i="3"/>
  <c r="L18" i="3"/>
  <c r="L19" i="3"/>
  <c r="L20" i="3"/>
  <c r="L21" i="3"/>
  <c r="L7" i="3"/>
  <c r="I16" i="1"/>
  <c r="I12" i="1"/>
  <c r="I11" i="1"/>
  <c r="I10" i="1"/>
  <c r="G16" i="2"/>
  <c r="L9" i="2" l="1"/>
  <c r="M9" i="2" s="1"/>
  <c r="O9" i="2"/>
  <c r="P9" i="2"/>
  <c r="G13" i="1"/>
  <c r="I6" i="1"/>
  <c r="D7" i="1"/>
  <c r="E7" i="1"/>
  <c r="F7" i="1"/>
  <c r="G7" i="1"/>
  <c r="P8" i="4" l="1"/>
  <c r="O8" i="4"/>
  <c r="M8" i="4"/>
  <c r="G23" i="4"/>
  <c r="O22" i="4"/>
  <c r="P22" i="4" s="1"/>
  <c r="M22" i="4"/>
  <c r="O14" i="4"/>
  <c r="P14" i="4" s="1"/>
  <c r="M14" i="4"/>
  <c r="P9" i="4"/>
  <c r="O9" i="4"/>
  <c r="M9" i="4"/>
  <c r="G19" i="1"/>
  <c r="F13" i="1"/>
  <c r="F19" i="1" s="1"/>
  <c r="E13" i="1"/>
  <c r="E19" i="1" s="1"/>
  <c r="D13" i="1"/>
  <c r="G35" i="3"/>
  <c r="F35" i="3"/>
  <c r="G22" i="3"/>
  <c r="G39" i="3" s="1"/>
  <c r="F22" i="3"/>
  <c r="L7" i="2"/>
  <c r="M7" i="2" s="1"/>
  <c r="F16" i="2"/>
  <c r="F39" i="3" l="1"/>
  <c r="M10" i="4"/>
  <c r="O10" i="4"/>
  <c r="P10" i="4"/>
  <c r="F23" i="4"/>
  <c r="O30" i="3"/>
  <c r="P30" i="3" s="1"/>
  <c r="M30" i="3"/>
  <c r="P21" i="4"/>
  <c r="O21" i="4"/>
  <c r="O20" i="4"/>
  <c r="P20" i="4" s="1"/>
  <c r="O19" i="4"/>
  <c r="P19" i="4" s="1"/>
  <c r="P18" i="4"/>
  <c r="O18" i="4"/>
  <c r="P17" i="4"/>
  <c r="O17" i="4"/>
  <c r="O16" i="4"/>
  <c r="P16" i="4" s="1"/>
  <c r="O15" i="4"/>
  <c r="P15" i="4" s="1"/>
  <c r="P13" i="4"/>
  <c r="O13" i="4"/>
  <c r="P12" i="4"/>
  <c r="O12" i="4"/>
  <c r="O11" i="4"/>
  <c r="P11" i="4" s="1"/>
  <c r="O7" i="4"/>
  <c r="P7" i="4" s="1"/>
  <c r="P6" i="4"/>
  <c r="O6" i="4"/>
  <c r="P37" i="3"/>
  <c r="O37" i="3"/>
  <c r="O34" i="3"/>
  <c r="P34" i="3" s="1"/>
  <c r="O33" i="3"/>
  <c r="P33" i="3" s="1"/>
  <c r="O32" i="3"/>
  <c r="P32" i="3" s="1"/>
  <c r="O31" i="3"/>
  <c r="P31" i="3" s="1"/>
  <c r="O29" i="3"/>
  <c r="P29" i="3" s="1"/>
  <c r="O28" i="3"/>
  <c r="P28" i="3" s="1"/>
  <c r="O27" i="3"/>
  <c r="P27" i="3" s="1"/>
  <c r="O26" i="3"/>
  <c r="P26" i="3" s="1"/>
  <c r="O25" i="3"/>
  <c r="P25" i="3" s="1"/>
  <c r="O24" i="3"/>
  <c r="P24" i="3" s="1"/>
  <c r="O21" i="3"/>
  <c r="P21" i="3" s="1"/>
  <c r="O20" i="3"/>
  <c r="P20" i="3" s="1"/>
  <c r="O19" i="3"/>
  <c r="P19" i="3" s="1"/>
  <c r="O18" i="3"/>
  <c r="P18" i="3" s="1"/>
  <c r="O17" i="3"/>
  <c r="P17" i="3" s="1"/>
  <c r="O16" i="3"/>
  <c r="P16" i="3" s="1"/>
  <c r="O15" i="3"/>
  <c r="P15" i="3" s="1"/>
  <c r="O14" i="3"/>
  <c r="P14" i="3" s="1"/>
  <c r="O13" i="3"/>
  <c r="P13" i="3" s="1"/>
  <c r="O12" i="3"/>
  <c r="P12" i="3" s="1"/>
  <c r="O10" i="3"/>
  <c r="P10" i="3" s="1"/>
  <c r="O9" i="3"/>
  <c r="P9" i="3" s="1"/>
  <c r="O8" i="3"/>
  <c r="P8" i="3" s="1"/>
  <c r="P5" i="4"/>
  <c r="O5" i="4"/>
  <c r="O7" i="3"/>
  <c r="P7" i="3" s="1"/>
  <c r="M20" i="3"/>
  <c r="P23" i="4" l="1"/>
  <c r="P39" i="3"/>
  <c r="O22" i="3"/>
  <c r="O35" i="3"/>
  <c r="O23" i="4"/>
  <c r="P14" i="2"/>
  <c r="P13" i="2"/>
  <c r="P11" i="2"/>
  <c r="O14" i="2"/>
  <c r="O13" i="2"/>
  <c r="O12" i="2"/>
  <c r="P12" i="2" s="1"/>
  <c r="O11" i="2"/>
  <c r="O10" i="2"/>
  <c r="P10" i="2" s="1"/>
  <c r="O8" i="2"/>
  <c r="P8" i="2" s="1"/>
  <c r="O7" i="2"/>
  <c r="P7" i="2" s="1"/>
  <c r="O6" i="2"/>
  <c r="P6" i="2" s="1"/>
  <c r="O5" i="2"/>
  <c r="O16" i="2" l="1"/>
  <c r="O39" i="3"/>
  <c r="P5" i="2"/>
  <c r="P16" i="2" s="1"/>
  <c r="L12" i="2"/>
  <c r="M12" i="2" s="1"/>
  <c r="L10" i="2"/>
  <c r="M10" i="2" s="1"/>
  <c r="L5" i="2"/>
  <c r="M5" i="2"/>
  <c r="L6" i="2"/>
  <c r="M6" i="2" s="1"/>
  <c r="L8" i="2"/>
  <c r="M8" i="2"/>
  <c r="L11" i="2"/>
  <c r="M11" i="2"/>
  <c r="L13" i="2"/>
  <c r="M13" i="2"/>
  <c r="L14" i="2"/>
  <c r="M14" i="2" s="1"/>
  <c r="M16" i="2" l="1"/>
  <c r="P17" i="2" s="1"/>
  <c r="L16" i="2"/>
  <c r="M15" i="4" l="1"/>
  <c r="M16" i="4"/>
  <c r="M17" i="4"/>
  <c r="M5" i="4"/>
  <c r="M16" i="3"/>
  <c r="M17" i="3"/>
  <c r="M19" i="3"/>
  <c r="L37" i="3"/>
  <c r="M37" i="3" s="1"/>
  <c r="I7" i="1"/>
  <c r="J7" i="1" s="1"/>
  <c r="I17" i="1"/>
  <c r="J17" i="1" s="1"/>
  <c r="M6" i="4"/>
  <c r="M7" i="4"/>
  <c r="M11" i="4"/>
  <c r="M12" i="4"/>
  <c r="M13" i="4"/>
  <c r="M18" i="4"/>
  <c r="M19" i="4"/>
  <c r="M20" i="4"/>
  <c r="M21" i="4"/>
  <c r="M7" i="3"/>
  <c r="M8" i="3"/>
  <c r="M9" i="3"/>
  <c r="M10" i="3"/>
  <c r="M12" i="3"/>
  <c r="M13" i="3"/>
  <c r="M14" i="3"/>
  <c r="M15" i="3"/>
  <c r="M18" i="3"/>
  <c r="M21" i="3"/>
  <c r="M24" i="3"/>
  <c r="M25" i="3"/>
  <c r="M26" i="3"/>
  <c r="M27" i="3"/>
  <c r="M28" i="3"/>
  <c r="M29" i="3"/>
  <c r="M31" i="3"/>
  <c r="M32" i="3"/>
  <c r="M33" i="3"/>
  <c r="M34" i="3"/>
  <c r="M23" i="4" l="1"/>
  <c r="P24" i="4" s="1"/>
  <c r="I13" i="1"/>
  <c r="L22" i="3"/>
  <c r="L35" i="3"/>
  <c r="L23" i="4"/>
  <c r="M39" i="3"/>
  <c r="P40" i="3" s="1"/>
  <c r="J13" i="1" l="1"/>
  <c r="I19" i="1"/>
  <c r="J19" i="1" s="1"/>
  <c r="L39" i="3"/>
</calcChain>
</file>

<file path=xl/sharedStrings.xml><?xml version="1.0" encoding="utf-8"?>
<sst xmlns="http://schemas.openxmlformats.org/spreadsheetml/2006/main" count="191" uniqueCount="95">
  <si>
    <t>LOT</t>
  </si>
  <si>
    <t>Saison</t>
  </si>
  <si>
    <t>Nb sessions</t>
  </si>
  <si>
    <t>Total stagiaires</t>
  </si>
  <si>
    <t>Total formateurs</t>
  </si>
  <si>
    <t>Total nuitées</t>
  </si>
  <si>
    <t xml:space="preserve">  LOT 1 – CHAMONIX</t>
  </si>
  <si>
    <t>LOT 1 – CHAMONIX</t>
  </si>
  <si>
    <t>Hiver 2027</t>
  </si>
  <si>
    <t>TOTAL LOT</t>
  </si>
  <si>
    <t xml:space="preserve">  LOT 2 – TIGNES</t>
  </si>
  <si>
    <t>LOT 2 – TIGNES</t>
  </si>
  <si>
    <t>Automne 2026</t>
  </si>
  <si>
    <t xml:space="preserve">  LOT 3 – LES 2 ALPES</t>
  </si>
  <si>
    <t>LOT 3 – LES 2 ALPES</t>
  </si>
  <si>
    <t>N°</t>
  </si>
  <si>
    <t>Hébergeur</t>
  </si>
  <si>
    <t>Date début</t>
  </si>
  <si>
    <t>Date fin</t>
  </si>
  <si>
    <t>Nb nuits</t>
  </si>
  <si>
    <t>TOTAL LOT 1 – CHAMONIX</t>
  </si>
  <si>
    <t>TIGNES</t>
  </si>
  <si>
    <t>TOTAL LOT 2 – TIGNES</t>
  </si>
  <si>
    <t>LES 2 ALPES</t>
  </si>
  <si>
    <t>TOTAL LOT 3 – LES 2 ALPES</t>
  </si>
  <si>
    <t>Montant estimé
(TTC en €)</t>
  </si>
  <si>
    <t xml:space="preserve">Détail quantitatif estimatif (DQE)      </t>
  </si>
  <si>
    <t>Détail quantitatif estimatif (DQE)</t>
  </si>
  <si>
    <t xml:space="preserve">N° </t>
  </si>
  <si>
    <t>Nom de l'UF</t>
  </si>
  <si>
    <t>Site</t>
  </si>
  <si>
    <t>Le détail quantitatif estimatif n'est pas un document contractuel. Il doit permettre à l'administration de comparer les offres tarifaires des candidats.</t>
  </si>
  <si>
    <t>Les quantitées indiquées ne sauraient engager l'administration sur les commandes qui seront passées aux futurs titulaires du marché.</t>
  </si>
  <si>
    <t>PRESTATION</t>
  </si>
  <si>
    <t>UF 5</t>
  </si>
  <si>
    <t xml:space="preserve">UF 8 </t>
  </si>
  <si>
    <t xml:space="preserve">UF 9 </t>
  </si>
  <si>
    <t xml:space="preserve">UF 4 </t>
  </si>
  <si>
    <t xml:space="preserve">UF 5 </t>
  </si>
  <si>
    <t>Tarif estimé
(HT en €/nuit/stag.)</t>
  </si>
  <si>
    <t>Tarif estimé
(HT en €/nuit/format.)</t>
  </si>
  <si>
    <t>Montant estimé formateur
(€ HT)</t>
  </si>
  <si>
    <t>Montant estimé stagiaires
(€ HT)</t>
  </si>
  <si>
    <t>ENSA - Marché à procédure adaptée - Prestations de services hôteliers -  LOT 3 - LES DEUX ALPES  - 2026/2027</t>
  </si>
  <si>
    <t>ENSA - Marché à procédure adaptée - Prestations de services hôteliers -  LOT 2 - TIGNES  - 2026/2027</t>
  </si>
  <si>
    <t>3 lots : CHAMONIX - TIGNES - LES DEUX ALPES</t>
  </si>
  <si>
    <t>UF 2</t>
  </si>
  <si>
    <t>Nb stagiaires en PC estimé</t>
  </si>
  <si>
    <t>Nb formateurs en PC estimé</t>
  </si>
  <si>
    <t>Total nuitées
formateurs</t>
  </si>
  <si>
    <t>SHN</t>
  </si>
  <si>
    <t xml:space="preserve">UF 1 </t>
  </si>
  <si>
    <t xml:space="preserve">UF 2 </t>
  </si>
  <si>
    <t xml:space="preserve">UF 3 </t>
  </si>
  <si>
    <t>UF 3</t>
  </si>
  <si>
    <t>UF 10</t>
  </si>
  <si>
    <t xml:space="preserve">UF 10 </t>
  </si>
  <si>
    <t xml:space="preserve">UF 6 </t>
  </si>
  <si>
    <t>UF 4</t>
  </si>
  <si>
    <t>UF 9</t>
  </si>
  <si>
    <t>UF 1</t>
  </si>
  <si>
    <t xml:space="preserve">Nb formateurs en PC estimé </t>
  </si>
  <si>
    <t>Sous-total</t>
  </si>
  <si>
    <t>Le montant de la taxe de séjour n'est pas compris dans les tarifs</t>
  </si>
  <si>
    <t>Stage 
Pisteurs 2</t>
  </si>
  <si>
    <t xml:space="preserve">Nb 
stagiaires en PC estimé </t>
  </si>
  <si>
    <t>Total nuitées
(stag  × nuits)</t>
  </si>
  <si>
    <t>Tarif moy. HT estimé
(€/nuit/pers.)</t>
  </si>
  <si>
    <t>ENSA - Marché à procédure adaptée - Prestations de services Hôteliers -  LOT 1 - CHAMONIX  - 2026/2027</t>
  </si>
  <si>
    <t>05:02/2027</t>
  </si>
  <si>
    <t>Montant estimé
(HT en €)</t>
  </si>
  <si>
    <t>Printemps 2027</t>
  </si>
  <si>
    <t>TOTAL GENERAL — TOUS LOTS</t>
  </si>
  <si>
    <t>MARCHE A PROCEDURE ADAPTEE - DETAIL QUANTITATIF ESTIMATIF (DQE)</t>
  </si>
  <si>
    <t>STAGE PISTEUR - AUTOMNE 2026</t>
  </si>
  <si>
    <t>COORDO</t>
  </si>
  <si>
    <t xml:space="preserve">COORDINATION FORMATEURS 
Pension complète 2 nuits </t>
  </si>
  <si>
    <t>LOT 2 – TIGNES / ski alpin</t>
  </si>
  <si>
    <t>LOT 2 – TIGNES / pisteurs</t>
  </si>
  <si>
    <t>LOT 3 – LES 2 ALPES / ski alpin</t>
  </si>
  <si>
    <t>LOT 1 – CHAMONIX / ski alpin</t>
  </si>
  <si>
    <t>Note : Le séjour nommé "coordination de l'équipe pédagogique des formateurs de l'ENSA" mentionné sur le LOT 2 à TIGNES, n'est pas inclus dans le calcul de l'estimatif. L'hébergement du groupe de formateurs repose sur deux jours de coordination pédagogique en prélude à l'ouverture des stages, 
et n'est pas corrélé à l'accueil simultané de stagiaires.</t>
  </si>
  <si>
    <t>STAGES DEPARTEMENT SKI ALPIN &amp; PISTEUR
AUTOMNE 2026 - HIVER &amp; PRINTEMPS 2027</t>
  </si>
  <si>
    <t>Montant estimé stagiaire
(€ HT)</t>
  </si>
  <si>
    <t>Forfait Pension complète 
5 nuits (du dimanche soir dîner au vendredi midi après déjeuner)
ou Forfait Pension complète  5 nuits + 4 nuits (*)</t>
  </si>
  <si>
    <t>Stage d'une semaine : 5 nuitées + 5 petits-déjeuners + 5 déjeuners + 5 dîners
Stage de 2 semaines consécutives : 1ère semaine — 5 nuitées + 5 petits-déjeuners + 5 déjeuners + 5 dîners
2ème semaine : 4 nuitées + 4 petits-déjeuners + 5 déjeuners + 4 dîners (repas du midi du lundi inclus)
Les nuitées entre les deux semaines de stage ne sont pas incluses.</t>
  </si>
  <si>
    <t>Forfait Pension complète 
5 nuits + 4 nuits + 4 nuits (*)</t>
  </si>
  <si>
    <t>Il est demandé aux candidats de compléter la colonne K et la colonne N</t>
  </si>
  <si>
    <t xml:space="preserve">  Du 04/01/2027 au 26/03/2027</t>
  </si>
  <si>
    <t>SAINT GERVAIS</t>
  </si>
  <si>
    <t>CHAMONIX</t>
  </si>
  <si>
    <t xml:space="preserve">  Hiver/printemps 2027 : Du 05/04/2027 au 14/05/2027</t>
  </si>
  <si>
    <t xml:space="preserve">  Automne 2026 : Du 15/11/2026 au 18/12/2026</t>
  </si>
  <si>
    <t>Hiver/Printemps 2027</t>
  </si>
  <si>
    <t>PRINTEMPS 2027 : Du 03/05/2027 au 02/07/2027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</si>
</sst>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[$-40C]General"/>
  </numFmts>
  <fonts count="34" x14ac:knownFonts="1">
    <font>
      <sz val="11"/>
      <color theme="1"/>
      <name val="Calibri"/>
      <family val="2"/>
      <charset val="1"/>
    </font>
    <font>
      <b/>
      <sz val="13"/>
      <color rgb="FFFFFFFF"/>
      <name val="Calibri"/>
      <family val="2"/>
    </font>
    <font>
      <b/>
      <sz val="11"/>
      <color rgb="FFFFFFFF"/>
      <name val="Calibri"/>
      <family val="2"/>
    </font>
    <font>
      <b/>
      <sz val="9"/>
      <color rgb="FF000000"/>
      <name val="Calibri"/>
      <family val="2"/>
    </font>
    <font>
      <i/>
      <sz val="8"/>
      <color rgb="FF000000"/>
      <name val="Calibri"/>
      <family val="2"/>
    </font>
    <font>
      <u/>
      <sz val="11"/>
      <color theme="10"/>
      <name val="Calibri"/>
      <family val="2"/>
      <charset val="1"/>
    </font>
    <font>
      <u/>
      <sz val="11"/>
      <color theme="11"/>
      <name val="Calibri"/>
      <family val="2"/>
      <charset val="1"/>
    </font>
    <font>
      <b/>
      <sz val="12"/>
      <color rgb="FF555555"/>
      <name val="Calibri"/>
      <family val="2"/>
    </font>
    <font>
      <b/>
      <sz val="12"/>
      <color theme="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3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b/>
      <sz val="14"/>
      <color rgb="FFFFFFFF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sz val="11"/>
      <color theme="1"/>
      <name val="Calibri"/>
      <family val="2"/>
    </font>
    <font>
      <sz val="11"/>
      <color rgb="FF1565C0"/>
      <name val="Calibri"/>
      <family val="2"/>
    </font>
    <font>
      <b/>
      <sz val="11"/>
      <color rgb="FF1B5E20"/>
      <name val="Calibri"/>
      <family val="2"/>
    </font>
    <font>
      <sz val="11"/>
      <name val="Calibri"/>
      <family val="2"/>
    </font>
    <font>
      <sz val="8"/>
      <name val="Calibri"/>
      <family val="2"/>
      <charset val="1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rgb="FFFFFFFF"/>
      <name val="Calibri"/>
      <family val="2"/>
    </font>
    <font>
      <b/>
      <sz val="11"/>
      <color theme="0"/>
      <name val="Calibri"/>
      <family val="2"/>
    </font>
    <font>
      <sz val="11"/>
      <color rgb="FFFFFFFF"/>
      <name val="Calibri"/>
      <family val="2"/>
    </font>
    <font>
      <i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0" tint="-0.34998626667073579"/>
      <name val="Calibri"/>
      <family val="2"/>
    </font>
    <font>
      <b/>
      <sz val="12"/>
      <color rgb="FFFFFFFF"/>
      <name val="Calibri"/>
      <family val="2"/>
    </font>
    <font>
      <b/>
      <sz val="12"/>
      <color theme="0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rgb="FFF5F5F5"/>
        <bgColor rgb="FFF5EEF8"/>
      </patternFill>
    </fill>
    <fill>
      <patternFill patternType="solid">
        <fgColor rgb="FF1A5276"/>
        <bgColor rgb="FF1F3864"/>
      </patternFill>
    </fill>
    <fill>
      <patternFill patternType="solid">
        <fgColor rgb="FFFFFDE7"/>
        <bgColor rgb="FFFEF9F0"/>
      </patternFill>
    </fill>
    <fill>
      <patternFill patternType="solid">
        <fgColor rgb="FFE8F5E9"/>
        <bgColor rgb="FFEBF5FB"/>
      </patternFill>
    </fill>
    <fill>
      <patternFill patternType="solid">
        <fgColor rgb="FF2980B9"/>
        <bgColor rgb="FF2E75B6"/>
      </patternFill>
    </fill>
    <fill>
      <patternFill patternType="solid">
        <fgColor rgb="FF7E5109"/>
        <bgColor rgb="FF8B4000"/>
      </patternFill>
    </fill>
    <fill>
      <patternFill patternType="solid">
        <fgColor rgb="FFFDEBD0"/>
        <bgColor rgb="FFFFF3CD"/>
      </patternFill>
    </fill>
    <fill>
      <patternFill patternType="solid">
        <fgColor rgb="FF4A235A"/>
        <bgColor rgb="FF333333"/>
      </patternFill>
    </fill>
    <fill>
      <patternFill patternType="solid">
        <fgColor rgb="FFFFF3CD"/>
        <bgColor rgb="FFFDEBD0"/>
      </patternFill>
    </fill>
    <fill>
      <patternFill patternType="solid">
        <fgColor rgb="FFD6EAF8"/>
        <bgColor rgb="FFE8F5E9"/>
      </patternFill>
    </fill>
    <fill>
      <patternFill patternType="solid">
        <fgColor rgb="FFE8DAEF"/>
        <bgColor rgb="FFD6EAF8"/>
      </patternFill>
    </fill>
    <fill>
      <patternFill patternType="solid">
        <fgColor theme="4" tint="0.79998168889431442"/>
        <bgColor rgb="FFF5EEF8"/>
      </patternFill>
    </fill>
    <fill>
      <patternFill patternType="solid">
        <fgColor theme="3"/>
        <bgColor rgb="FF1F3864"/>
      </patternFill>
    </fill>
    <fill>
      <patternFill patternType="solid">
        <fgColor theme="3" tint="0.79998168889431442"/>
        <bgColor rgb="FF2E75B6"/>
      </patternFill>
    </fill>
    <fill>
      <patternFill patternType="solid">
        <fgColor theme="5"/>
        <bgColor rgb="FF8B4000"/>
      </patternFill>
    </fill>
    <fill>
      <patternFill patternType="solid">
        <fgColor theme="5" tint="0.79998168889431442"/>
        <bgColor rgb="FFFF9900"/>
      </patternFill>
    </fill>
    <fill>
      <patternFill patternType="solid">
        <fgColor theme="7" tint="0.79998168889431442"/>
        <bgColor rgb="FF993366"/>
      </patternFill>
    </fill>
    <fill>
      <patternFill patternType="solid">
        <fgColor theme="7"/>
        <bgColor rgb="FF333333"/>
      </patternFill>
    </fill>
    <fill>
      <patternFill patternType="solid">
        <fgColor theme="5" tint="0.59999389629810485"/>
        <bgColor rgb="FFFF9900"/>
      </patternFill>
    </fill>
    <fill>
      <patternFill patternType="solid">
        <fgColor theme="0" tint="-4.9989318521683403E-2"/>
        <bgColor rgb="FF333333"/>
      </patternFill>
    </fill>
    <fill>
      <patternFill patternType="solid">
        <fgColor theme="5" tint="0.79998168889431442"/>
        <bgColor rgb="FF8B4000"/>
      </patternFill>
    </fill>
    <fill>
      <patternFill patternType="solid">
        <fgColor theme="3" tint="0.79998168889431442"/>
        <bgColor rgb="FF1F3864"/>
      </patternFill>
    </fill>
    <fill>
      <patternFill patternType="solid">
        <fgColor theme="0"/>
        <bgColor rgb="FFE8F5E9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rgb="FFEBF5FB"/>
      </patternFill>
    </fill>
    <fill>
      <patternFill patternType="solid">
        <fgColor rgb="FFDFEFF9"/>
        <bgColor rgb="FFF5F5F5"/>
      </patternFill>
    </fill>
    <fill>
      <patternFill patternType="solid">
        <fgColor rgb="FFDFEFF9"/>
        <bgColor rgb="FFE8F5E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E8F5E9"/>
      </patternFill>
    </fill>
    <fill>
      <patternFill patternType="solid">
        <fgColor theme="5" tint="0.59999389629810485"/>
        <bgColor rgb="FF2E75B6"/>
      </patternFill>
    </fill>
    <fill>
      <patternFill patternType="solid">
        <fgColor theme="9" tint="0.79998168889431442"/>
        <bgColor rgb="FFFFF3CD"/>
      </patternFill>
    </fill>
    <fill>
      <patternFill patternType="solid">
        <fgColor theme="7" tint="0.79998168889431442"/>
        <bgColor rgb="FFE8F5E9"/>
      </patternFill>
    </fill>
    <fill>
      <patternFill patternType="solid">
        <fgColor theme="7" tint="0.79998168889431442"/>
        <bgColor rgb="FFD6EAF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rgb="FFFF9900"/>
      </patternFill>
    </fill>
    <fill>
      <patternFill patternType="solid">
        <fgColor theme="7" tint="0.39997558519241921"/>
        <bgColor rgb="FF2E75B6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rgb="FF2E75B6"/>
      </patternFill>
    </fill>
    <fill>
      <patternFill patternType="solid">
        <fgColor theme="0" tint="-4.9989318521683403E-2"/>
        <bgColor rgb="FF993366"/>
      </patternFill>
    </fill>
    <fill>
      <patternFill patternType="solid">
        <fgColor theme="0" tint="-4.9989318521683403E-2"/>
        <bgColor rgb="FFFF9900"/>
      </patternFill>
    </fill>
  </fills>
  <borders count="41">
    <border>
      <left/>
      <right/>
      <top/>
      <bottom/>
      <diagonal/>
    </border>
    <border>
      <left style="medium">
        <color rgb="FF333333"/>
      </left>
      <right/>
      <top style="medium">
        <color rgb="FF333333"/>
      </top>
      <bottom style="medium">
        <color rgb="FF333333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888888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888888"/>
      </left>
      <right style="medium">
        <color rgb="FF888888"/>
      </right>
      <top/>
      <bottom style="medium">
        <color rgb="FF88888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BBBBB"/>
      </left>
      <right style="thin">
        <color rgb="FFBBBBBB"/>
      </right>
      <top style="medium">
        <color rgb="FF333333"/>
      </top>
      <bottom/>
      <diagonal/>
    </border>
    <border>
      <left style="thin">
        <color rgb="FFBBBBBB"/>
      </left>
      <right style="thin">
        <color rgb="FFBBBBBB"/>
      </right>
      <top/>
      <bottom/>
      <diagonal/>
    </border>
    <border>
      <left style="thin">
        <color rgb="FFBBBBBB"/>
      </left>
      <right style="thin">
        <color rgb="FFBBBBBB"/>
      </right>
      <top/>
      <bottom style="thin">
        <color rgb="FFBBBBBB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BBBBB"/>
      </left>
      <right style="thin">
        <color rgb="FFBBBBBB"/>
      </right>
      <top/>
      <bottom style="medium">
        <color rgb="FF333333"/>
      </bottom>
      <diagonal/>
    </border>
    <border>
      <left/>
      <right/>
      <top style="medium">
        <color rgb="FF333333"/>
      </top>
      <bottom/>
      <diagonal/>
    </border>
    <border>
      <left style="medium">
        <color rgb="FF888888"/>
      </left>
      <right/>
      <top style="medium">
        <color rgb="FF888888"/>
      </top>
      <bottom style="medium">
        <color rgb="FF888888"/>
      </bottom>
      <diagonal/>
    </border>
    <border>
      <left style="medium">
        <color rgb="FF333333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333333"/>
      </top>
      <bottom/>
      <diagonal/>
    </border>
    <border>
      <left/>
      <right style="thin">
        <color rgb="FFBBBBBB"/>
      </right>
      <top/>
      <bottom/>
      <diagonal/>
    </border>
    <border>
      <left style="medium">
        <color rgb="FF333333"/>
      </left>
      <right/>
      <top/>
      <bottom style="thin">
        <color rgb="FFBBBBBB"/>
      </bottom>
      <diagonal/>
    </border>
    <border>
      <left/>
      <right/>
      <top/>
      <bottom style="thin">
        <color rgb="FFBBBBBB"/>
      </bottom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/>
      <right style="medium">
        <color indexed="64"/>
      </right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/>
      <diagonal/>
    </border>
    <border>
      <left style="thin">
        <color rgb="FFBBBBBB"/>
      </left>
      <right/>
      <top style="thin">
        <color rgb="FFBBBBBB"/>
      </top>
      <bottom style="thin">
        <color rgb="FFBBBBBB"/>
      </bottom>
      <diagonal/>
    </border>
    <border>
      <left/>
      <right style="thin">
        <color rgb="FFBBBBBB"/>
      </right>
      <top style="thin">
        <color rgb="FFBBBBBB"/>
      </top>
      <bottom style="thin">
        <color rgb="FFBBBBBB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rgb="FF888888"/>
      </bottom>
      <diagonal/>
    </border>
    <border>
      <left style="medium">
        <color rgb="FF888888"/>
      </left>
      <right/>
      <top/>
      <bottom style="medium">
        <color rgb="FF888888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thin">
        <color rgb="FFBBBBBB"/>
      </left>
      <right/>
      <top style="thin">
        <color rgb="FFBBBBBB"/>
      </top>
      <bottom/>
      <diagonal/>
    </border>
  </borders>
  <cellStyleXfs count="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17">
    <xf numFmtId="0" fontId="0" fillId="0" borderId="0" xfId="0"/>
    <xf numFmtId="0" fontId="3" fillId="0" borderId="0" xfId="0" applyFont="1"/>
    <xf numFmtId="3" fontId="2" fillId="3" borderId="4" xfId="0" applyNumberFormat="1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center"/>
    </xf>
    <xf numFmtId="3" fontId="2" fillId="7" borderId="4" xfId="0" applyNumberFormat="1" applyFont="1" applyFill="1" applyBorder="1" applyAlignment="1">
      <alignment horizontal="center" vertical="center"/>
    </xf>
    <xf numFmtId="164" fontId="2" fillId="7" borderId="4" xfId="0" applyNumberFormat="1" applyFont="1" applyFill="1" applyBorder="1" applyAlignment="1">
      <alignment horizontal="center" vertical="center"/>
    </xf>
    <xf numFmtId="3" fontId="2" fillId="9" borderId="4" xfId="0" applyNumberFormat="1" applyFont="1" applyFill="1" applyBorder="1" applyAlignment="1">
      <alignment horizontal="center" vertical="center"/>
    </xf>
    <xf numFmtId="164" fontId="2" fillId="9" borderId="4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2" fillId="19" borderId="1" xfId="0" applyFont="1" applyFill="1" applyBorder="1" applyAlignment="1">
      <alignment vertical="center"/>
    </xf>
    <xf numFmtId="0" fontId="2" fillId="19" borderId="6" xfId="0" applyFont="1" applyFill="1" applyBorder="1" applyAlignment="1">
      <alignment vertical="center"/>
    </xf>
    <xf numFmtId="0" fontId="0" fillId="0" borderId="0" xfId="0" applyFont="1"/>
    <xf numFmtId="0" fontId="0" fillId="7" borderId="4" xfId="0" applyFont="1" applyFill="1" applyBorder="1"/>
    <xf numFmtId="0" fontId="2" fillId="6" borderId="2" xfId="0" applyFont="1" applyFill="1" applyBorder="1" applyAlignment="1">
      <alignment horizontal="center" vertical="center" wrapText="1"/>
    </xf>
    <xf numFmtId="0" fontId="0" fillId="3" borderId="4" xfId="0" applyFont="1" applyFill="1" applyBorder="1"/>
    <xf numFmtId="0" fontId="10" fillId="12" borderId="3" xfId="0" applyFont="1" applyFill="1" applyBorder="1" applyAlignment="1">
      <alignment horizontal="center" vertical="center"/>
    </xf>
    <xf numFmtId="0" fontId="0" fillId="9" borderId="4" xfId="0" applyFont="1" applyFill="1" applyBorder="1"/>
    <xf numFmtId="0" fontId="9" fillId="20" borderId="8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5" fillId="0" borderId="0" xfId="0" applyFont="1" applyFill="1" applyBorder="1" applyAlignment="1">
      <alignment vertical="center"/>
    </xf>
    <xf numFmtId="0" fontId="19" fillId="0" borderId="0" xfId="0" applyFont="1" applyFill="1" applyBorder="1"/>
    <xf numFmtId="0" fontId="15" fillId="0" borderId="0" xfId="0" applyFont="1" applyFill="1" applyBorder="1" applyAlignment="1">
      <alignment horizontal="left" vertical="center" indent="1"/>
    </xf>
    <xf numFmtId="3" fontId="1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0" fontId="19" fillId="0" borderId="0" xfId="0" applyFont="1"/>
    <xf numFmtId="165" fontId="18" fillId="0" borderId="15" xfId="0" applyNumberFormat="1" applyFont="1" applyBorder="1"/>
    <xf numFmtId="0" fontId="19" fillId="0" borderId="16" xfId="0" applyFont="1" applyFill="1" applyBorder="1"/>
    <xf numFmtId="0" fontId="19" fillId="0" borderId="17" xfId="0" applyFont="1" applyFill="1" applyBorder="1"/>
    <xf numFmtId="165" fontId="18" fillId="0" borderId="18" xfId="0" applyNumberFormat="1" applyFont="1" applyBorder="1"/>
    <xf numFmtId="0" fontId="19" fillId="0" borderId="19" xfId="0" applyFont="1" applyBorder="1"/>
    <xf numFmtId="0" fontId="19" fillId="0" borderId="20" xfId="0" applyFont="1" applyBorder="1"/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5" fillId="6" borderId="23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4" fontId="17" fillId="25" borderId="25" xfId="0" applyNumberFormat="1" applyFont="1" applyFill="1" applyBorder="1" applyAlignment="1">
      <alignment horizontal="center" vertical="center"/>
    </xf>
    <xf numFmtId="0" fontId="17" fillId="20" borderId="8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horizontal="center"/>
    </xf>
    <xf numFmtId="0" fontId="19" fillId="0" borderId="16" xfId="0" applyFont="1" applyFill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center" indent="1"/>
    </xf>
    <xf numFmtId="0" fontId="22" fillId="0" borderId="3" xfId="0" applyFont="1" applyFill="1" applyBorder="1" applyAlignment="1">
      <alignment horizontal="center" vertical="center"/>
    </xf>
    <xf numFmtId="164" fontId="22" fillId="4" borderId="5" xfId="0" applyNumberFormat="1" applyFont="1" applyFill="1" applyBorder="1" applyAlignment="1">
      <alignment horizontal="center" vertical="center"/>
    </xf>
    <xf numFmtId="3" fontId="22" fillId="28" borderId="3" xfId="0" applyNumberFormat="1" applyFont="1" applyFill="1" applyBorder="1" applyAlignment="1">
      <alignment horizontal="center" vertical="center"/>
    </xf>
    <xf numFmtId="164" fontId="17" fillId="5" borderId="3" xfId="0" applyNumberFormat="1" applyFont="1" applyFill="1" applyBorder="1" applyAlignment="1">
      <alignment horizontal="center" vertical="center"/>
    </xf>
    <xf numFmtId="3" fontId="22" fillId="27" borderId="3" xfId="0" applyNumberFormat="1" applyFont="1" applyFill="1" applyBorder="1" applyAlignment="1">
      <alignment horizontal="center" vertical="center"/>
    </xf>
    <xf numFmtId="0" fontId="22" fillId="11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left" vertical="center" indent="1"/>
    </xf>
    <xf numFmtId="14" fontId="22" fillId="0" borderId="3" xfId="0" applyNumberFormat="1" applyFont="1" applyFill="1" applyBorder="1" applyAlignment="1">
      <alignment horizontal="center" vertical="center"/>
    </xf>
    <xf numFmtId="0" fontId="17" fillId="31" borderId="23" xfId="0" applyFont="1" applyFill="1" applyBorder="1" applyAlignment="1">
      <alignment horizontal="center" vertical="center" wrapText="1"/>
    </xf>
    <xf numFmtId="0" fontId="17" fillId="31" borderId="2" xfId="0" applyFont="1" applyFill="1" applyBorder="1" applyAlignment="1">
      <alignment horizontal="center" vertical="center" wrapText="1"/>
    </xf>
    <xf numFmtId="0" fontId="17" fillId="10" borderId="2" xfId="0" applyFont="1" applyFill="1" applyBorder="1" applyAlignment="1">
      <alignment horizontal="center" vertical="center" wrapText="1"/>
    </xf>
    <xf numFmtId="0" fontId="22" fillId="8" borderId="3" xfId="0" applyFont="1" applyFill="1" applyBorder="1" applyAlignment="1">
      <alignment horizontal="center" vertical="center"/>
    </xf>
    <xf numFmtId="3" fontId="22" fillId="8" borderId="3" xfId="0" applyNumberFormat="1" applyFont="1" applyFill="1" applyBorder="1" applyAlignment="1">
      <alignment horizontal="center" vertical="center"/>
    </xf>
    <xf numFmtId="3" fontId="22" fillId="30" borderId="3" xfId="0" applyNumberFormat="1" applyFont="1" applyFill="1" applyBorder="1" applyAlignment="1">
      <alignment horizontal="center" vertical="center"/>
    </xf>
    <xf numFmtId="0" fontId="22" fillId="0" borderId="0" xfId="0" applyFont="1"/>
    <xf numFmtId="0" fontId="22" fillId="29" borderId="0" xfId="0" applyFont="1" applyFill="1" applyBorder="1" applyAlignment="1">
      <alignment horizontal="center" vertical="center"/>
    </xf>
    <xf numFmtId="14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64" fontId="22" fillId="0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3" fontId="22" fillId="29" borderId="0" xfId="0" applyNumberFormat="1" applyFont="1" applyFill="1" applyBorder="1" applyAlignment="1">
      <alignment horizontal="center" vertical="center"/>
    </xf>
    <xf numFmtId="0" fontId="22" fillId="29" borderId="33" xfId="0" applyFont="1" applyFill="1" applyBorder="1" applyAlignment="1">
      <alignment horizontal="center" vertical="center"/>
    </xf>
    <xf numFmtId="0" fontId="22" fillId="29" borderId="34" xfId="0" applyFont="1" applyFill="1" applyBorder="1" applyAlignment="1">
      <alignment horizontal="center" vertical="center"/>
    </xf>
    <xf numFmtId="3" fontId="22" fillId="3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7" fillId="0" borderId="8" xfId="0" applyFont="1" applyFill="1" applyBorder="1" applyAlignment="1">
      <alignment horizontal="center" vertical="center" wrapText="1"/>
    </xf>
    <xf numFmtId="0" fontId="15" fillId="14" borderId="1" xfId="0" applyFont="1" applyFill="1" applyBorder="1" applyAlignment="1">
      <alignment vertical="center"/>
    </xf>
    <xf numFmtId="0" fontId="15" fillId="3" borderId="6" xfId="0" applyFont="1" applyFill="1" applyBorder="1" applyAlignment="1">
      <alignment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17" fillId="15" borderId="2" xfId="0" applyFont="1" applyFill="1" applyBorder="1" applyAlignment="1">
      <alignment horizontal="left" vertical="center" indent="1"/>
    </xf>
    <xf numFmtId="0" fontId="17" fillId="15" borderId="2" xfId="0" applyFont="1" applyFill="1" applyBorder="1" applyAlignment="1">
      <alignment horizontal="center" vertical="center"/>
    </xf>
    <xf numFmtId="0" fontId="15" fillId="16" borderId="1" xfId="0" applyFont="1" applyFill="1" applyBorder="1" applyAlignment="1">
      <alignment vertical="center"/>
    </xf>
    <xf numFmtId="0" fontId="15" fillId="16" borderId="6" xfId="0" applyFont="1" applyFill="1" applyBorder="1" applyAlignment="1">
      <alignment vertical="center"/>
    </xf>
    <xf numFmtId="0" fontId="17" fillId="17" borderId="2" xfId="0" applyFont="1" applyFill="1" applyBorder="1" applyAlignment="1">
      <alignment horizontal="left" vertical="center" indent="1"/>
    </xf>
    <xf numFmtId="0" fontId="17" fillId="17" borderId="2" xfId="0" applyFont="1" applyFill="1" applyBorder="1" applyAlignment="1">
      <alignment horizontal="center" vertical="center"/>
    </xf>
    <xf numFmtId="164" fontId="17" fillId="0" borderId="3" xfId="0" applyNumberFormat="1" applyFont="1" applyFill="1" applyBorder="1" applyAlignment="1">
      <alignment horizontal="center" vertical="center"/>
    </xf>
    <xf numFmtId="0" fontId="17" fillId="16" borderId="6" xfId="0" applyFont="1" applyFill="1" applyBorder="1" applyAlignment="1">
      <alignment vertical="center"/>
    </xf>
    <xf numFmtId="0" fontId="17" fillId="18" borderId="2" xfId="0" applyFont="1" applyFill="1" applyBorder="1" applyAlignment="1">
      <alignment horizontal="left" vertical="center" indent="1"/>
    </xf>
    <xf numFmtId="0" fontId="17" fillId="18" borderId="2" xfId="0" applyFont="1" applyFill="1" applyBorder="1" applyAlignment="1">
      <alignment horizontal="center" vertical="center"/>
    </xf>
    <xf numFmtId="3" fontId="17" fillId="21" borderId="4" xfId="0" applyNumberFormat="1" applyFont="1" applyFill="1" applyBorder="1" applyAlignment="1">
      <alignment horizontal="center" vertical="center"/>
    </xf>
    <xf numFmtId="0" fontId="22" fillId="21" borderId="4" xfId="0" applyFont="1" applyFill="1" applyBorder="1"/>
    <xf numFmtId="164" fontId="17" fillId="0" borderId="27" xfId="0" applyNumberFormat="1" applyFont="1" applyFill="1" applyBorder="1" applyAlignment="1">
      <alignment horizontal="center" vertical="center"/>
    </xf>
    <xf numFmtId="164" fontId="17" fillId="26" borderId="29" xfId="0" applyNumberFormat="1" applyFont="1" applyFill="1" applyBorder="1" applyAlignment="1">
      <alignment vertical="center"/>
    </xf>
    <xf numFmtId="164" fontId="17" fillId="26" borderId="29" xfId="0" applyNumberFormat="1" applyFont="1" applyFill="1" applyBorder="1" applyAlignment="1">
      <alignment horizontal="center" vertical="center"/>
    </xf>
    <xf numFmtId="164" fontId="17" fillId="26" borderId="30" xfId="0" applyNumberFormat="1" applyFont="1" applyFill="1" applyBorder="1" applyAlignment="1">
      <alignment vertical="center"/>
    </xf>
    <xf numFmtId="0" fontId="22" fillId="0" borderId="3" xfId="0" applyFont="1" applyFill="1" applyBorder="1" applyAlignment="1">
      <alignment horizontal="center" vertical="center" wrapText="1"/>
    </xf>
    <xf numFmtId="0" fontId="22" fillId="0" borderId="0" xfId="0" applyFont="1" applyFill="1"/>
    <xf numFmtId="1" fontId="22" fillId="0" borderId="3" xfId="0" applyNumberFormat="1" applyFont="1" applyFill="1" applyBorder="1" applyAlignment="1">
      <alignment horizontal="center" vertical="center"/>
    </xf>
    <xf numFmtId="164" fontId="22" fillId="0" borderId="5" xfId="0" applyNumberFormat="1" applyFont="1" applyFill="1" applyBorder="1" applyAlignment="1">
      <alignment horizontal="center" vertical="center"/>
    </xf>
    <xf numFmtId="3" fontId="22" fillId="0" borderId="3" xfId="0" applyNumberFormat="1" applyFont="1" applyFill="1" applyBorder="1" applyAlignment="1">
      <alignment horizontal="center" vertical="center"/>
    </xf>
    <xf numFmtId="3" fontId="22" fillId="33" borderId="3" xfId="0" applyNumberFormat="1" applyFont="1" applyFill="1" applyBorder="1" applyAlignment="1">
      <alignment horizontal="center" vertical="center"/>
    </xf>
    <xf numFmtId="3" fontId="22" fillId="34" borderId="3" xfId="0" applyNumberFormat="1" applyFont="1" applyFill="1" applyBorder="1" applyAlignment="1">
      <alignment horizontal="center" vertical="center"/>
    </xf>
    <xf numFmtId="0" fontId="10" fillId="34" borderId="3" xfId="0" applyFont="1" applyFill="1" applyBorder="1" applyAlignment="1">
      <alignment horizontal="center" vertical="center"/>
    </xf>
    <xf numFmtId="0" fontId="25" fillId="0" borderId="0" xfId="0" applyFont="1" applyFill="1" applyBorder="1"/>
    <xf numFmtId="0" fontId="26" fillId="0" borderId="0" xfId="0" applyFont="1" applyFill="1" applyBorder="1" applyAlignment="1">
      <alignment horizontal="left" vertical="center" indent="1"/>
    </xf>
    <xf numFmtId="3" fontId="26" fillId="0" borderId="0" xfId="0" applyNumberFormat="1" applyFont="1" applyFill="1" applyBorder="1" applyAlignment="1">
      <alignment horizontal="center" vertical="center"/>
    </xf>
    <xf numFmtId="164" fontId="26" fillId="0" borderId="0" xfId="0" applyNumberFormat="1" applyFont="1" applyFill="1" applyBorder="1" applyAlignment="1">
      <alignment horizontal="center" vertical="center"/>
    </xf>
    <xf numFmtId="0" fontId="25" fillId="0" borderId="0" xfId="0" applyFont="1"/>
    <xf numFmtId="4" fontId="24" fillId="35" borderId="4" xfId="0" applyNumberFormat="1" applyFont="1" applyFill="1" applyBorder="1" applyAlignment="1">
      <alignment horizontal="center" vertical="center"/>
    </xf>
    <xf numFmtId="0" fontId="17" fillId="36" borderId="8" xfId="0" applyFont="1" applyFill="1" applyBorder="1" applyAlignment="1">
      <alignment horizontal="center" vertical="center" wrapText="1"/>
    </xf>
    <xf numFmtId="0" fontId="9" fillId="36" borderId="8" xfId="0" applyFont="1" applyFill="1" applyBorder="1" applyAlignment="1">
      <alignment horizontal="center" vertical="center" wrapText="1"/>
    </xf>
    <xf numFmtId="0" fontId="17" fillId="37" borderId="2" xfId="0" applyFont="1" applyFill="1" applyBorder="1" applyAlignment="1">
      <alignment horizontal="center" vertical="center" wrapText="1"/>
    </xf>
    <xf numFmtId="0" fontId="17" fillId="37" borderId="2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14" fontId="10" fillId="0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164" fontId="22" fillId="0" borderId="3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/>
    </xf>
    <xf numFmtId="4" fontId="0" fillId="0" borderId="0" xfId="0" applyNumberFormat="1"/>
    <xf numFmtId="164" fontId="0" fillId="0" borderId="0" xfId="0" applyNumberFormat="1"/>
    <xf numFmtId="0" fontId="22" fillId="38" borderId="3" xfId="0" applyFont="1" applyFill="1" applyBorder="1" applyAlignment="1">
      <alignment horizontal="center" vertical="center"/>
    </xf>
    <xf numFmtId="164" fontId="22" fillId="0" borderId="33" xfId="0" applyNumberFormat="1" applyFont="1" applyFill="1" applyBorder="1" applyAlignment="1">
      <alignment horizontal="center" vertical="center"/>
    </xf>
    <xf numFmtId="0" fontId="28" fillId="3" borderId="38" xfId="0" applyFont="1" applyFill="1" applyBorder="1" applyAlignment="1">
      <alignment vertical="center"/>
    </xf>
    <xf numFmtId="0" fontId="9" fillId="35" borderId="37" xfId="0" applyFont="1" applyFill="1" applyBorder="1" applyAlignment="1">
      <alignment horizontal="center" vertical="center" wrapText="1"/>
    </xf>
    <xf numFmtId="0" fontId="22" fillId="15" borderId="23" xfId="0" applyFont="1" applyFill="1" applyBorder="1"/>
    <xf numFmtId="164" fontId="22" fillId="0" borderId="32" xfId="0" applyNumberFormat="1" applyFont="1" applyFill="1" applyBorder="1" applyAlignment="1">
      <alignment horizontal="center" vertical="center"/>
    </xf>
    <xf numFmtId="164" fontId="17" fillId="39" borderId="25" xfId="0" applyNumberFormat="1" applyFont="1" applyFill="1" applyBorder="1" applyAlignment="1">
      <alignment horizontal="center"/>
    </xf>
    <xf numFmtId="0" fontId="22" fillId="17" borderId="23" xfId="0" applyFont="1" applyFill="1" applyBorder="1"/>
    <xf numFmtId="0" fontId="22" fillId="18" borderId="23" xfId="0" applyFont="1" applyFill="1" applyBorder="1"/>
    <xf numFmtId="164" fontId="22" fillId="0" borderId="40" xfId="0" applyNumberFormat="1" applyFont="1" applyFill="1" applyBorder="1" applyAlignment="1">
      <alignment horizontal="center" vertical="center"/>
    </xf>
    <xf numFmtId="164" fontId="17" fillId="40" borderId="25" xfId="0" applyNumberFormat="1" applyFont="1" applyFill="1" applyBorder="1" applyAlignment="1">
      <alignment horizontal="center"/>
    </xf>
    <xf numFmtId="164" fontId="17" fillId="41" borderId="25" xfId="0" applyNumberFormat="1" applyFont="1" applyFill="1" applyBorder="1" applyAlignment="1">
      <alignment horizontal="center"/>
    </xf>
    <xf numFmtId="164" fontId="27" fillId="26" borderId="28" xfId="0" applyNumberFormat="1" applyFont="1" applyFill="1" applyBorder="1" applyAlignment="1">
      <alignment vertical="center"/>
    </xf>
    <xf numFmtId="164" fontId="9" fillId="26" borderId="29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2" fillId="0" borderId="27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left" vertical="center" indent="1"/>
    </xf>
    <xf numFmtId="0" fontId="0" fillId="0" borderId="14" xfId="0" applyFill="1" applyBorder="1"/>
    <xf numFmtId="0" fontId="19" fillId="0" borderId="0" xfId="0" applyFont="1" applyFill="1" applyBorder="1" applyAlignment="1"/>
    <xf numFmtId="164" fontId="20" fillId="0" borderId="0" xfId="0" applyNumberFormat="1" applyFont="1" applyFill="1" applyBorder="1" applyAlignment="1">
      <alignment vertical="center"/>
    </xf>
    <xf numFmtId="164" fontId="21" fillId="0" borderId="0" xfId="0" applyNumberFormat="1" applyFont="1" applyFill="1" applyBorder="1" applyAlignment="1">
      <alignment vertical="center"/>
    </xf>
    <xf numFmtId="164" fontId="19" fillId="0" borderId="0" xfId="0" applyNumberFormat="1" applyFont="1" applyFill="1" applyBorder="1" applyAlignment="1"/>
    <xf numFmtId="0" fontId="10" fillId="0" borderId="0" xfId="0" applyFont="1" applyFill="1" applyBorder="1" applyAlignment="1">
      <alignment vertical="center"/>
    </xf>
    <xf numFmtId="164" fontId="31" fillId="0" borderId="39" xfId="0" applyNumberFormat="1" applyFont="1" applyFill="1" applyBorder="1" applyAlignment="1">
      <alignment horizontal="center"/>
    </xf>
    <xf numFmtId="0" fontId="31" fillId="0" borderId="0" xfId="0" applyFont="1"/>
    <xf numFmtId="164" fontId="31" fillId="0" borderId="39" xfId="0" applyNumberFormat="1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top" wrapText="1"/>
    </xf>
    <xf numFmtId="0" fontId="25" fillId="0" borderId="16" xfId="0" applyFont="1" applyFill="1" applyBorder="1"/>
    <xf numFmtId="0" fontId="25" fillId="0" borderId="17" xfId="0" applyFont="1" applyFill="1" applyBorder="1"/>
    <xf numFmtId="0" fontId="25" fillId="0" borderId="19" xfId="0" applyFont="1" applyBorder="1"/>
    <xf numFmtId="0" fontId="25" fillId="0" borderId="20" xfId="0" applyFont="1" applyBorder="1"/>
    <xf numFmtId="0" fontId="9" fillId="0" borderId="0" xfId="0" applyFont="1" applyFill="1" applyBorder="1" applyAlignment="1">
      <alignment vertical="center" wrapText="1"/>
    </xf>
    <xf numFmtId="0" fontId="9" fillId="21" borderId="1" xfId="0" applyFont="1" applyFill="1" applyBorder="1" applyAlignment="1">
      <alignment horizontal="center" vertical="center"/>
    </xf>
    <xf numFmtId="0" fontId="17" fillId="21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indent="1"/>
    </xf>
    <xf numFmtId="0" fontId="11" fillId="21" borderId="9" xfId="0" applyFont="1" applyFill="1" applyBorder="1" applyAlignment="1">
      <alignment horizontal="center" vertical="center" wrapText="1"/>
    </xf>
    <xf numFmtId="0" fontId="11" fillId="21" borderId="10" xfId="0" applyFont="1" applyFill="1" applyBorder="1" applyAlignment="1">
      <alignment horizontal="center" vertical="center" wrapText="1"/>
    </xf>
    <xf numFmtId="0" fontId="11" fillId="21" borderId="11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12" fillId="13" borderId="7" xfId="0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11" fillId="23" borderId="35" xfId="0" applyFont="1" applyFill="1" applyBorder="1" applyAlignment="1">
      <alignment horizontal="center" vertical="center"/>
    </xf>
    <xf numFmtId="0" fontId="11" fillId="23" borderId="0" xfId="0" applyFont="1" applyFill="1" applyBorder="1" applyAlignment="1">
      <alignment horizontal="center" vertical="center"/>
    </xf>
    <xf numFmtId="0" fontId="13" fillId="2" borderId="36" xfId="0" applyFont="1" applyFill="1" applyBorder="1" applyAlignment="1">
      <alignment horizontal="center" vertical="center"/>
    </xf>
    <xf numFmtId="165" fontId="30" fillId="0" borderId="0" xfId="0" applyNumberFormat="1" applyFont="1" applyAlignment="1"/>
    <xf numFmtId="0" fontId="22" fillId="24" borderId="12" xfId="0" applyFont="1" applyFill="1" applyBorder="1" applyAlignment="1">
      <alignment horizontal="center" vertical="center" wrapText="1"/>
    </xf>
    <xf numFmtId="0" fontId="22" fillId="24" borderId="13" xfId="0" applyFont="1" applyFill="1" applyBorder="1" applyAlignment="1">
      <alignment horizontal="center" vertical="center" wrapText="1"/>
    </xf>
    <xf numFmtId="0" fontId="27" fillId="3" borderId="24" xfId="0" applyFont="1" applyFill="1" applyBorder="1" applyAlignment="1">
      <alignment horizontal="left" vertical="center"/>
    </xf>
    <xf numFmtId="0" fontId="27" fillId="3" borderId="0" xfId="0" applyFont="1" applyFill="1" applyBorder="1" applyAlignment="1">
      <alignment horizontal="left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0" fillId="0" borderId="22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22" fillId="0" borderId="9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2" fillId="0" borderId="11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22" fillId="0" borderId="11" xfId="0" applyFont="1" applyFill="1" applyBorder="1" applyAlignment="1">
      <alignment horizontal="left" vertical="top" wrapText="1"/>
    </xf>
    <xf numFmtId="0" fontId="2" fillId="7" borderId="22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right"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1" fillId="22" borderId="18" xfId="0" applyFont="1" applyFill="1" applyBorder="1" applyAlignment="1">
      <alignment horizontal="center" vertical="center"/>
    </xf>
    <xf numFmtId="0" fontId="11" fillId="22" borderId="19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33" fillId="7" borderId="24" xfId="0" applyFont="1" applyFill="1" applyBorder="1" applyAlignment="1">
      <alignment horizontal="left" vertical="center"/>
    </xf>
    <xf numFmtId="0" fontId="33" fillId="7" borderId="0" xfId="0" applyFont="1" applyFill="1" applyBorder="1" applyAlignment="1">
      <alignment horizontal="left" vertical="center"/>
    </xf>
    <xf numFmtId="0" fontId="33" fillId="7" borderId="27" xfId="0" applyFont="1" applyFill="1" applyBorder="1" applyAlignment="1">
      <alignment horizontal="left" vertical="center"/>
    </xf>
    <xf numFmtId="0" fontId="32" fillId="7" borderId="24" xfId="0" applyFont="1" applyFill="1" applyBorder="1" applyAlignment="1">
      <alignment horizontal="left" vertical="center"/>
    </xf>
    <xf numFmtId="0" fontId="32" fillId="7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22" fillId="0" borderId="32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1" fillId="9" borderId="24" xfId="0" applyFont="1" applyFill="1" applyBorder="1" applyAlignment="1">
      <alignment horizontal="center" vertical="center"/>
    </xf>
    <xf numFmtId="0" fontId="1" fillId="9" borderId="0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32" fillId="9" borderId="24" xfId="0" applyFont="1" applyFill="1" applyBorder="1" applyAlignment="1">
      <alignment horizontal="left" vertical="center"/>
    </xf>
    <xf numFmtId="0" fontId="32" fillId="9" borderId="0" xfId="0" applyFont="1" applyFill="1" applyBorder="1" applyAlignment="1">
      <alignment horizontal="left" vertical="center"/>
    </xf>
    <xf numFmtId="0" fontId="2" fillId="9" borderId="22" xfId="0" applyFont="1" applyFill="1" applyBorder="1" applyAlignment="1">
      <alignment horizontal="center" vertical="center"/>
    </xf>
    <xf numFmtId="0" fontId="2" fillId="9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31" xfId="0" applyFont="1" applyBorder="1" applyAlignment="1">
      <alignment horizontal="center"/>
    </xf>
  </cellXfs>
  <cellStyles count="7">
    <cellStyle name="Lien hypertexte" xfId="1" builtinId="8" hidden="1"/>
    <cellStyle name="Lien hypertexte" xfId="3" builtinId="8" hidden="1"/>
    <cellStyle name="Lien hypertexte" xfId="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Normal" xfId="0" builtinId="0"/>
  </cellStyles>
  <dxfs count="0"/>
  <tableStyles count="0" defaultTableStyle="TableStyleMedium9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B5E20"/>
      <rgbColor rgb="FF000080"/>
      <rgbColor rgb="FF7E5109"/>
      <rgbColor rgb="FF800080"/>
      <rgbColor rgb="FF2980B9"/>
      <rgbColor rgb="FFBBBBBB"/>
      <rgbColor rgb="FF888888"/>
      <rgbColor rgb="FF9999FF"/>
      <rgbColor rgb="FF7D3C98"/>
      <rgbColor rgb="FFFFFDE7"/>
      <rgbColor rgb="FFD6EAF8"/>
      <rgbColor rgb="FF660066"/>
      <rgbColor rgb="FFFF8080"/>
      <rgbColor rgb="FF1565C0"/>
      <rgbColor rgb="FFE8DAEF"/>
      <rgbColor rgb="FF000080"/>
      <rgbColor rgb="FFFF00FF"/>
      <rgbColor rgb="FFFFFF00"/>
      <rgbColor rgb="FF00FFFF"/>
      <rgbColor rgb="FF800080"/>
      <rgbColor rgb="FF800000"/>
      <rgbColor rgb="FF1A5276"/>
      <rgbColor rgb="FF0000FF"/>
      <rgbColor rgb="FF00CCFF"/>
      <rgbColor rgb="FFE8F5E9"/>
      <rgbColor rgb="FFEBF5FB"/>
      <rgbColor rgb="FFFFF3CD"/>
      <rgbColor rgb="FFF5EEF8"/>
      <rgbColor rgb="FFF5F5F5"/>
      <rgbColor rgb="FFFEF9F0"/>
      <rgbColor rgb="FFFDEBD0"/>
      <rgbColor rgb="FF2E75B6"/>
      <rgbColor rgb="FF33CCCC"/>
      <rgbColor rgb="FF99CC00"/>
      <rgbColor rgb="FFFFCC00"/>
      <rgbColor rgb="FFFF9900"/>
      <rgbColor rgb="FFCA6F1E"/>
      <rgbColor rgb="FF555555"/>
      <rgbColor rgb="FF969696"/>
      <rgbColor rgb="FF1F3864"/>
      <rgbColor rgb="FF339966"/>
      <rgbColor rgb="FF003300"/>
      <rgbColor rgb="FF333300"/>
      <rgbColor rgb="FF8B4000"/>
      <rgbColor rgb="FF993366"/>
      <rgbColor rgb="FF4A235A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  <color rgb="FFDFEFF9"/>
      <color rgb="FFF0F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3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10" sqref="C10"/>
    </sheetView>
  </sheetViews>
  <sheetFormatPr baseColWidth="10" defaultColWidth="8.7109375" defaultRowHeight="15" x14ac:dyDescent="0.25"/>
  <cols>
    <col min="1" max="1" width="3" customWidth="1"/>
    <col min="2" max="2" width="32.140625" customWidth="1"/>
    <col min="3" max="3" width="26.5703125" customWidth="1"/>
    <col min="4" max="4" width="14" customWidth="1"/>
    <col min="5" max="5" width="12" customWidth="1"/>
    <col min="6" max="7" width="14" customWidth="1"/>
    <col min="8" max="8" width="15.7109375" customWidth="1"/>
    <col min="9" max="10" width="16" customWidth="1"/>
    <col min="11" max="11" width="3" customWidth="1"/>
  </cols>
  <sheetData>
    <row r="1" spans="2:10" ht="48.95" customHeight="1" x14ac:dyDescent="0.25">
      <c r="B1" s="154" t="s">
        <v>82</v>
      </c>
      <c r="C1" s="155"/>
      <c r="D1" s="155"/>
      <c r="E1" s="155"/>
      <c r="F1" s="155"/>
      <c r="G1" s="155"/>
      <c r="H1" s="155"/>
      <c r="I1" s="156"/>
    </row>
    <row r="2" spans="2:10" ht="23.1" customHeight="1" x14ac:dyDescent="0.25">
      <c r="B2" s="157" t="s">
        <v>73</v>
      </c>
      <c r="C2" s="157"/>
      <c r="D2" s="157"/>
      <c r="E2" s="157"/>
      <c r="F2" s="157"/>
      <c r="G2" s="157"/>
      <c r="H2" s="157"/>
      <c r="I2" s="157"/>
    </row>
    <row r="3" spans="2:10" ht="24.95" customHeight="1" x14ac:dyDescent="0.25">
      <c r="B3" s="158" t="s">
        <v>45</v>
      </c>
      <c r="C3" s="158"/>
      <c r="D3" s="158"/>
      <c r="E3" s="158"/>
      <c r="F3" s="158"/>
      <c r="G3" s="158"/>
      <c r="H3" s="158"/>
      <c r="I3" s="158"/>
      <c r="J3" s="8"/>
    </row>
    <row r="4" spans="2:10" ht="46.5" customHeight="1" thickBot="1" x14ac:dyDescent="0.3">
      <c r="B4" s="71" t="s">
        <v>0</v>
      </c>
      <c r="C4" s="71" t="s">
        <v>1</v>
      </c>
      <c r="D4" s="71" t="s">
        <v>2</v>
      </c>
      <c r="E4" s="71" t="s">
        <v>3</v>
      </c>
      <c r="F4" s="71" t="s">
        <v>4</v>
      </c>
      <c r="G4" s="71" t="s">
        <v>5</v>
      </c>
      <c r="H4" s="113" t="s">
        <v>67</v>
      </c>
      <c r="I4" s="120" t="s">
        <v>70</v>
      </c>
      <c r="J4" s="144" t="s">
        <v>25</v>
      </c>
    </row>
    <row r="5" spans="2:10" ht="19.5" customHeight="1" thickBot="1" x14ac:dyDescent="0.3">
      <c r="B5" s="72" t="s">
        <v>6</v>
      </c>
      <c r="C5" s="73"/>
      <c r="D5" s="73"/>
      <c r="E5" s="73"/>
      <c r="F5" s="73"/>
      <c r="G5" s="73"/>
      <c r="H5" s="73"/>
      <c r="I5" s="73"/>
      <c r="J5" s="119"/>
    </row>
    <row r="6" spans="2:10" ht="16.5" customHeight="1" thickBot="1" x14ac:dyDescent="0.3">
      <c r="B6" s="134" t="s">
        <v>80</v>
      </c>
      <c r="C6" s="45" t="s">
        <v>8</v>
      </c>
      <c r="D6" s="46">
        <v>10</v>
      </c>
      <c r="E6" s="46">
        <v>246</v>
      </c>
      <c r="F6" s="46">
        <v>20</v>
      </c>
      <c r="G6" s="46">
        <v>1418</v>
      </c>
      <c r="H6" s="74"/>
      <c r="I6" s="122">
        <f>SUM(G6*H6)</f>
        <v>0</v>
      </c>
      <c r="J6" s="112"/>
    </row>
    <row r="7" spans="2:10" ht="18" customHeight="1" thickBot="1" x14ac:dyDescent="0.3">
      <c r="B7" s="75" t="s">
        <v>7</v>
      </c>
      <c r="C7" s="75" t="s">
        <v>9</v>
      </c>
      <c r="D7" s="76">
        <f>SUM(D6)</f>
        <v>10</v>
      </c>
      <c r="E7" s="76">
        <f>SUM(E6)</f>
        <v>246</v>
      </c>
      <c r="F7" s="76">
        <f>SUM(F6)</f>
        <v>20</v>
      </c>
      <c r="G7" s="76">
        <f>SUM(G6)</f>
        <v>1418</v>
      </c>
      <c r="H7" s="121"/>
      <c r="I7" s="123">
        <f>SUM(I6)</f>
        <v>0</v>
      </c>
      <c r="J7" s="141">
        <f>SUM(I7/0.9)</f>
        <v>0</v>
      </c>
    </row>
    <row r="8" spans="2:10" ht="15.75" thickBot="1" x14ac:dyDescent="0.3">
      <c r="D8" s="60"/>
      <c r="E8" s="60"/>
      <c r="F8" s="60"/>
      <c r="G8" s="60"/>
    </row>
    <row r="9" spans="2:10" ht="19.5" customHeight="1" thickBot="1" x14ac:dyDescent="0.3">
      <c r="B9" s="77" t="s">
        <v>10</v>
      </c>
      <c r="C9" s="78"/>
      <c r="D9" s="82"/>
      <c r="E9" s="82"/>
      <c r="F9" s="82"/>
      <c r="G9" s="82"/>
      <c r="H9" s="78"/>
      <c r="I9" s="78"/>
      <c r="J9" s="78"/>
    </row>
    <row r="10" spans="2:10" ht="16.5" customHeight="1" x14ac:dyDescent="0.25">
      <c r="B10" s="134" t="s">
        <v>77</v>
      </c>
      <c r="C10" s="45" t="s">
        <v>12</v>
      </c>
      <c r="D10" s="46">
        <v>15</v>
      </c>
      <c r="E10" s="46">
        <v>434</v>
      </c>
      <c r="F10" s="46">
        <v>68</v>
      </c>
      <c r="G10" s="46">
        <v>3422</v>
      </c>
      <c r="H10" s="74"/>
      <c r="I10" s="112">
        <f>SUM(G10*H10)</f>
        <v>0</v>
      </c>
      <c r="J10" s="112"/>
    </row>
    <row r="11" spans="2:10" ht="16.5" customHeight="1" x14ac:dyDescent="0.25">
      <c r="B11" s="134" t="s">
        <v>77</v>
      </c>
      <c r="C11" s="134" t="s">
        <v>93</v>
      </c>
      <c r="D11" s="46">
        <v>11</v>
      </c>
      <c r="E11" s="46">
        <v>326</v>
      </c>
      <c r="F11" s="46">
        <v>49</v>
      </c>
      <c r="G11" s="46">
        <v>2919</v>
      </c>
      <c r="H11" s="74"/>
      <c r="I11" s="112">
        <f>SUM(G11*H11)</f>
        <v>0</v>
      </c>
      <c r="J11" s="112"/>
    </row>
    <row r="12" spans="2:10" ht="16.5" customHeight="1" thickBot="1" x14ac:dyDescent="0.3">
      <c r="B12" s="134" t="s">
        <v>78</v>
      </c>
      <c r="C12" s="45" t="s">
        <v>12</v>
      </c>
      <c r="D12" s="46">
        <v>1</v>
      </c>
      <c r="E12" s="46">
        <v>24</v>
      </c>
      <c r="F12" s="46">
        <v>4</v>
      </c>
      <c r="G12" s="46">
        <v>364</v>
      </c>
      <c r="H12" s="74"/>
      <c r="I12" s="122">
        <f>SUM(G12*H12)</f>
        <v>0</v>
      </c>
      <c r="J12" s="112"/>
    </row>
    <row r="13" spans="2:10" ht="18" customHeight="1" thickBot="1" x14ac:dyDescent="0.3">
      <c r="B13" s="79" t="s">
        <v>11</v>
      </c>
      <c r="C13" s="79" t="s">
        <v>9</v>
      </c>
      <c r="D13" s="80">
        <f>SUM(D10:D12)</f>
        <v>27</v>
      </c>
      <c r="E13" s="80">
        <f>SUM(E10:E12)</f>
        <v>784</v>
      </c>
      <c r="F13" s="80">
        <f>SUM(F10:F12)</f>
        <v>121</v>
      </c>
      <c r="G13" s="80">
        <f>SUM(G10:G12)</f>
        <v>6705</v>
      </c>
      <c r="H13" s="124"/>
      <c r="I13" s="128">
        <f>SUM(I10:I12)</f>
        <v>0</v>
      </c>
      <c r="J13" s="141">
        <f>SUM(I13/0.9)</f>
        <v>0</v>
      </c>
    </row>
    <row r="14" spans="2:10" ht="15.75" thickBot="1" x14ac:dyDescent="0.3">
      <c r="I14" s="70"/>
    </row>
    <row r="15" spans="2:10" ht="19.5" customHeight="1" thickBot="1" x14ac:dyDescent="0.3">
      <c r="B15" s="9" t="s">
        <v>13</v>
      </c>
      <c r="C15" s="10"/>
      <c r="D15" s="10"/>
      <c r="E15" s="10"/>
      <c r="F15" s="10"/>
      <c r="G15" s="10"/>
      <c r="H15" s="10"/>
      <c r="I15" s="10"/>
      <c r="J15" s="10"/>
    </row>
    <row r="16" spans="2:10" ht="16.5" customHeight="1" thickBot="1" x14ac:dyDescent="0.3">
      <c r="B16" s="134" t="s">
        <v>79</v>
      </c>
      <c r="C16" s="52" t="s">
        <v>71</v>
      </c>
      <c r="D16" s="46">
        <v>18</v>
      </c>
      <c r="E16" s="46">
        <v>469</v>
      </c>
      <c r="F16" s="46">
        <v>76</v>
      </c>
      <c r="G16" s="46">
        <v>4101</v>
      </c>
      <c r="H16" s="74"/>
      <c r="I16" s="126">
        <f>SUM(G16*H16)</f>
        <v>0</v>
      </c>
      <c r="J16" s="118"/>
    </row>
    <row r="17" spans="2:10" ht="18" customHeight="1" thickBot="1" x14ac:dyDescent="0.3">
      <c r="B17" s="83" t="s">
        <v>14</v>
      </c>
      <c r="C17" s="83" t="s">
        <v>9</v>
      </c>
      <c r="D17" s="84">
        <f t="shared" ref="D17:F17" si="0">SUM(D16)</f>
        <v>18</v>
      </c>
      <c r="E17" s="84">
        <f t="shared" si="0"/>
        <v>469</v>
      </c>
      <c r="F17" s="84">
        <f t="shared" si="0"/>
        <v>76</v>
      </c>
      <c r="G17" s="84">
        <f>SUM(G16)</f>
        <v>4101</v>
      </c>
      <c r="H17" s="125"/>
      <c r="I17" s="127">
        <f>SUM(I16)</f>
        <v>0</v>
      </c>
      <c r="J17" s="141">
        <f>SUM(I17/0.9)</f>
        <v>0</v>
      </c>
    </row>
    <row r="18" spans="2:10" ht="15.75" thickBot="1" x14ac:dyDescent="0.3">
      <c r="B18" s="26"/>
      <c r="C18" s="26"/>
      <c r="D18" s="26"/>
      <c r="E18" s="26"/>
      <c r="F18" s="26"/>
      <c r="G18" s="26"/>
      <c r="H18" s="26"/>
      <c r="I18" s="26"/>
      <c r="J18" s="142"/>
    </row>
    <row r="19" spans="2:10" ht="24" customHeight="1" thickBot="1" x14ac:dyDescent="0.3">
      <c r="B19" s="151" t="s">
        <v>72</v>
      </c>
      <c r="C19" s="152"/>
      <c r="D19" s="152"/>
      <c r="E19" s="85">
        <f>SUM(E7+E13+E17)</f>
        <v>1499</v>
      </c>
      <c r="F19" s="85">
        <f>SUM(F7+F13+F17)</f>
        <v>217</v>
      </c>
      <c r="G19" s="85">
        <f>SUM(G7+G13+G17)</f>
        <v>12224</v>
      </c>
      <c r="H19" s="86"/>
      <c r="I19" s="104">
        <f>SUM(I7+I13+I17)</f>
        <v>0</v>
      </c>
      <c r="J19" s="143">
        <f>SUM(I19/0.9)</f>
        <v>0</v>
      </c>
    </row>
    <row r="21" spans="2:10" ht="12.75" customHeight="1" x14ac:dyDescent="0.25">
      <c r="B21" s="1"/>
    </row>
    <row r="22" spans="2:10" ht="42.6" customHeight="1" x14ac:dyDescent="0.25">
      <c r="B22" s="159" t="s">
        <v>81</v>
      </c>
      <c r="C22" s="160"/>
      <c r="D22" s="160"/>
      <c r="E22" s="160"/>
      <c r="F22" s="160"/>
      <c r="G22" s="160"/>
      <c r="H22" s="160"/>
      <c r="I22" s="160"/>
      <c r="J22" s="161"/>
    </row>
    <row r="23" spans="2:10" ht="13.5" customHeight="1" x14ac:dyDescent="0.25">
      <c r="B23" s="135"/>
      <c r="C23" s="153"/>
      <c r="D23" s="153"/>
      <c r="E23" s="153"/>
      <c r="F23" s="153"/>
      <c r="G23" s="153"/>
      <c r="H23" s="153"/>
      <c r="I23" s="153"/>
      <c r="J23" s="153"/>
    </row>
  </sheetData>
  <mergeCells count="6">
    <mergeCell ref="B19:D19"/>
    <mergeCell ref="C23:J23"/>
    <mergeCell ref="B1:I1"/>
    <mergeCell ref="B2:I2"/>
    <mergeCell ref="B3:I3"/>
    <mergeCell ref="B22:J22"/>
  </mergeCells>
  <printOptions horizontalCentered="1" verticalCentered="1"/>
  <pageMargins left="0" right="0" top="0" bottom="0" header="0" footer="0"/>
  <pageSetup paperSize="9" scale="95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6"/>
  <sheetViews>
    <sheetView tabSelected="1" zoomScaleNormal="100" workbookViewId="0">
      <pane ySplit="3" topLeftCell="A4" activePane="bottomLeft" state="frozen"/>
      <selection pane="bottomLeft" activeCell="F17" sqref="F17:O17"/>
    </sheetView>
  </sheetViews>
  <sheetFormatPr baseColWidth="10" defaultColWidth="8.7109375" defaultRowHeight="15" x14ac:dyDescent="0.25"/>
  <cols>
    <col min="1" max="1" width="7.85546875" customWidth="1"/>
    <col min="2" max="2" width="25.5703125" customWidth="1"/>
    <col min="3" max="3" width="12.140625" style="40" customWidth="1"/>
    <col min="4" max="4" width="16" customWidth="1"/>
    <col min="5" max="5" width="15.5703125" customWidth="1"/>
    <col min="6" max="6" width="11.140625" customWidth="1"/>
    <col min="7" max="7" width="11.85546875" customWidth="1"/>
    <col min="8" max="8" width="15.28515625" customWidth="1"/>
    <col min="9" max="9" width="14.85546875" customWidth="1"/>
    <col min="10" max="10" width="10" customWidth="1"/>
    <col min="11" max="11" width="12.42578125" customWidth="1"/>
    <col min="12" max="12" width="12" customWidth="1"/>
    <col min="13" max="13" width="14.5703125" customWidth="1"/>
    <col min="14" max="14" width="15.140625" style="33" customWidth="1"/>
    <col min="15" max="15" width="13.85546875" customWidth="1"/>
    <col min="16" max="16" width="15.7109375" customWidth="1"/>
    <col min="17" max="17" width="13" customWidth="1"/>
  </cols>
  <sheetData>
    <row r="1" spans="1:16" ht="39.75" customHeight="1" x14ac:dyDescent="0.25">
      <c r="A1" s="162" t="s">
        <v>68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</row>
    <row r="2" spans="1:16" ht="23.1" customHeight="1" thickBot="1" x14ac:dyDescent="0.3">
      <c r="A2" s="164" t="s">
        <v>26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16" ht="58.5" customHeight="1" thickBot="1" x14ac:dyDescent="0.3">
      <c r="A3" s="18" t="s">
        <v>28</v>
      </c>
      <c r="B3" s="19" t="s">
        <v>33</v>
      </c>
      <c r="C3" s="19" t="s">
        <v>29</v>
      </c>
      <c r="D3" s="19" t="s">
        <v>30</v>
      </c>
      <c r="E3" s="19" t="s">
        <v>16</v>
      </c>
      <c r="F3" s="19" t="s">
        <v>47</v>
      </c>
      <c r="G3" s="19" t="s">
        <v>48</v>
      </c>
      <c r="H3" s="13" t="s">
        <v>17</v>
      </c>
      <c r="I3" s="13" t="s">
        <v>18</v>
      </c>
      <c r="J3" s="13" t="s">
        <v>19</v>
      </c>
      <c r="K3" s="56" t="s">
        <v>39</v>
      </c>
      <c r="L3" s="13" t="s">
        <v>66</v>
      </c>
      <c r="M3" s="35" t="s">
        <v>42</v>
      </c>
      <c r="N3" s="56" t="s">
        <v>40</v>
      </c>
      <c r="O3" s="19" t="s">
        <v>49</v>
      </c>
      <c r="P3" s="35" t="s">
        <v>41</v>
      </c>
    </row>
    <row r="4" spans="1:16" ht="16.5" customHeight="1" thickBot="1" x14ac:dyDescent="0.3">
      <c r="A4" s="168" t="s">
        <v>88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6" ht="16.5" customHeight="1" x14ac:dyDescent="0.25">
      <c r="A5" s="51">
        <v>1</v>
      </c>
      <c r="B5" s="166" t="s">
        <v>84</v>
      </c>
      <c r="C5" s="46" t="s">
        <v>34</v>
      </c>
      <c r="D5" s="46" t="s">
        <v>89</v>
      </c>
      <c r="E5" s="52"/>
      <c r="F5" s="93">
        <v>28</v>
      </c>
      <c r="G5" s="46">
        <v>4</v>
      </c>
      <c r="H5" s="53">
        <v>46391</v>
      </c>
      <c r="I5" s="53">
        <v>46395</v>
      </c>
      <c r="J5" s="46">
        <v>5</v>
      </c>
      <c r="K5" s="47"/>
      <c r="L5" s="48">
        <f>F5*J5</f>
        <v>140</v>
      </c>
      <c r="M5" s="49" t="str">
        <f t="shared" ref="M5:M7" si="0">IF(ISNUMBER(K5),L5*K5,"")</f>
        <v/>
      </c>
      <c r="N5" s="47"/>
      <c r="O5" s="48">
        <f>SUM(G5*J5)</f>
        <v>20</v>
      </c>
      <c r="P5" s="49" t="str">
        <f t="shared" ref="P5" si="1">IF(ISNUMBER(N5),O5*N5,"")</f>
        <v/>
      </c>
    </row>
    <row r="6" spans="1:16" ht="16.5" customHeight="1" x14ac:dyDescent="0.25">
      <c r="A6" s="51">
        <v>2</v>
      </c>
      <c r="B6" s="167"/>
      <c r="C6" s="46" t="s">
        <v>35</v>
      </c>
      <c r="D6" s="46" t="s">
        <v>89</v>
      </c>
      <c r="E6" s="52"/>
      <c r="F6" s="93">
        <v>25</v>
      </c>
      <c r="G6" s="46">
        <v>4</v>
      </c>
      <c r="H6" s="53">
        <v>46398</v>
      </c>
      <c r="I6" s="53">
        <v>46402</v>
      </c>
      <c r="J6" s="46">
        <v>5</v>
      </c>
      <c r="K6" s="47"/>
      <c r="L6" s="50">
        <f t="shared" ref="L6:L7" si="2">F6*J6</f>
        <v>125</v>
      </c>
      <c r="M6" s="49" t="str">
        <f t="shared" si="0"/>
        <v/>
      </c>
      <c r="N6" s="47"/>
      <c r="O6" s="50">
        <f t="shared" ref="O6:O14" si="3">SUM(G6*J6)</f>
        <v>20</v>
      </c>
      <c r="P6" s="49" t="str">
        <f t="shared" ref="P6:P7" si="4">IF(ISNUMBER(N6),O6*N6,"")</f>
        <v/>
      </c>
    </row>
    <row r="7" spans="1:16" ht="16.5" customHeight="1" x14ac:dyDescent="0.25">
      <c r="A7" s="51">
        <v>3</v>
      </c>
      <c r="B7" s="167"/>
      <c r="C7" s="46" t="s">
        <v>46</v>
      </c>
      <c r="D7" s="46" t="s">
        <v>89</v>
      </c>
      <c r="E7" s="52"/>
      <c r="F7" s="93">
        <v>35</v>
      </c>
      <c r="G7" s="46">
        <v>4</v>
      </c>
      <c r="H7" s="53">
        <v>46405</v>
      </c>
      <c r="I7" s="53">
        <v>46409</v>
      </c>
      <c r="J7" s="46">
        <v>5</v>
      </c>
      <c r="K7" s="47"/>
      <c r="L7" s="50">
        <f t="shared" si="2"/>
        <v>175</v>
      </c>
      <c r="M7" s="49" t="str">
        <f t="shared" si="0"/>
        <v/>
      </c>
      <c r="N7" s="47"/>
      <c r="O7" s="50">
        <f t="shared" si="3"/>
        <v>20</v>
      </c>
      <c r="P7" s="49" t="str">
        <f t="shared" si="4"/>
        <v/>
      </c>
    </row>
    <row r="8" spans="1:16" ht="19.5" customHeight="1" x14ac:dyDescent="0.25">
      <c r="A8" s="51">
        <v>4</v>
      </c>
      <c r="B8" s="167"/>
      <c r="C8" s="46" t="s">
        <v>35</v>
      </c>
      <c r="D8" s="46" t="s">
        <v>90</v>
      </c>
      <c r="E8" s="52"/>
      <c r="F8" s="93">
        <v>25</v>
      </c>
      <c r="G8" s="117"/>
      <c r="H8" s="53">
        <v>46412</v>
      </c>
      <c r="I8" s="53">
        <v>46416</v>
      </c>
      <c r="J8" s="46">
        <v>5</v>
      </c>
      <c r="K8" s="47"/>
      <c r="L8" s="48">
        <f>F8*J8</f>
        <v>125</v>
      </c>
      <c r="M8" s="49" t="str">
        <f t="shared" ref="M8:M14" si="5">IF(ISNUMBER(K8),L8*K8,"")</f>
        <v/>
      </c>
      <c r="N8" s="47"/>
      <c r="O8" s="48">
        <f t="shared" si="3"/>
        <v>0</v>
      </c>
      <c r="P8" s="49" t="str">
        <f t="shared" ref="P8:P14" si="6">IF(ISNUMBER(N8),O8*N8,"")</f>
        <v/>
      </c>
    </row>
    <row r="9" spans="1:16" ht="19.5" customHeight="1" x14ac:dyDescent="0.25">
      <c r="A9" s="51">
        <v>5</v>
      </c>
      <c r="B9" s="167"/>
      <c r="C9" s="46" t="s">
        <v>59</v>
      </c>
      <c r="D9" s="46" t="s">
        <v>90</v>
      </c>
      <c r="E9" s="52"/>
      <c r="F9" s="93">
        <v>20</v>
      </c>
      <c r="G9" s="117"/>
      <c r="H9" s="53">
        <v>46419</v>
      </c>
      <c r="I9" s="53" t="s">
        <v>69</v>
      </c>
      <c r="J9" s="46">
        <v>5</v>
      </c>
      <c r="K9" s="47"/>
      <c r="L9" s="48">
        <f>F9*J9</f>
        <v>100</v>
      </c>
      <c r="M9" s="49" t="str">
        <f t="shared" ref="M9" si="7">IF(ISNUMBER(K9),L9*K9,"")</f>
        <v/>
      </c>
      <c r="N9" s="47"/>
      <c r="O9" s="48">
        <f t="shared" ref="O9" si="8">SUM(G9*J9)</f>
        <v>0</v>
      </c>
      <c r="P9" s="49" t="str">
        <f t="shared" ref="P9" si="9">IF(ISNUMBER(N9),O9*N9,"")</f>
        <v/>
      </c>
    </row>
    <row r="10" spans="1:16" ht="15.75" customHeight="1" x14ac:dyDescent="0.25">
      <c r="A10" s="51">
        <v>6</v>
      </c>
      <c r="B10" s="167"/>
      <c r="C10" s="46" t="s">
        <v>34</v>
      </c>
      <c r="D10" s="46" t="s">
        <v>89</v>
      </c>
      <c r="E10" s="52"/>
      <c r="F10" s="93">
        <v>26</v>
      </c>
      <c r="G10" s="46">
        <v>4</v>
      </c>
      <c r="H10" s="53">
        <v>46454</v>
      </c>
      <c r="I10" s="53">
        <v>46458</v>
      </c>
      <c r="J10" s="46">
        <v>5</v>
      </c>
      <c r="K10" s="47"/>
      <c r="L10" s="48">
        <f>F10*J10</f>
        <v>130</v>
      </c>
      <c r="M10" s="49" t="str">
        <f t="shared" si="5"/>
        <v/>
      </c>
      <c r="N10" s="47"/>
      <c r="O10" s="48">
        <f t="shared" si="3"/>
        <v>20</v>
      </c>
      <c r="P10" s="49" t="str">
        <f t="shared" si="6"/>
        <v/>
      </c>
    </row>
    <row r="11" spans="1:16" ht="15.75" customHeight="1" x14ac:dyDescent="0.25">
      <c r="A11" s="51">
        <v>7</v>
      </c>
      <c r="B11" s="167"/>
      <c r="C11" s="46" t="s">
        <v>36</v>
      </c>
      <c r="D11" s="46" t="s">
        <v>90</v>
      </c>
      <c r="E11" s="52"/>
      <c r="F11" s="93">
        <v>20</v>
      </c>
      <c r="G11" s="117"/>
      <c r="H11" s="53">
        <v>46454</v>
      </c>
      <c r="I11" s="53">
        <v>46458</v>
      </c>
      <c r="J11" s="46">
        <v>5</v>
      </c>
      <c r="K11" s="47"/>
      <c r="L11" s="48">
        <f t="shared" ref="L11:L14" si="10">F11*J11</f>
        <v>100</v>
      </c>
      <c r="M11" s="49" t="str">
        <f t="shared" si="5"/>
        <v/>
      </c>
      <c r="N11" s="47"/>
      <c r="O11" s="48">
        <f t="shared" si="3"/>
        <v>0</v>
      </c>
      <c r="P11" s="49" t="str">
        <f t="shared" si="6"/>
        <v/>
      </c>
    </row>
    <row r="12" spans="1:16" ht="15.75" customHeight="1" x14ac:dyDescent="0.25">
      <c r="A12" s="51">
        <v>8</v>
      </c>
      <c r="B12" s="167"/>
      <c r="C12" s="46" t="s">
        <v>46</v>
      </c>
      <c r="D12" s="46" t="s">
        <v>89</v>
      </c>
      <c r="E12" s="52"/>
      <c r="F12" s="93">
        <v>25</v>
      </c>
      <c r="G12" s="46">
        <v>4</v>
      </c>
      <c r="H12" s="53">
        <v>46461</v>
      </c>
      <c r="I12" s="53">
        <v>46465</v>
      </c>
      <c r="J12" s="46">
        <v>5</v>
      </c>
      <c r="K12" s="47"/>
      <c r="L12" s="48">
        <f t="shared" si="10"/>
        <v>125</v>
      </c>
      <c r="M12" s="49" t="str">
        <f t="shared" si="5"/>
        <v/>
      </c>
      <c r="N12" s="47"/>
      <c r="O12" s="48">
        <f t="shared" si="3"/>
        <v>20</v>
      </c>
      <c r="P12" s="49" t="str">
        <f t="shared" si="6"/>
        <v/>
      </c>
    </row>
    <row r="13" spans="1:16" ht="15.75" customHeight="1" x14ac:dyDescent="0.25">
      <c r="A13" s="51">
        <v>9</v>
      </c>
      <c r="B13" s="167"/>
      <c r="C13" s="46" t="s">
        <v>37</v>
      </c>
      <c r="D13" s="46" t="s">
        <v>90</v>
      </c>
      <c r="E13" s="52"/>
      <c r="F13" s="93">
        <v>22</v>
      </c>
      <c r="G13" s="117"/>
      <c r="H13" s="53">
        <v>46468</v>
      </c>
      <c r="I13" s="53">
        <v>46479</v>
      </c>
      <c r="J13" s="46">
        <v>9</v>
      </c>
      <c r="K13" s="47"/>
      <c r="L13" s="50">
        <f t="shared" si="10"/>
        <v>198</v>
      </c>
      <c r="M13" s="49" t="str">
        <f t="shared" si="5"/>
        <v/>
      </c>
      <c r="N13" s="47"/>
      <c r="O13" s="50">
        <f t="shared" si="3"/>
        <v>0</v>
      </c>
      <c r="P13" s="49" t="str">
        <f t="shared" si="6"/>
        <v/>
      </c>
    </row>
    <row r="14" spans="1:16" ht="15.75" customHeight="1" x14ac:dyDescent="0.25">
      <c r="A14" s="51">
        <v>10</v>
      </c>
      <c r="B14" s="167"/>
      <c r="C14" s="46" t="s">
        <v>38</v>
      </c>
      <c r="D14" s="46" t="s">
        <v>90</v>
      </c>
      <c r="E14" s="52"/>
      <c r="F14" s="93">
        <v>20</v>
      </c>
      <c r="G14" s="117"/>
      <c r="H14" s="53">
        <v>46468</v>
      </c>
      <c r="I14" s="53">
        <v>46472</v>
      </c>
      <c r="J14" s="46">
        <v>5</v>
      </c>
      <c r="K14" s="47"/>
      <c r="L14" s="48">
        <f t="shared" si="10"/>
        <v>100</v>
      </c>
      <c r="M14" s="49" t="str">
        <f t="shared" si="5"/>
        <v/>
      </c>
      <c r="N14" s="47"/>
      <c r="O14" s="48">
        <f t="shared" si="3"/>
        <v>0</v>
      </c>
      <c r="P14" s="49" t="str">
        <f t="shared" si="6"/>
        <v/>
      </c>
    </row>
    <row r="15" spans="1:16" s="39" customFormat="1" ht="15.75" customHeight="1" thickBot="1" x14ac:dyDescent="0.3">
      <c r="A15" s="51"/>
      <c r="B15" s="92"/>
      <c r="C15" s="46"/>
      <c r="D15" s="46"/>
      <c r="E15" s="52"/>
      <c r="F15" s="93"/>
      <c r="G15" s="46"/>
      <c r="H15" s="53"/>
      <c r="I15" s="53"/>
      <c r="J15" s="46"/>
      <c r="K15" s="94"/>
      <c r="L15" s="95"/>
      <c r="M15" s="81"/>
      <c r="N15" s="94"/>
      <c r="O15" s="95"/>
      <c r="P15" s="81"/>
    </row>
    <row r="16" spans="1:16" ht="21.75" customHeight="1" thickBot="1" x14ac:dyDescent="0.3">
      <c r="A16" s="170" t="s">
        <v>20</v>
      </c>
      <c r="B16" s="170"/>
      <c r="C16" s="170"/>
      <c r="D16" s="170"/>
      <c r="E16" s="170"/>
      <c r="F16" s="2">
        <f>SUM(F5:F15)</f>
        <v>246</v>
      </c>
      <c r="G16" s="2">
        <f>SUM(G5:G15)</f>
        <v>20</v>
      </c>
      <c r="H16" s="14"/>
      <c r="I16" s="14"/>
      <c r="J16" s="14"/>
      <c r="K16" s="14"/>
      <c r="L16" s="2">
        <f>SUM(L5:L14)</f>
        <v>1318</v>
      </c>
      <c r="M16" s="3">
        <f>SUM(M5:M15)</f>
        <v>0</v>
      </c>
      <c r="N16" s="14"/>
      <c r="O16" s="2">
        <f>SUM(O5:O14)</f>
        <v>100</v>
      </c>
      <c r="P16" s="36">
        <f>SUM(P5:P15)</f>
        <v>0</v>
      </c>
    </row>
    <row r="17" spans="1:16" ht="21.75" customHeight="1" thickBot="1" x14ac:dyDescent="0.3">
      <c r="A17" s="171"/>
      <c r="B17" s="171"/>
      <c r="C17" s="171"/>
      <c r="D17" s="171"/>
      <c r="E17" s="171"/>
      <c r="F17" s="172"/>
      <c r="G17" s="172"/>
      <c r="H17" s="172"/>
      <c r="I17" s="172"/>
      <c r="J17" s="172"/>
      <c r="K17" s="172"/>
      <c r="L17" s="172"/>
      <c r="M17" s="172"/>
      <c r="N17" s="172"/>
      <c r="O17" s="173"/>
      <c r="P17" s="37">
        <f>SUM(M16+P16)</f>
        <v>0</v>
      </c>
    </row>
    <row r="18" spans="1:16" s="20" customFormat="1" ht="18" customHeight="1" x14ac:dyDescent="0.25">
      <c r="A18" s="21"/>
      <c r="B18" s="21"/>
      <c r="C18" s="44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34"/>
    </row>
    <row r="19" spans="1:16" s="20" customFormat="1" ht="66.75" customHeight="1" x14ac:dyDescent="0.25">
      <c r="A19" s="174" t="s">
        <v>85</v>
      </c>
      <c r="B19" s="175"/>
      <c r="C19" s="175"/>
      <c r="D19" s="175"/>
      <c r="E19" s="175"/>
      <c r="F19" s="175"/>
      <c r="G19" s="175"/>
      <c r="H19" s="175"/>
      <c r="I19" s="175"/>
      <c r="J19" s="176"/>
      <c r="K19" s="150"/>
      <c r="L19" s="150"/>
      <c r="M19" s="150"/>
      <c r="N19" s="34"/>
    </row>
    <row r="20" spans="1:16" s="20" customFormat="1" ht="18" customHeight="1" x14ac:dyDescent="0.25">
      <c r="A20" s="140" t="s">
        <v>63</v>
      </c>
      <c r="B20" s="136"/>
      <c r="C20" s="140"/>
      <c r="D20" s="140"/>
      <c r="E20" s="140"/>
      <c r="F20" s="140"/>
      <c r="G20" s="136"/>
      <c r="H20" s="137"/>
      <c r="I20" s="138"/>
      <c r="J20" s="136"/>
      <c r="K20" s="136"/>
      <c r="L20" s="136"/>
      <c r="M20" s="136"/>
      <c r="N20" s="34"/>
    </row>
    <row r="21" spans="1:16" s="20" customFormat="1" ht="15.75" customHeight="1" x14ac:dyDescent="0.25">
      <c r="A21" s="165" t="s">
        <v>87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34"/>
    </row>
    <row r="22" spans="1:16" s="20" customFormat="1" ht="9" customHeight="1" x14ac:dyDescent="0.25">
      <c r="A22" s="100"/>
      <c r="B22" s="99"/>
      <c r="C22" s="101"/>
      <c r="D22" s="101"/>
      <c r="E22" s="101"/>
      <c r="F22" s="101"/>
      <c r="G22" s="99"/>
      <c r="H22" s="99"/>
      <c r="I22" s="102"/>
      <c r="J22" s="99"/>
      <c r="K22" s="99"/>
      <c r="L22" s="99"/>
      <c r="M22" s="99"/>
      <c r="N22" s="34"/>
    </row>
    <row r="23" spans="1:16" s="20" customFormat="1" x14ac:dyDescent="0.25">
      <c r="A23" s="27" t="s">
        <v>31</v>
      </c>
      <c r="B23" s="28"/>
      <c r="C23" s="41"/>
      <c r="D23" s="28"/>
      <c r="E23" s="28"/>
      <c r="F23" s="28"/>
      <c r="G23" s="28"/>
      <c r="H23" s="29"/>
      <c r="I23" s="146"/>
      <c r="J23" s="147"/>
      <c r="K23" s="99"/>
      <c r="L23" s="99"/>
      <c r="M23" s="99"/>
      <c r="N23" s="34"/>
    </row>
    <row r="24" spans="1:16" x14ac:dyDescent="0.25">
      <c r="A24" s="30" t="s">
        <v>32</v>
      </c>
      <c r="B24" s="31"/>
      <c r="C24" s="42"/>
      <c r="D24" s="31"/>
      <c r="E24" s="31"/>
      <c r="F24" s="31"/>
      <c r="G24" s="31"/>
      <c r="H24" s="32"/>
      <c r="I24" s="148"/>
      <c r="J24" s="149"/>
      <c r="K24" s="103"/>
      <c r="L24" s="103"/>
      <c r="M24" s="103"/>
    </row>
    <row r="25" spans="1:16" x14ac:dyDescent="0.25">
      <c r="A25" s="26"/>
      <c r="B25" s="26"/>
      <c r="C25" s="43"/>
      <c r="D25" s="26"/>
      <c r="E25" s="26"/>
      <c r="F25" s="26"/>
      <c r="G25" s="26"/>
      <c r="H25" s="26"/>
      <c r="I25" s="103"/>
      <c r="J25" s="103"/>
      <c r="K25" s="103"/>
      <c r="L25" s="103"/>
      <c r="M25" s="103"/>
    </row>
    <row r="26" spans="1:16" x14ac:dyDescent="0.25">
      <c r="A26" s="26"/>
      <c r="B26" s="26"/>
      <c r="C26" s="43"/>
      <c r="D26" s="26"/>
      <c r="E26" s="26"/>
      <c r="F26" s="26"/>
      <c r="G26" s="26"/>
      <c r="H26" s="26"/>
      <c r="I26" s="26"/>
      <c r="J26" s="26"/>
      <c r="K26" s="26"/>
      <c r="L26" s="26"/>
      <c r="M26" s="26"/>
    </row>
  </sheetData>
  <mergeCells count="8">
    <mergeCell ref="A1:P1"/>
    <mergeCell ref="A2:P2"/>
    <mergeCell ref="A21:M21"/>
    <mergeCell ref="B5:B14"/>
    <mergeCell ref="A4:P4"/>
    <mergeCell ref="A16:E17"/>
    <mergeCell ref="F17:O17"/>
    <mergeCell ref="A19:J19"/>
  </mergeCells>
  <phoneticPr fontId="23" type="noConversion"/>
  <printOptions horizontalCentered="1" verticalCentered="1"/>
  <pageMargins left="0" right="0" top="0" bottom="0" header="0" footer="0"/>
  <pageSetup paperSize="9" scale="64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EQ49"/>
  <sheetViews>
    <sheetView zoomScale="85" zoomScaleNormal="85" workbookViewId="0">
      <pane ySplit="3" topLeftCell="A4" activePane="bottomLeft" state="frozen"/>
      <selection pane="bottomLeft" activeCell="C16" sqref="C16"/>
    </sheetView>
  </sheetViews>
  <sheetFormatPr baseColWidth="10" defaultColWidth="8.7109375" defaultRowHeight="15" x14ac:dyDescent="0.25"/>
  <cols>
    <col min="1" max="1" width="11.42578125" customWidth="1"/>
    <col min="2" max="2" width="22.5703125" customWidth="1"/>
    <col min="3" max="3" width="15.140625" style="40" customWidth="1"/>
    <col min="4" max="4" width="14.28515625" style="40" customWidth="1"/>
    <col min="5" max="5" width="21.28515625" customWidth="1"/>
    <col min="6" max="6" width="14.42578125" customWidth="1"/>
    <col min="7" max="7" width="15.140625" customWidth="1"/>
    <col min="8" max="9" width="16" customWidth="1"/>
    <col min="10" max="10" width="11.140625" customWidth="1"/>
    <col min="11" max="11" width="18.28515625" customWidth="1"/>
    <col min="12" max="12" width="17" customWidth="1"/>
    <col min="13" max="13" width="20.140625" customWidth="1"/>
    <col min="14" max="14" width="17.5703125" customWidth="1"/>
    <col min="15" max="15" width="14" customWidth="1"/>
    <col min="16" max="16" width="19.140625" customWidth="1"/>
  </cols>
  <sheetData>
    <row r="1" spans="1:16" ht="39.75" customHeight="1" x14ac:dyDescent="0.25">
      <c r="A1" s="186" t="s">
        <v>44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</row>
    <row r="2" spans="1:16" ht="23.1" customHeight="1" thickBot="1" x14ac:dyDescent="0.3">
      <c r="A2" s="183" t="s">
        <v>27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5"/>
    </row>
    <row r="3" spans="1:16" ht="61.5" customHeight="1" thickBot="1" x14ac:dyDescent="0.3">
      <c r="A3" s="38" t="s">
        <v>15</v>
      </c>
      <c r="B3" s="17" t="s">
        <v>33</v>
      </c>
      <c r="C3" s="38" t="s">
        <v>29</v>
      </c>
      <c r="D3" s="38" t="s">
        <v>30</v>
      </c>
      <c r="E3" s="17" t="s">
        <v>16</v>
      </c>
      <c r="F3" s="38" t="s">
        <v>65</v>
      </c>
      <c r="G3" s="38" t="s">
        <v>61</v>
      </c>
      <c r="H3" s="17" t="s">
        <v>17</v>
      </c>
      <c r="I3" s="17" t="s">
        <v>18</v>
      </c>
      <c r="J3" s="17" t="s">
        <v>19</v>
      </c>
      <c r="K3" s="56" t="s">
        <v>39</v>
      </c>
      <c r="L3" s="17" t="s">
        <v>66</v>
      </c>
      <c r="M3" s="17" t="s">
        <v>83</v>
      </c>
      <c r="N3" s="56" t="s">
        <v>40</v>
      </c>
      <c r="O3" s="55" t="s">
        <v>49</v>
      </c>
      <c r="P3" s="54" t="s">
        <v>41</v>
      </c>
    </row>
    <row r="4" spans="1:16" ht="4.5" customHeight="1" x14ac:dyDescent="0.25"/>
    <row r="5" spans="1:16" ht="37.5" customHeight="1" x14ac:dyDescent="0.25">
      <c r="A5" s="197" t="s">
        <v>76</v>
      </c>
      <c r="B5" s="198"/>
      <c r="C5" s="132" t="s">
        <v>75</v>
      </c>
      <c r="D5" s="46" t="s">
        <v>21</v>
      </c>
      <c r="E5" s="46"/>
      <c r="F5" s="131"/>
      <c r="G5" s="63">
        <v>47</v>
      </c>
      <c r="H5" s="53">
        <v>46340</v>
      </c>
      <c r="I5" s="53">
        <v>46342</v>
      </c>
      <c r="J5" s="46">
        <v>2</v>
      </c>
      <c r="K5" s="131"/>
      <c r="L5" s="131"/>
      <c r="M5" s="131"/>
      <c r="N5" s="47"/>
      <c r="O5" s="59">
        <f>SUM(G5*J5)</f>
        <v>94</v>
      </c>
      <c r="P5" s="49" t="str">
        <f t="shared" ref="P5" si="0">IF(ISNUMBER(N5),O5*N5,"")</f>
        <v/>
      </c>
    </row>
    <row r="6" spans="1:16" ht="18.75" customHeight="1" thickBot="1" x14ac:dyDescent="0.3">
      <c r="A6" s="195" t="s">
        <v>92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</row>
    <row r="7" spans="1:16" ht="15.75" customHeight="1" x14ac:dyDescent="0.25">
      <c r="A7" s="57">
        <v>1</v>
      </c>
      <c r="B7" s="188" t="s">
        <v>84</v>
      </c>
      <c r="C7" s="46" t="s">
        <v>51</v>
      </c>
      <c r="D7" s="199" t="s">
        <v>21</v>
      </c>
      <c r="E7" s="46"/>
      <c r="F7" s="46">
        <v>42</v>
      </c>
      <c r="G7" s="46">
        <v>5</v>
      </c>
      <c r="H7" s="53">
        <v>46342</v>
      </c>
      <c r="I7" s="53">
        <v>46353</v>
      </c>
      <c r="J7" s="46">
        <v>9</v>
      </c>
      <c r="K7" s="47"/>
      <c r="L7" s="69">
        <f>(F7*J7)</f>
        <v>378</v>
      </c>
      <c r="M7" s="49" t="str">
        <f t="shared" ref="M7:M21" si="1">IF(ISNUMBER(K7),L7*K7,"")</f>
        <v/>
      </c>
      <c r="N7" s="47"/>
      <c r="O7" s="59">
        <f>SUM(G7*J7)</f>
        <v>45</v>
      </c>
      <c r="P7" s="49" t="str">
        <f t="shared" ref="P7" si="2">IF(ISNUMBER(N7),O7*N7,"")</f>
        <v/>
      </c>
    </row>
    <row r="8" spans="1:16" ht="15.75" customHeight="1" x14ac:dyDescent="0.25">
      <c r="A8" s="57">
        <v>2</v>
      </c>
      <c r="B8" s="189"/>
      <c r="C8" s="46" t="s">
        <v>52</v>
      </c>
      <c r="D8" s="200"/>
      <c r="E8" s="46"/>
      <c r="F8" s="46">
        <v>45</v>
      </c>
      <c r="G8" s="46">
        <v>7</v>
      </c>
      <c r="H8" s="53">
        <v>46342</v>
      </c>
      <c r="I8" s="53">
        <v>46353</v>
      </c>
      <c r="J8" s="46">
        <v>5</v>
      </c>
      <c r="K8" s="47"/>
      <c r="L8" s="69">
        <f t="shared" ref="L8:L21" si="3">(F8*J8)</f>
        <v>225</v>
      </c>
      <c r="M8" s="49" t="str">
        <f t="shared" si="1"/>
        <v/>
      </c>
      <c r="N8" s="47"/>
      <c r="O8" s="59">
        <f t="shared" ref="O8:O37" si="4">SUM(G8*J8)</f>
        <v>35</v>
      </c>
      <c r="P8" s="49" t="str">
        <f t="shared" ref="P8:P37" si="5">IF(ISNUMBER(N8),O8*N8,"")</f>
        <v/>
      </c>
    </row>
    <row r="9" spans="1:16" ht="15.75" customHeight="1" x14ac:dyDescent="0.25">
      <c r="A9" s="57">
        <v>3</v>
      </c>
      <c r="B9" s="189"/>
      <c r="C9" s="46" t="s">
        <v>53</v>
      </c>
      <c r="D9" s="200"/>
      <c r="E9" s="114"/>
      <c r="F9" s="46">
        <v>30</v>
      </c>
      <c r="G9" s="46">
        <v>4</v>
      </c>
      <c r="H9" s="53">
        <v>46342</v>
      </c>
      <c r="I9" s="53">
        <v>46353</v>
      </c>
      <c r="J9" s="46">
        <v>9</v>
      </c>
      <c r="K9" s="47"/>
      <c r="L9" s="69">
        <f t="shared" si="3"/>
        <v>270</v>
      </c>
      <c r="M9" s="49" t="str">
        <f t="shared" si="1"/>
        <v/>
      </c>
      <c r="N9" s="47"/>
      <c r="O9" s="59">
        <f t="shared" si="4"/>
        <v>36</v>
      </c>
      <c r="P9" s="49" t="str">
        <f t="shared" si="5"/>
        <v/>
      </c>
    </row>
    <row r="10" spans="1:16" ht="15.75" customHeight="1" x14ac:dyDescent="0.25">
      <c r="A10" s="57">
        <v>4</v>
      </c>
      <c r="B10" s="189"/>
      <c r="C10" s="46" t="s">
        <v>37</v>
      </c>
      <c r="D10" s="200"/>
      <c r="E10" s="46"/>
      <c r="F10" s="46">
        <v>22</v>
      </c>
      <c r="G10" s="46">
        <v>4</v>
      </c>
      <c r="H10" s="53">
        <v>46342</v>
      </c>
      <c r="I10" s="53">
        <v>46353</v>
      </c>
      <c r="J10" s="46">
        <v>9</v>
      </c>
      <c r="K10" s="47"/>
      <c r="L10" s="69">
        <f t="shared" si="3"/>
        <v>198</v>
      </c>
      <c r="M10" s="49" t="str">
        <f t="shared" si="1"/>
        <v/>
      </c>
      <c r="N10" s="47"/>
      <c r="O10" s="59">
        <f t="shared" si="4"/>
        <v>36</v>
      </c>
      <c r="P10" s="49" t="str">
        <f t="shared" si="5"/>
        <v/>
      </c>
    </row>
    <row r="11" spans="1:16" ht="15.75" customHeight="1" x14ac:dyDescent="0.25">
      <c r="A11" s="57">
        <v>5</v>
      </c>
      <c r="B11" s="189"/>
      <c r="C11" s="133" t="s">
        <v>34</v>
      </c>
      <c r="D11" s="200"/>
      <c r="E11" s="46"/>
      <c r="F11" s="46">
        <v>29</v>
      </c>
      <c r="G11" s="46">
        <v>4</v>
      </c>
      <c r="H11" s="53">
        <v>46342</v>
      </c>
      <c r="I11" s="53">
        <v>46346</v>
      </c>
      <c r="J11" s="46">
        <v>5</v>
      </c>
      <c r="K11" s="47"/>
      <c r="L11" s="69">
        <f t="shared" ref="L11" si="6">(F11*J11)</f>
        <v>145</v>
      </c>
      <c r="M11" s="49" t="str">
        <f t="shared" ref="M11" si="7">IF(ISNUMBER(K11),L11*K11,"")</f>
        <v/>
      </c>
      <c r="N11" s="47"/>
      <c r="O11" s="59">
        <f t="shared" ref="O11" si="8">SUM(G11*J11)</f>
        <v>20</v>
      </c>
      <c r="P11" s="49" t="str">
        <f t="shared" ref="P11" si="9">IF(ISNUMBER(N11),O11*N11,"")</f>
        <v/>
      </c>
    </row>
    <row r="12" spans="1:16" ht="15.75" customHeight="1" x14ac:dyDescent="0.25">
      <c r="A12" s="57">
        <v>6</v>
      </c>
      <c r="B12" s="189"/>
      <c r="C12" s="46" t="s">
        <v>51</v>
      </c>
      <c r="D12" s="200"/>
      <c r="E12" s="46"/>
      <c r="F12" s="46">
        <v>34</v>
      </c>
      <c r="G12" s="46">
        <v>5</v>
      </c>
      <c r="H12" s="53">
        <v>46356</v>
      </c>
      <c r="I12" s="53">
        <v>46367</v>
      </c>
      <c r="J12" s="46">
        <v>9</v>
      </c>
      <c r="K12" s="47"/>
      <c r="L12" s="69">
        <f t="shared" si="3"/>
        <v>306</v>
      </c>
      <c r="M12" s="49" t="str">
        <f t="shared" si="1"/>
        <v/>
      </c>
      <c r="N12" s="47"/>
      <c r="O12" s="59">
        <f t="shared" si="4"/>
        <v>45</v>
      </c>
      <c r="P12" s="49" t="str">
        <f t="shared" si="5"/>
        <v/>
      </c>
    </row>
    <row r="13" spans="1:16" ht="15.75" customHeight="1" x14ac:dyDescent="0.25">
      <c r="A13" s="57">
        <v>7</v>
      </c>
      <c r="B13" s="189"/>
      <c r="C13" s="46" t="s">
        <v>52</v>
      </c>
      <c r="D13" s="200"/>
      <c r="E13" s="46"/>
      <c r="F13" s="46">
        <v>45</v>
      </c>
      <c r="G13" s="46">
        <v>7</v>
      </c>
      <c r="H13" s="53">
        <v>46349</v>
      </c>
      <c r="I13" s="53">
        <v>46353</v>
      </c>
      <c r="J13" s="46">
        <v>5</v>
      </c>
      <c r="K13" s="47"/>
      <c r="L13" s="69">
        <f t="shared" si="3"/>
        <v>225</v>
      </c>
      <c r="M13" s="49" t="str">
        <f t="shared" si="1"/>
        <v/>
      </c>
      <c r="N13" s="47"/>
      <c r="O13" s="59">
        <f t="shared" si="4"/>
        <v>35</v>
      </c>
      <c r="P13" s="49" t="str">
        <f t="shared" si="5"/>
        <v/>
      </c>
    </row>
    <row r="14" spans="1:16" ht="15.75" customHeight="1" x14ac:dyDescent="0.25">
      <c r="A14" s="57">
        <v>8</v>
      </c>
      <c r="B14" s="189"/>
      <c r="C14" s="46" t="s">
        <v>54</v>
      </c>
      <c r="D14" s="200"/>
      <c r="E14" s="46"/>
      <c r="F14" s="46">
        <v>25</v>
      </c>
      <c r="G14" s="46">
        <v>5</v>
      </c>
      <c r="H14" s="53">
        <v>46356</v>
      </c>
      <c r="I14" s="53">
        <v>46367</v>
      </c>
      <c r="J14" s="46">
        <v>9</v>
      </c>
      <c r="K14" s="47"/>
      <c r="L14" s="69">
        <f t="shared" si="3"/>
        <v>225</v>
      </c>
      <c r="M14" s="49" t="str">
        <f t="shared" si="1"/>
        <v/>
      </c>
      <c r="N14" s="47"/>
      <c r="O14" s="59">
        <f t="shared" si="4"/>
        <v>45</v>
      </c>
      <c r="P14" s="49" t="str">
        <f t="shared" si="5"/>
        <v/>
      </c>
    </row>
    <row r="15" spans="1:16" ht="15.75" customHeight="1" x14ac:dyDescent="0.25">
      <c r="A15" s="57">
        <v>9</v>
      </c>
      <c r="B15" s="189"/>
      <c r="C15" s="46" t="s">
        <v>37</v>
      </c>
      <c r="D15" s="200"/>
      <c r="E15" s="46"/>
      <c r="F15" s="46">
        <v>25</v>
      </c>
      <c r="G15" s="46">
        <v>4</v>
      </c>
      <c r="H15" s="53">
        <v>46356</v>
      </c>
      <c r="I15" s="53">
        <v>46367</v>
      </c>
      <c r="J15" s="46">
        <v>9</v>
      </c>
      <c r="K15" s="47"/>
      <c r="L15" s="69">
        <f t="shared" si="3"/>
        <v>225</v>
      </c>
      <c r="M15" s="49" t="str">
        <f t="shared" si="1"/>
        <v/>
      </c>
      <c r="N15" s="47"/>
      <c r="O15" s="59">
        <f t="shared" si="4"/>
        <v>36</v>
      </c>
      <c r="P15" s="49" t="str">
        <f t="shared" si="5"/>
        <v/>
      </c>
    </row>
    <row r="16" spans="1:16" ht="15.75" customHeight="1" x14ac:dyDescent="0.25">
      <c r="A16" s="57">
        <v>10</v>
      </c>
      <c r="B16" s="189"/>
      <c r="C16" s="46" t="s">
        <v>35</v>
      </c>
      <c r="D16" s="200"/>
      <c r="E16" s="46"/>
      <c r="F16" s="46">
        <v>24</v>
      </c>
      <c r="G16" s="46">
        <v>4</v>
      </c>
      <c r="H16" s="53">
        <v>46356</v>
      </c>
      <c r="I16" s="53">
        <v>46360</v>
      </c>
      <c r="J16" s="46">
        <v>5</v>
      </c>
      <c r="K16" s="47"/>
      <c r="L16" s="69">
        <f t="shared" si="3"/>
        <v>120</v>
      </c>
      <c r="M16" s="49" t="str">
        <f t="shared" si="1"/>
        <v/>
      </c>
      <c r="N16" s="47"/>
      <c r="O16" s="59">
        <f t="shared" si="4"/>
        <v>20</v>
      </c>
      <c r="P16" s="49" t="str">
        <f t="shared" si="5"/>
        <v/>
      </c>
    </row>
    <row r="17" spans="1:16" ht="15.75" customHeight="1" x14ac:dyDescent="0.25">
      <c r="A17" s="57">
        <v>11</v>
      </c>
      <c r="B17" s="189"/>
      <c r="C17" s="46" t="s">
        <v>50</v>
      </c>
      <c r="D17" s="200"/>
      <c r="E17" s="46"/>
      <c r="F17" s="46">
        <v>20</v>
      </c>
      <c r="G17" s="46">
        <v>3</v>
      </c>
      <c r="H17" s="53">
        <v>46363</v>
      </c>
      <c r="I17" s="53">
        <v>46374</v>
      </c>
      <c r="J17" s="46">
        <v>9</v>
      </c>
      <c r="K17" s="47"/>
      <c r="L17" s="69">
        <f t="shared" si="3"/>
        <v>180</v>
      </c>
      <c r="M17" s="49" t="str">
        <f t="shared" si="1"/>
        <v/>
      </c>
      <c r="N17" s="47"/>
      <c r="O17" s="59">
        <f t="shared" si="4"/>
        <v>27</v>
      </c>
      <c r="P17" s="49" t="str">
        <f t="shared" si="5"/>
        <v/>
      </c>
    </row>
    <row r="18" spans="1:16" ht="15.75" customHeight="1" x14ac:dyDescent="0.25">
      <c r="A18" s="57">
        <v>12</v>
      </c>
      <c r="B18" s="189"/>
      <c r="C18" s="46" t="s">
        <v>52</v>
      </c>
      <c r="D18" s="200"/>
      <c r="E18" s="46"/>
      <c r="F18" s="46">
        <v>26</v>
      </c>
      <c r="G18" s="46">
        <v>4</v>
      </c>
      <c r="H18" s="53">
        <v>46363</v>
      </c>
      <c r="I18" s="53">
        <v>46367</v>
      </c>
      <c r="J18" s="46">
        <v>5</v>
      </c>
      <c r="K18" s="47"/>
      <c r="L18" s="69">
        <f t="shared" si="3"/>
        <v>130</v>
      </c>
      <c r="M18" s="49" t="str">
        <f t="shared" si="1"/>
        <v/>
      </c>
      <c r="N18" s="47"/>
      <c r="O18" s="59">
        <f t="shared" si="4"/>
        <v>20</v>
      </c>
      <c r="P18" s="49" t="str">
        <f t="shared" si="5"/>
        <v/>
      </c>
    </row>
    <row r="19" spans="1:16" ht="15.75" customHeight="1" x14ac:dyDescent="0.25">
      <c r="A19" s="57">
        <v>13</v>
      </c>
      <c r="B19" s="189"/>
      <c r="C19" s="46" t="s">
        <v>35</v>
      </c>
      <c r="D19" s="200"/>
      <c r="E19" s="46"/>
      <c r="F19" s="46">
        <v>24</v>
      </c>
      <c r="G19" s="46">
        <v>4</v>
      </c>
      <c r="H19" s="53">
        <v>46363</v>
      </c>
      <c r="I19" s="53">
        <v>46367</v>
      </c>
      <c r="J19" s="46">
        <v>5</v>
      </c>
      <c r="K19" s="47"/>
      <c r="L19" s="69">
        <f t="shared" si="3"/>
        <v>120</v>
      </c>
      <c r="M19" s="49" t="str">
        <f t="shared" si="1"/>
        <v/>
      </c>
      <c r="N19" s="47"/>
      <c r="O19" s="59">
        <f t="shared" si="4"/>
        <v>20</v>
      </c>
      <c r="P19" s="49" t="str">
        <f t="shared" si="5"/>
        <v/>
      </c>
    </row>
    <row r="20" spans="1:16" ht="15.75" customHeight="1" x14ac:dyDescent="0.25">
      <c r="A20" s="57">
        <v>14</v>
      </c>
      <c r="B20" s="189"/>
      <c r="C20" s="46" t="s">
        <v>52</v>
      </c>
      <c r="D20" s="200"/>
      <c r="E20" s="46"/>
      <c r="F20" s="46">
        <v>18</v>
      </c>
      <c r="G20" s="46">
        <v>4</v>
      </c>
      <c r="H20" s="53">
        <v>46370</v>
      </c>
      <c r="I20" s="53">
        <v>46374</v>
      </c>
      <c r="J20" s="46">
        <v>5</v>
      </c>
      <c r="K20" s="47"/>
      <c r="L20" s="69">
        <f t="shared" si="3"/>
        <v>90</v>
      </c>
      <c r="M20" s="49" t="str">
        <f t="shared" ref="M20" si="10">IF(ISNUMBER(K20),L20*K20,"")</f>
        <v/>
      </c>
      <c r="N20" s="47"/>
      <c r="O20" s="59">
        <f t="shared" si="4"/>
        <v>20</v>
      </c>
      <c r="P20" s="49" t="str">
        <f t="shared" si="5"/>
        <v/>
      </c>
    </row>
    <row r="21" spans="1:16" ht="15.75" customHeight="1" thickBot="1" x14ac:dyDescent="0.3">
      <c r="A21" s="57">
        <v>15</v>
      </c>
      <c r="B21" s="190"/>
      <c r="C21" s="46" t="s">
        <v>35</v>
      </c>
      <c r="D21" s="201"/>
      <c r="E21" s="46"/>
      <c r="F21" s="46">
        <v>25</v>
      </c>
      <c r="G21" s="46">
        <v>4</v>
      </c>
      <c r="H21" s="53">
        <v>46370</v>
      </c>
      <c r="I21" s="53">
        <v>46374</v>
      </c>
      <c r="J21" s="46">
        <v>5</v>
      </c>
      <c r="K21" s="47"/>
      <c r="L21" s="69">
        <f t="shared" si="3"/>
        <v>125</v>
      </c>
      <c r="M21" s="49" t="str">
        <f t="shared" si="1"/>
        <v/>
      </c>
      <c r="N21" s="47"/>
      <c r="O21" s="59">
        <f t="shared" si="4"/>
        <v>20</v>
      </c>
      <c r="P21" s="49" t="str">
        <f t="shared" si="5"/>
        <v/>
      </c>
    </row>
    <row r="22" spans="1:16" s="39" customFormat="1" ht="15.75" customHeight="1" x14ac:dyDescent="0.25">
      <c r="A22" s="182" t="s">
        <v>62</v>
      </c>
      <c r="B22" s="182"/>
      <c r="C22" s="182"/>
      <c r="D22" s="182"/>
      <c r="E22" s="182"/>
      <c r="F22" s="67">
        <f>SUM(F7:F21)</f>
        <v>434</v>
      </c>
      <c r="G22" s="68">
        <f>SUM(G7:G21)</f>
        <v>68</v>
      </c>
      <c r="H22" s="62"/>
      <c r="I22" s="62"/>
      <c r="J22" s="63"/>
      <c r="K22" s="64"/>
      <c r="L22" s="61">
        <f>SUM(L7:L21)</f>
        <v>2962</v>
      </c>
      <c r="M22" s="65"/>
      <c r="N22" s="64"/>
      <c r="O22" s="61">
        <f>SUM(O7:O21)</f>
        <v>460</v>
      </c>
      <c r="P22" s="87"/>
    </row>
    <row r="23" spans="1:16" ht="16.5" customHeight="1" thickBot="1" x14ac:dyDescent="0.3">
      <c r="A23" s="192" t="s">
        <v>91</v>
      </c>
      <c r="B23" s="193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4"/>
    </row>
    <row r="24" spans="1:16" ht="15.75" customHeight="1" x14ac:dyDescent="0.25">
      <c r="A24" s="57">
        <v>16</v>
      </c>
      <c r="B24" s="188" t="s">
        <v>84</v>
      </c>
      <c r="C24" s="46" t="s">
        <v>55</v>
      </c>
      <c r="D24" s="199" t="s">
        <v>21</v>
      </c>
      <c r="E24" s="46"/>
      <c r="F24" s="46">
        <v>24</v>
      </c>
      <c r="G24" s="46">
        <v>5</v>
      </c>
      <c r="H24" s="53">
        <v>46482</v>
      </c>
      <c r="I24" s="53">
        <v>46493</v>
      </c>
      <c r="J24" s="46">
        <v>9</v>
      </c>
      <c r="K24" s="47"/>
      <c r="L24" s="69">
        <f>(F24*J24)</f>
        <v>216</v>
      </c>
      <c r="M24" s="49" t="str">
        <f t="shared" ref="M24:M34" si="11">IF(ISNUMBER(K24),L24*K24,"")</f>
        <v/>
      </c>
      <c r="N24" s="47"/>
      <c r="O24" s="59">
        <f t="shared" si="4"/>
        <v>45</v>
      </c>
      <c r="P24" s="49" t="str">
        <f t="shared" si="5"/>
        <v/>
      </c>
    </row>
    <row r="25" spans="1:16" ht="15.75" customHeight="1" x14ac:dyDescent="0.25">
      <c r="A25" s="57">
        <v>17</v>
      </c>
      <c r="B25" s="189"/>
      <c r="C25" s="46" t="s">
        <v>50</v>
      </c>
      <c r="D25" s="200"/>
      <c r="E25" s="46"/>
      <c r="F25" s="46">
        <v>35</v>
      </c>
      <c r="G25" s="46">
        <v>6</v>
      </c>
      <c r="H25" s="53">
        <v>46496</v>
      </c>
      <c r="I25" s="53">
        <v>46507</v>
      </c>
      <c r="J25" s="46">
        <v>9</v>
      </c>
      <c r="K25" s="47"/>
      <c r="L25" s="69">
        <f t="shared" ref="L25:L34" si="12">(F25*J25)</f>
        <v>315</v>
      </c>
      <c r="M25" s="49" t="str">
        <f t="shared" si="11"/>
        <v/>
      </c>
      <c r="N25" s="47"/>
      <c r="O25" s="59">
        <f t="shared" si="4"/>
        <v>54</v>
      </c>
      <c r="P25" s="49" t="str">
        <f t="shared" si="5"/>
        <v/>
      </c>
    </row>
    <row r="26" spans="1:16" ht="15.75" customHeight="1" x14ac:dyDescent="0.25">
      <c r="A26" s="57">
        <v>18</v>
      </c>
      <c r="B26" s="189"/>
      <c r="C26" s="46" t="s">
        <v>56</v>
      </c>
      <c r="D26" s="200"/>
      <c r="E26" s="46"/>
      <c r="F26" s="46">
        <v>34</v>
      </c>
      <c r="G26" s="46">
        <v>5</v>
      </c>
      <c r="H26" s="53">
        <v>46496</v>
      </c>
      <c r="I26" s="53">
        <v>46507</v>
      </c>
      <c r="J26" s="46">
        <v>9</v>
      </c>
      <c r="K26" s="47"/>
      <c r="L26" s="69">
        <f t="shared" si="12"/>
        <v>306</v>
      </c>
      <c r="M26" s="49" t="str">
        <f t="shared" si="11"/>
        <v/>
      </c>
      <c r="N26" s="47"/>
      <c r="O26" s="59">
        <f t="shared" si="4"/>
        <v>45</v>
      </c>
      <c r="P26" s="49" t="str">
        <f t="shared" si="5"/>
        <v/>
      </c>
    </row>
    <row r="27" spans="1:16" ht="17.25" customHeight="1" x14ac:dyDescent="0.25">
      <c r="A27" s="57">
        <v>19</v>
      </c>
      <c r="B27" s="189"/>
      <c r="C27" s="46" t="s">
        <v>57</v>
      </c>
      <c r="D27" s="200"/>
      <c r="E27" s="46"/>
      <c r="F27" s="46">
        <v>25</v>
      </c>
      <c r="G27" s="46">
        <v>2</v>
      </c>
      <c r="H27" s="53">
        <v>46496</v>
      </c>
      <c r="I27" s="53">
        <v>46500</v>
      </c>
      <c r="J27" s="46">
        <v>5</v>
      </c>
      <c r="K27" s="47"/>
      <c r="L27" s="69">
        <f t="shared" si="12"/>
        <v>125</v>
      </c>
      <c r="M27" s="49" t="str">
        <f t="shared" si="11"/>
        <v/>
      </c>
      <c r="N27" s="47"/>
      <c r="O27" s="59">
        <f t="shared" si="4"/>
        <v>10</v>
      </c>
      <c r="P27" s="49" t="str">
        <f t="shared" si="5"/>
        <v/>
      </c>
    </row>
    <row r="28" spans="1:16" ht="15.75" customHeight="1" x14ac:dyDescent="0.25">
      <c r="A28" s="57">
        <v>20</v>
      </c>
      <c r="B28" s="189"/>
      <c r="C28" s="46" t="s">
        <v>35</v>
      </c>
      <c r="D28" s="200"/>
      <c r="E28" s="46"/>
      <c r="F28" s="46">
        <v>35</v>
      </c>
      <c r="G28" s="46">
        <v>8</v>
      </c>
      <c r="H28" s="53">
        <v>46496</v>
      </c>
      <c r="I28" s="53">
        <v>46500</v>
      </c>
      <c r="J28" s="46">
        <v>5</v>
      </c>
      <c r="K28" s="47"/>
      <c r="L28" s="69">
        <f t="shared" si="12"/>
        <v>175</v>
      </c>
      <c r="M28" s="49" t="str">
        <f t="shared" si="11"/>
        <v/>
      </c>
      <c r="N28" s="47"/>
      <c r="O28" s="59">
        <f t="shared" si="4"/>
        <v>40</v>
      </c>
      <c r="P28" s="49" t="str">
        <f t="shared" si="5"/>
        <v/>
      </c>
    </row>
    <row r="29" spans="1:16" ht="15.75" customHeight="1" x14ac:dyDescent="0.25">
      <c r="A29" s="57">
        <v>21</v>
      </c>
      <c r="B29" s="189"/>
      <c r="C29" s="46" t="s">
        <v>51</v>
      </c>
      <c r="D29" s="200"/>
      <c r="E29" s="46"/>
      <c r="F29" s="46">
        <v>32</v>
      </c>
      <c r="G29" s="46">
        <v>4</v>
      </c>
      <c r="H29" s="53">
        <v>46496</v>
      </c>
      <c r="I29" s="53">
        <v>46507</v>
      </c>
      <c r="J29" s="46">
        <v>9</v>
      </c>
      <c r="K29" s="47"/>
      <c r="L29" s="69">
        <f t="shared" si="12"/>
        <v>288</v>
      </c>
      <c r="M29" s="49" t="str">
        <f t="shared" si="11"/>
        <v/>
      </c>
      <c r="N29" s="47"/>
      <c r="O29" s="59">
        <f t="shared" si="4"/>
        <v>36</v>
      </c>
      <c r="P29" s="49" t="str">
        <f t="shared" si="5"/>
        <v/>
      </c>
    </row>
    <row r="30" spans="1:16" ht="15.75" customHeight="1" x14ac:dyDescent="0.25">
      <c r="A30" s="57">
        <v>22</v>
      </c>
      <c r="B30" s="189"/>
      <c r="C30" s="46" t="s">
        <v>51</v>
      </c>
      <c r="D30" s="200"/>
      <c r="E30" s="46"/>
      <c r="F30" s="46">
        <v>32</v>
      </c>
      <c r="G30" s="46">
        <v>4</v>
      </c>
      <c r="H30" s="53">
        <v>46503</v>
      </c>
      <c r="I30" s="53">
        <v>46514</v>
      </c>
      <c r="J30" s="46">
        <v>9</v>
      </c>
      <c r="K30" s="47"/>
      <c r="L30" s="69">
        <f t="shared" si="12"/>
        <v>288</v>
      </c>
      <c r="M30" s="49" t="str">
        <f t="shared" ref="M30" si="13">IF(ISNUMBER(K30),L30*K30,"")</f>
        <v/>
      </c>
      <c r="N30" s="47"/>
      <c r="O30" s="59">
        <f t="shared" ref="O30" si="14">SUM(G30*J30)</f>
        <v>36</v>
      </c>
      <c r="P30" s="49" t="str">
        <f t="shared" ref="P30" si="15">IF(ISNUMBER(N30),O30*N30,"")</f>
        <v/>
      </c>
    </row>
    <row r="31" spans="1:16" ht="15.75" customHeight="1" x14ac:dyDescent="0.25">
      <c r="A31" s="57">
        <v>23</v>
      </c>
      <c r="B31" s="189"/>
      <c r="C31" s="46" t="s">
        <v>57</v>
      </c>
      <c r="D31" s="200"/>
      <c r="E31" s="46"/>
      <c r="F31" s="46">
        <v>18</v>
      </c>
      <c r="G31" s="46">
        <v>3</v>
      </c>
      <c r="H31" s="53">
        <v>46503</v>
      </c>
      <c r="I31" s="53">
        <v>46507</v>
      </c>
      <c r="J31" s="46">
        <v>5</v>
      </c>
      <c r="K31" s="47"/>
      <c r="L31" s="69">
        <f t="shared" si="12"/>
        <v>90</v>
      </c>
      <c r="M31" s="49" t="str">
        <f t="shared" si="11"/>
        <v/>
      </c>
      <c r="N31" s="47"/>
      <c r="O31" s="59">
        <f t="shared" si="4"/>
        <v>15</v>
      </c>
      <c r="P31" s="49" t="str">
        <f t="shared" si="5"/>
        <v/>
      </c>
    </row>
    <row r="32" spans="1:16" ht="15.75" customHeight="1" x14ac:dyDescent="0.25">
      <c r="A32" s="57">
        <v>24</v>
      </c>
      <c r="B32" s="189"/>
      <c r="C32" s="46" t="s">
        <v>51</v>
      </c>
      <c r="D32" s="200"/>
      <c r="E32" s="46"/>
      <c r="F32" s="46">
        <v>32</v>
      </c>
      <c r="G32" s="46">
        <v>4</v>
      </c>
      <c r="H32" s="53">
        <v>46517</v>
      </c>
      <c r="I32" s="53">
        <v>46528</v>
      </c>
      <c r="J32" s="46">
        <v>9</v>
      </c>
      <c r="K32" s="47"/>
      <c r="L32" s="69">
        <f t="shared" si="12"/>
        <v>288</v>
      </c>
      <c r="M32" s="49" t="str">
        <f t="shared" si="11"/>
        <v/>
      </c>
      <c r="N32" s="47"/>
      <c r="O32" s="59">
        <f t="shared" si="4"/>
        <v>36</v>
      </c>
      <c r="P32" s="49" t="str">
        <f t="shared" si="5"/>
        <v/>
      </c>
    </row>
    <row r="33" spans="1:1011 1027:2035 2051:3059 3075:4083 4099:5107 5123:6131 6147:7155 7171:8179 8195:9203 9219:10227 10243:11251 11267:12275 12291:13299 13315:14323 14339:15347 15363:16371" ht="15.75" customHeight="1" x14ac:dyDescent="0.25">
      <c r="A33" s="57">
        <v>25</v>
      </c>
      <c r="B33" s="189"/>
      <c r="C33" s="46" t="s">
        <v>56</v>
      </c>
      <c r="D33" s="200"/>
      <c r="E33" s="46"/>
      <c r="F33" s="46">
        <v>39</v>
      </c>
      <c r="G33" s="46">
        <v>5</v>
      </c>
      <c r="H33" s="53">
        <v>46510</v>
      </c>
      <c r="I33" s="53">
        <v>46521</v>
      </c>
      <c r="J33" s="46">
        <v>9</v>
      </c>
      <c r="K33" s="47"/>
      <c r="L33" s="69">
        <f t="shared" si="12"/>
        <v>351</v>
      </c>
      <c r="M33" s="49" t="str">
        <f t="shared" si="11"/>
        <v/>
      </c>
      <c r="N33" s="47"/>
      <c r="O33" s="59">
        <f t="shared" si="4"/>
        <v>45</v>
      </c>
      <c r="P33" s="49" t="str">
        <f t="shared" si="5"/>
        <v/>
      </c>
    </row>
    <row r="34" spans="1:1011 1027:2035 2051:3059 3075:4083 4099:5107 5123:6131 6147:7155 7171:8179 8195:9203 9219:10227 10243:11251 11267:12275 12291:13299 13315:14323 14339:15347 15363:16371" ht="15.75" customHeight="1" x14ac:dyDescent="0.25">
      <c r="A34" s="57">
        <v>26</v>
      </c>
      <c r="B34" s="191"/>
      <c r="C34" s="46" t="s">
        <v>52</v>
      </c>
      <c r="D34" s="201"/>
      <c r="E34" s="46"/>
      <c r="F34" s="46">
        <v>20</v>
      </c>
      <c r="G34" s="46">
        <v>3</v>
      </c>
      <c r="H34" s="53">
        <v>46517</v>
      </c>
      <c r="I34" s="53">
        <v>46521</v>
      </c>
      <c r="J34" s="46">
        <v>5</v>
      </c>
      <c r="K34" s="47"/>
      <c r="L34" s="69">
        <f t="shared" si="12"/>
        <v>100</v>
      </c>
      <c r="M34" s="49" t="str">
        <f t="shared" si="11"/>
        <v/>
      </c>
      <c r="N34" s="47"/>
      <c r="O34" s="59">
        <f t="shared" si="4"/>
        <v>15</v>
      </c>
      <c r="P34" s="49" t="str">
        <f t="shared" si="5"/>
        <v/>
      </c>
    </row>
    <row r="35" spans="1:1011 1027:2035 2051:3059 3075:4083 4099:5107 5123:6131 6147:7155 7171:8179 8195:9203 9219:10227 10243:11251 11267:12275 12291:13299 13315:14323 14339:15347 15363:16371" s="39" customFormat="1" ht="15.75" customHeight="1" x14ac:dyDescent="0.25">
      <c r="A35" s="182" t="s">
        <v>62</v>
      </c>
      <c r="B35" s="182"/>
      <c r="C35" s="182"/>
      <c r="D35" s="182"/>
      <c r="E35" s="182"/>
      <c r="F35" s="61">
        <f>SUM(F24:F34)</f>
        <v>326</v>
      </c>
      <c r="G35" s="61">
        <f>SUM(G24:G34)</f>
        <v>49</v>
      </c>
      <c r="H35" s="62"/>
      <c r="I35" s="62"/>
      <c r="J35" s="63"/>
      <c r="K35" s="64"/>
      <c r="L35" s="66">
        <f>SUM(L24:L34)</f>
        <v>2542</v>
      </c>
      <c r="M35" s="65"/>
      <c r="N35" s="64"/>
      <c r="O35" s="66">
        <f>SUM(O24:O34)</f>
        <v>377</v>
      </c>
      <c r="P35" s="87"/>
    </row>
    <row r="36" spans="1:1011 1027:2035 2051:3059 3075:4083 4099:5107 5123:6131 6147:7155 7171:8179 8195:9203 9219:10227 10243:11251 11267:12275 12291:13299 13315:14323 14339:15347 15363:16371" ht="16.5" customHeight="1" x14ac:dyDescent="0.25">
      <c r="A36" s="129" t="s">
        <v>74</v>
      </c>
      <c r="B36" s="130"/>
      <c r="C36" s="89"/>
      <c r="D36" s="89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90"/>
    </row>
    <row r="37" spans="1:1011 1027:2035 2051:3059 3075:4083 4099:5107 5123:6131 6147:7155 7171:8179 8195:9203 9219:10227 10243:11251 11267:12275 12291:13299 13315:14323 14339:15347 15363:16371" ht="127.5" customHeight="1" x14ac:dyDescent="0.25">
      <c r="A37" s="57">
        <v>27</v>
      </c>
      <c r="B37" s="91" t="s">
        <v>86</v>
      </c>
      <c r="C37" s="91" t="s">
        <v>64</v>
      </c>
      <c r="D37" s="46" t="s">
        <v>21</v>
      </c>
      <c r="E37" s="46"/>
      <c r="F37" s="46">
        <v>24</v>
      </c>
      <c r="G37" s="46">
        <v>4</v>
      </c>
      <c r="H37" s="53">
        <v>46342</v>
      </c>
      <c r="I37" s="53">
        <v>46360</v>
      </c>
      <c r="J37" s="46">
        <v>13</v>
      </c>
      <c r="K37" s="47"/>
      <c r="L37" s="58">
        <f t="shared" ref="L37" si="16">F37*J37</f>
        <v>312</v>
      </c>
      <c r="M37" s="49" t="str">
        <f t="shared" ref="M37" si="17">IF(ISNUMBER(K37),L37*K37,"")</f>
        <v/>
      </c>
      <c r="N37" s="47"/>
      <c r="O37" s="59">
        <f t="shared" si="4"/>
        <v>52</v>
      </c>
      <c r="P37" s="49" t="str">
        <f t="shared" si="5"/>
        <v/>
      </c>
    </row>
    <row r="38" spans="1:1011 1027:2035 2051:3059 3075:4083 4099:5107 5123:6131 6147:7155 7171:8179 8195:9203 9219:10227 10243:11251 11267:12275 12291:13299 13315:14323 14339:15347 15363:16371" s="39" customFormat="1" ht="15.75" customHeight="1" thickBot="1" x14ac:dyDescent="0.3">
      <c r="A38" s="182" t="s">
        <v>62</v>
      </c>
      <c r="B38" s="182"/>
      <c r="C38" s="182"/>
      <c r="D38" s="182"/>
      <c r="E38" s="182"/>
      <c r="F38" s="57">
        <v>24</v>
      </c>
      <c r="G38" s="57">
        <v>4</v>
      </c>
      <c r="H38" s="62"/>
      <c r="I38" s="62"/>
      <c r="J38" s="63"/>
      <c r="K38" s="64"/>
      <c r="L38" s="58">
        <f>SUM(L37)</f>
        <v>312</v>
      </c>
      <c r="M38" s="65"/>
      <c r="N38" s="64"/>
      <c r="O38" s="58">
        <f>SUM(O37)</f>
        <v>52</v>
      </c>
      <c r="P38" s="87"/>
    </row>
    <row r="39" spans="1:1011 1027:2035 2051:3059 3075:4083 4099:5107 5123:6131 6147:7155 7171:8179 8195:9203 9219:10227 10243:11251 11267:12275 12291:13299 13315:14323 14339:15347 15363:16371" ht="21.75" customHeight="1" thickBot="1" x14ac:dyDescent="0.3">
      <c r="A39" s="180" t="s">
        <v>22</v>
      </c>
      <c r="B39" s="180"/>
      <c r="C39" s="180"/>
      <c r="D39" s="180"/>
      <c r="E39" s="180"/>
      <c r="F39" s="4">
        <f>SUM(F22+F35+F38)</f>
        <v>784</v>
      </c>
      <c r="G39" s="4">
        <f>SUM(G22+G35+G38)</f>
        <v>121</v>
      </c>
      <c r="H39" s="12"/>
      <c r="I39" s="12"/>
      <c r="J39" s="12"/>
      <c r="K39" s="12"/>
      <c r="L39" s="4">
        <f>SUM(L22+L35+L38)</f>
        <v>5816</v>
      </c>
      <c r="M39" s="5">
        <f>IFERROR(SUMIF(M7:M37,"&lt;&gt;",M7:M37),"")</f>
        <v>0</v>
      </c>
      <c r="N39" s="12"/>
      <c r="O39" s="4">
        <f>SUM(O22+O35+O38)</f>
        <v>889</v>
      </c>
      <c r="P39" s="5">
        <f>IFERROR(SUMIF(P7:P37,"&lt;&gt;",P7:P37),"")</f>
        <v>0</v>
      </c>
    </row>
    <row r="40" spans="1:1011 1027:2035 2051:3059 3075:4083 4099:5107 5123:6131 6147:7155 7171:8179 8195:9203 9219:10227 10243:11251 11267:12275 12291:13299 13315:14323 14339:15347 15363:16371" ht="24.95" customHeight="1" thickBot="1" x14ac:dyDescent="0.3">
      <c r="A40" s="181"/>
      <c r="B40" s="181"/>
      <c r="C40" s="181"/>
      <c r="D40" s="181"/>
      <c r="E40" s="181"/>
      <c r="F40" s="172"/>
      <c r="G40" s="172"/>
      <c r="H40" s="172"/>
      <c r="I40" s="172"/>
      <c r="J40" s="172"/>
      <c r="K40" s="172"/>
      <c r="L40" s="172"/>
      <c r="M40" s="172"/>
      <c r="N40" s="172"/>
      <c r="O40" s="173"/>
      <c r="P40" s="37">
        <f>SUM(M39+P39)</f>
        <v>0</v>
      </c>
    </row>
    <row r="41" spans="1:1011 1027:2035 2051:3059 3075:4083 4099:5107 5123:6131 6147:7155 7171:8179 8195:9203 9219:10227 10243:11251 11267:12275 12291:13299 13315:14323 14339:15347 15363:16371" ht="15.75" customHeight="1" x14ac:dyDescent="0.25">
      <c r="M41" s="115"/>
      <c r="S41" s="40"/>
      <c r="AI41" s="40"/>
      <c r="AY41" s="40"/>
      <c r="BO41" s="40"/>
      <c r="CE41" s="40"/>
      <c r="CU41" s="40"/>
      <c r="DK41" s="40"/>
      <c r="EA41" s="40"/>
      <c r="EQ41" s="40"/>
      <c r="FG41" s="40"/>
      <c r="FW41" s="40"/>
      <c r="GM41" s="40"/>
      <c r="HC41" s="40"/>
      <c r="HS41" s="40"/>
      <c r="II41" s="40"/>
      <c r="IY41" s="40"/>
      <c r="JO41" s="40"/>
      <c r="KE41" s="40"/>
      <c r="KU41" s="40"/>
      <c r="LK41" s="40"/>
      <c r="MA41" s="40"/>
      <c r="MQ41" s="40"/>
      <c r="NG41" s="40"/>
      <c r="NW41" s="40"/>
      <c r="OM41" s="40"/>
      <c r="PC41" s="40"/>
      <c r="PS41" s="40"/>
      <c r="QI41" s="40"/>
      <c r="QY41" s="40"/>
      <c r="RO41" s="40"/>
      <c r="SE41" s="40"/>
      <c r="SU41" s="40"/>
      <c r="TK41" s="40"/>
      <c r="UA41" s="40"/>
      <c r="UQ41" s="40"/>
      <c r="VG41" s="40"/>
      <c r="VW41" s="40"/>
      <c r="WM41" s="40"/>
      <c r="XC41" s="40"/>
      <c r="XS41" s="40"/>
      <c r="YI41" s="40"/>
      <c r="YY41" s="40"/>
      <c r="ZO41" s="40"/>
      <c r="AAE41" s="40"/>
      <c r="AAU41" s="40"/>
      <c r="ABK41" s="40"/>
      <c r="ACA41" s="40"/>
      <c r="ACQ41" s="40"/>
      <c r="ADG41" s="40"/>
      <c r="ADW41" s="40"/>
      <c r="AEM41" s="40"/>
      <c r="AFC41" s="40"/>
      <c r="AFS41" s="40"/>
      <c r="AGI41" s="40"/>
      <c r="AGY41" s="40"/>
      <c r="AHO41" s="40"/>
      <c r="AIE41" s="40"/>
      <c r="AIU41" s="40"/>
      <c r="AJK41" s="40"/>
      <c r="AKA41" s="40"/>
      <c r="AKQ41" s="40"/>
      <c r="ALG41" s="40"/>
      <c r="ALW41" s="40"/>
      <c r="AMM41" s="40"/>
      <c r="ANC41" s="40"/>
      <c r="ANS41" s="40"/>
      <c r="AOI41" s="40"/>
      <c r="AOY41" s="40"/>
      <c r="APO41" s="40"/>
      <c r="AQE41" s="40"/>
      <c r="AQU41" s="40"/>
      <c r="ARK41" s="40"/>
      <c r="ASA41" s="40"/>
      <c r="ASQ41" s="40"/>
      <c r="ATG41" s="40"/>
      <c r="ATW41" s="40"/>
      <c r="AUM41" s="40"/>
      <c r="AVC41" s="40"/>
      <c r="AVS41" s="40"/>
      <c r="AWI41" s="40"/>
      <c r="AWY41" s="40"/>
      <c r="AXO41" s="40"/>
      <c r="AYE41" s="40"/>
      <c r="AYU41" s="40"/>
      <c r="AZK41" s="40"/>
      <c r="BAA41" s="40"/>
      <c r="BAQ41" s="40"/>
      <c r="BBG41" s="40"/>
      <c r="BBW41" s="40"/>
      <c r="BCM41" s="40"/>
      <c r="BDC41" s="40"/>
      <c r="BDS41" s="40"/>
      <c r="BEI41" s="40"/>
      <c r="BEY41" s="40"/>
      <c r="BFO41" s="40"/>
      <c r="BGE41" s="40"/>
      <c r="BGU41" s="40"/>
      <c r="BHK41" s="40"/>
      <c r="BIA41" s="40"/>
      <c r="BIQ41" s="40"/>
      <c r="BJG41" s="40"/>
      <c r="BJW41" s="40"/>
      <c r="BKM41" s="40"/>
      <c r="BLC41" s="40"/>
      <c r="BLS41" s="40"/>
      <c r="BMI41" s="40"/>
      <c r="BMY41" s="40"/>
      <c r="BNO41" s="40"/>
      <c r="BOE41" s="40"/>
      <c r="BOU41" s="40"/>
      <c r="BPK41" s="40"/>
      <c r="BQA41" s="40"/>
      <c r="BQQ41" s="40"/>
      <c r="BRG41" s="40"/>
      <c r="BRW41" s="40"/>
      <c r="BSM41" s="40"/>
      <c r="BTC41" s="40"/>
      <c r="BTS41" s="40"/>
      <c r="BUI41" s="40"/>
      <c r="BUY41" s="40"/>
      <c r="BVO41" s="40"/>
      <c r="BWE41" s="40"/>
      <c r="BWU41" s="40"/>
      <c r="BXK41" s="40"/>
      <c r="BYA41" s="40"/>
      <c r="BYQ41" s="40"/>
      <c r="BZG41" s="40"/>
      <c r="BZW41" s="40"/>
      <c r="CAM41" s="40"/>
      <c r="CBC41" s="40"/>
      <c r="CBS41" s="40"/>
      <c r="CCI41" s="40"/>
      <c r="CCY41" s="40"/>
      <c r="CDO41" s="40"/>
      <c r="CEE41" s="40"/>
      <c r="CEU41" s="40"/>
      <c r="CFK41" s="40"/>
      <c r="CGA41" s="40"/>
      <c r="CGQ41" s="40"/>
      <c r="CHG41" s="40"/>
      <c r="CHW41" s="40"/>
      <c r="CIM41" s="40"/>
      <c r="CJC41" s="40"/>
      <c r="CJS41" s="40"/>
      <c r="CKI41" s="40"/>
      <c r="CKY41" s="40"/>
      <c r="CLO41" s="40"/>
      <c r="CME41" s="40"/>
      <c r="CMU41" s="40"/>
      <c r="CNK41" s="40"/>
      <c r="COA41" s="40"/>
      <c r="COQ41" s="40"/>
      <c r="CPG41" s="40"/>
      <c r="CPW41" s="40"/>
      <c r="CQM41" s="40"/>
      <c r="CRC41" s="40"/>
      <c r="CRS41" s="40"/>
      <c r="CSI41" s="40"/>
      <c r="CSY41" s="40"/>
      <c r="CTO41" s="40"/>
      <c r="CUE41" s="40"/>
      <c r="CUU41" s="40"/>
      <c r="CVK41" s="40"/>
      <c r="CWA41" s="40"/>
      <c r="CWQ41" s="40"/>
      <c r="CXG41" s="40"/>
      <c r="CXW41" s="40"/>
      <c r="CYM41" s="40"/>
      <c r="CZC41" s="40"/>
      <c r="CZS41" s="40"/>
      <c r="DAI41" s="40"/>
      <c r="DAY41" s="40"/>
      <c r="DBO41" s="40"/>
      <c r="DCE41" s="40"/>
      <c r="DCU41" s="40"/>
      <c r="DDK41" s="40"/>
      <c r="DEA41" s="40"/>
      <c r="DEQ41" s="40"/>
      <c r="DFG41" s="40"/>
      <c r="DFW41" s="40"/>
      <c r="DGM41" s="40"/>
      <c r="DHC41" s="40"/>
      <c r="DHS41" s="40"/>
      <c r="DII41" s="40"/>
      <c r="DIY41" s="40"/>
      <c r="DJO41" s="40"/>
      <c r="DKE41" s="40"/>
      <c r="DKU41" s="40"/>
      <c r="DLK41" s="40"/>
      <c r="DMA41" s="40"/>
      <c r="DMQ41" s="40"/>
      <c r="DNG41" s="40"/>
      <c r="DNW41" s="40"/>
      <c r="DOM41" s="40"/>
      <c r="DPC41" s="40"/>
      <c r="DPS41" s="40"/>
      <c r="DQI41" s="40"/>
      <c r="DQY41" s="40"/>
      <c r="DRO41" s="40"/>
      <c r="DSE41" s="40"/>
      <c r="DSU41" s="40"/>
      <c r="DTK41" s="40"/>
      <c r="DUA41" s="40"/>
      <c r="DUQ41" s="40"/>
      <c r="DVG41" s="40"/>
      <c r="DVW41" s="40"/>
      <c r="DWM41" s="40"/>
      <c r="DXC41" s="40"/>
      <c r="DXS41" s="40"/>
      <c r="DYI41" s="40"/>
      <c r="DYY41" s="40"/>
      <c r="DZO41" s="40"/>
      <c r="EAE41" s="40"/>
      <c r="EAU41" s="40"/>
      <c r="EBK41" s="40"/>
      <c r="ECA41" s="40"/>
      <c r="ECQ41" s="40"/>
      <c r="EDG41" s="40"/>
      <c r="EDW41" s="40"/>
      <c r="EEM41" s="40"/>
      <c r="EFC41" s="40"/>
      <c r="EFS41" s="40"/>
      <c r="EGI41" s="40"/>
      <c r="EGY41" s="40"/>
      <c r="EHO41" s="40"/>
      <c r="EIE41" s="40"/>
      <c r="EIU41" s="40"/>
      <c r="EJK41" s="40"/>
      <c r="EKA41" s="40"/>
      <c r="EKQ41" s="40"/>
      <c r="ELG41" s="40"/>
      <c r="ELW41" s="40"/>
      <c r="EMM41" s="40"/>
      <c r="ENC41" s="40"/>
      <c r="ENS41" s="40"/>
      <c r="EOI41" s="40"/>
      <c r="EOY41" s="40"/>
      <c r="EPO41" s="40"/>
      <c r="EQE41" s="40"/>
      <c r="EQU41" s="40"/>
      <c r="ERK41" s="40"/>
      <c r="ESA41" s="40"/>
      <c r="ESQ41" s="40"/>
      <c r="ETG41" s="40"/>
      <c r="ETW41" s="40"/>
      <c r="EUM41" s="40"/>
      <c r="EVC41" s="40"/>
      <c r="EVS41" s="40"/>
      <c r="EWI41" s="40"/>
      <c r="EWY41" s="40"/>
      <c r="EXO41" s="40"/>
      <c r="EYE41" s="40"/>
      <c r="EYU41" s="40"/>
      <c r="EZK41" s="40"/>
      <c r="FAA41" s="40"/>
      <c r="FAQ41" s="40"/>
      <c r="FBG41" s="40"/>
      <c r="FBW41" s="40"/>
      <c r="FCM41" s="40"/>
      <c r="FDC41" s="40"/>
      <c r="FDS41" s="40"/>
      <c r="FEI41" s="40"/>
      <c r="FEY41" s="40"/>
      <c r="FFO41" s="40"/>
      <c r="FGE41" s="40"/>
      <c r="FGU41" s="40"/>
      <c r="FHK41" s="40"/>
      <c r="FIA41" s="40"/>
      <c r="FIQ41" s="40"/>
      <c r="FJG41" s="40"/>
      <c r="FJW41" s="40"/>
      <c r="FKM41" s="40"/>
      <c r="FLC41" s="40"/>
      <c r="FLS41" s="40"/>
      <c r="FMI41" s="40"/>
      <c r="FMY41" s="40"/>
      <c r="FNO41" s="40"/>
      <c r="FOE41" s="40"/>
      <c r="FOU41" s="40"/>
      <c r="FPK41" s="40"/>
      <c r="FQA41" s="40"/>
      <c r="FQQ41" s="40"/>
      <c r="FRG41" s="40"/>
      <c r="FRW41" s="40"/>
      <c r="FSM41" s="40"/>
      <c r="FTC41" s="40"/>
      <c r="FTS41" s="40"/>
      <c r="FUI41" s="40"/>
      <c r="FUY41" s="40"/>
      <c r="FVO41" s="40"/>
      <c r="FWE41" s="40"/>
      <c r="FWU41" s="40"/>
      <c r="FXK41" s="40"/>
      <c r="FYA41" s="40"/>
      <c r="FYQ41" s="40"/>
      <c r="FZG41" s="40"/>
      <c r="FZW41" s="40"/>
      <c r="GAM41" s="40"/>
      <c r="GBC41" s="40"/>
      <c r="GBS41" s="40"/>
      <c r="GCI41" s="40"/>
      <c r="GCY41" s="40"/>
      <c r="GDO41" s="40"/>
      <c r="GEE41" s="40"/>
      <c r="GEU41" s="40"/>
      <c r="GFK41" s="40"/>
      <c r="GGA41" s="40"/>
      <c r="GGQ41" s="40"/>
      <c r="GHG41" s="40"/>
      <c r="GHW41" s="40"/>
      <c r="GIM41" s="40"/>
      <c r="GJC41" s="40"/>
      <c r="GJS41" s="40"/>
      <c r="GKI41" s="40"/>
      <c r="GKY41" s="40"/>
      <c r="GLO41" s="40"/>
      <c r="GME41" s="40"/>
      <c r="GMU41" s="40"/>
      <c r="GNK41" s="40"/>
      <c r="GOA41" s="40"/>
      <c r="GOQ41" s="40"/>
      <c r="GPG41" s="40"/>
      <c r="GPW41" s="40"/>
      <c r="GQM41" s="40"/>
      <c r="GRC41" s="40"/>
      <c r="GRS41" s="40"/>
      <c r="GSI41" s="40"/>
      <c r="GSY41" s="40"/>
      <c r="GTO41" s="40"/>
      <c r="GUE41" s="40"/>
      <c r="GUU41" s="40"/>
      <c r="GVK41" s="40"/>
      <c r="GWA41" s="40"/>
      <c r="GWQ41" s="40"/>
      <c r="GXG41" s="40"/>
      <c r="GXW41" s="40"/>
      <c r="GYM41" s="40"/>
      <c r="GZC41" s="40"/>
      <c r="GZS41" s="40"/>
      <c r="HAI41" s="40"/>
      <c r="HAY41" s="40"/>
      <c r="HBO41" s="40"/>
      <c r="HCE41" s="40"/>
      <c r="HCU41" s="40"/>
      <c r="HDK41" s="40"/>
      <c r="HEA41" s="40"/>
      <c r="HEQ41" s="40"/>
      <c r="HFG41" s="40"/>
      <c r="HFW41" s="40"/>
      <c r="HGM41" s="40"/>
      <c r="HHC41" s="40"/>
      <c r="HHS41" s="40"/>
      <c r="HII41" s="40"/>
      <c r="HIY41" s="40"/>
      <c r="HJO41" s="40"/>
      <c r="HKE41" s="40"/>
      <c r="HKU41" s="40"/>
      <c r="HLK41" s="40"/>
      <c r="HMA41" s="40"/>
      <c r="HMQ41" s="40"/>
      <c r="HNG41" s="40"/>
      <c r="HNW41" s="40"/>
      <c r="HOM41" s="40"/>
      <c r="HPC41" s="40"/>
      <c r="HPS41" s="40"/>
      <c r="HQI41" s="40"/>
      <c r="HQY41" s="40"/>
      <c r="HRO41" s="40"/>
      <c r="HSE41" s="40"/>
      <c r="HSU41" s="40"/>
      <c r="HTK41" s="40"/>
      <c r="HUA41" s="40"/>
      <c r="HUQ41" s="40"/>
      <c r="HVG41" s="40"/>
      <c r="HVW41" s="40"/>
      <c r="HWM41" s="40"/>
      <c r="HXC41" s="40"/>
      <c r="HXS41" s="40"/>
      <c r="HYI41" s="40"/>
      <c r="HYY41" s="40"/>
      <c r="HZO41" s="40"/>
      <c r="IAE41" s="40"/>
      <c r="IAU41" s="40"/>
      <c r="IBK41" s="40"/>
      <c r="ICA41" s="40"/>
      <c r="ICQ41" s="40"/>
      <c r="IDG41" s="40"/>
      <c r="IDW41" s="40"/>
      <c r="IEM41" s="40"/>
      <c r="IFC41" s="40"/>
      <c r="IFS41" s="40"/>
      <c r="IGI41" s="40"/>
      <c r="IGY41" s="40"/>
      <c r="IHO41" s="40"/>
      <c r="IIE41" s="40"/>
      <c r="IIU41" s="40"/>
      <c r="IJK41" s="40"/>
      <c r="IKA41" s="40"/>
      <c r="IKQ41" s="40"/>
      <c r="ILG41" s="40"/>
      <c r="ILW41" s="40"/>
      <c r="IMM41" s="40"/>
      <c r="INC41" s="40"/>
      <c r="INS41" s="40"/>
      <c r="IOI41" s="40"/>
      <c r="IOY41" s="40"/>
      <c r="IPO41" s="40"/>
      <c r="IQE41" s="40"/>
      <c r="IQU41" s="40"/>
      <c r="IRK41" s="40"/>
      <c r="ISA41" s="40"/>
      <c r="ISQ41" s="40"/>
      <c r="ITG41" s="40"/>
      <c r="ITW41" s="40"/>
      <c r="IUM41" s="40"/>
      <c r="IVC41" s="40"/>
      <c r="IVS41" s="40"/>
      <c r="IWI41" s="40"/>
      <c r="IWY41" s="40"/>
      <c r="IXO41" s="40"/>
      <c r="IYE41" s="40"/>
      <c r="IYU41" s="40"/>
      <c r="IZK41" s="40"/>
      <c r="JAA41" s="40"/>
      <c r="JAQ41" s="40"/>
      <c r="JBG41" s="40"/>
      <c r="JBW41" s="40"/>
      <c r="JCM41" s="40"/>
      <c r="JDC41" s="40"/>
      <c r="JDS41" s="40"/>
      <c r="JEI41" s="40"/>
      <c r="JEY41" s="40"/>
      <c r="JFO41" s="40"/>
      <c r="JGE41" s="40"/>
      <c r="JGU41" s="40"/>
      <c r="JHK41" s="40"/>
      <c r="JIA41" s="40"/>
      <c r="JIQ41" s="40"/>
      <c r="JJG41" s="40"/>
      <c r="JJW41" s="40"/>
      <c r="JKM41" s="40"/>
      <c r="JLC41" s="40"/>
      <c r="JLS41" s="40"/>
      <c r="JMI41" s="40"/>
      <c r="JMY41" s="40"/>
      <c r="JNO41" s="40"/>
      <c r="JOE41" s="40"/>
      <c r="JOU41" s="40"/>
      <c r="JPK41" s="40"/>
      <c r="JQA41" s="40"/>
      <c r="JQQ41" s="40"/>
      <c r="JRG41" s="40"/>
      <c r="JRW41" s="40"/>
      <c r="JSM41" s="40"/>
      <c r="JTC41" s="40"/>
      <c r="JTS41" s="40"/>
      <c r="JUI41" s="40"/>
      <c r="JUY41" s="40"/>
      <c r="JVO41" s="40"/>
      <c r="JWE41" s="40"/>
      <c r="JWU41" s="40"/>
      <c r="JXK41" s="40"/>
      <c r="JYA41" s="40"/>
      <c r="JYQ41" s="40"/>
      <c r="JZG41" s="40"/>
      <c r="JZW41" s="40"/>
      <c r="KAM41" s="40"/>
      <c r="KBC41" s="40"/>
      <c r="KBS41" s="40"/>
      <c r="KCI41" s="40"/>
      <c r="KCY41" s="40"/>
      <c r="KDO41" s="40"/>
      <c r="KEE41" s="40"/>
      <c r="KEU41" s="40"/>
      <c r="KFK41" s="40"/>
      <c r="KGA41" s="40"/>
      <c r="KGQ41" s="40"/>
      <c r="KHG41" s="40"/>
      <c r="KHW41" s="40"/>
      <c r="KIM41" s="40"/>
      <c r="KJC41" s="40"/>
      <c r="KJS41" s="40"/>
      <c r="KKI41" s="40"/>
      <c r="KKY41" s="40"/>
      <c r="KLO41" s="40"/>
      <c r="KME41" s="40"/>
      <c r="KMU41" s="40"/>
      <c r="KNK41" s="40"/>
      <c r="KOA41" s="40"/>
      <c r="KOQ41" s="40"/>
      <c r="KPG41" s="40"/>
      <c r="KPW41" s="40"/>
      <c r="KQM41" s="40"/>
      <c r="KRC41" s="40"/>
      <c r="KRS41" s="40"/>
      <c r="KSI41" s="40"/>
      <c r="KSY41" s="40"/>
      <c r="KTO41" s="40"/>
      <c r="KUE41" s="40"/>
      <c r="KUU41" s="40"/>
      <c r="KVK41" s="40"/>
      <c r="KWA41" s="40"/>
      <c r="KWQ41" s="40"/>
      <c r="KXG41" s="40"/>
      <c r="KXW41" s="40"/>
      <c r="KYM41" s="40"/>
      <c r="KZC41" s="40"/>
      <c r="KZS41" s="40"/>
      <c r="LAI41" s="40"/>
      <c r="LAY41" s="40"/>
      <c r="LBO41" s="40"/>
      <c r="LCE41" s="40"/>
      <c r="LCU41" s="40"/>
      <c r="LDK41" s="40"/>
      <c r="LEA41" s="40"/>
      <c r="LEQ41" s="40"/>
      <c r="LFG41" s="40"/>
      <c r="LFW41" s="40"/>
      <c r="LGM41" s="40"/>
      <c r="LHC41" s="40"/>
      <c r="LHS41" s="40"/>
      <c r="LII41" s="40"/>
      <c r="LIY41" s="40"/>
      <c r="LJO41" s="40"/>
      <c r="LKE41" s="40"/>
      <c r="LKU41" s="40"/>
      <c r="LLK41" s="40"/>
      <c r="LMA41" s="40"/>
      <c r="LMQ41" s="40"/>
      <c r="LNG41" s="40"/>
      <c r="LNW41" s="40"/>
      <c r="LOM41" s="40"/>
      <c r="LPC41" s="40"/>
      <c r="LPS41" s="40"/>
      <c r="LQI41" s="40"/>
      <c r="LQY41" s="40"/>
      <c r="LRO41" s="40"/>
      <c r="LSE41" s="40"/>
      <c r="LSU41" s="40"/>
      <c r="LTK41" s="40"/>
      <c r="LUA41" s="40"/>
      <c r="LUQ41" s="40"/>
      <c r="LVG41" s="40"/>
      <c r="LVW41" s="40"/>
      <c r="LWM41" s="40"/>
      <c r="LXC41" s="40"/>
      <c r="LXS41" s="40"/>
      <c r="LYI41" s="40"/>
      <c r="LYY41" s="40"/>
      <c r="LZO41" s="40"/>
      <c r="MAE41" s="40"/>
      <c r="MAU41" s="40"/>
      <c r="MBK41" s="40"/>
      <c r="MCA41" s="40"/>
      <c r="MCQ41" s="40"/>
      <c r="MDG41" s="40"/>
      <c r="MDW41" s="40"/>
      <c r="MEM41" s="40"/>
      <c r="MFC41" s="40"/>
      <c r="MFS41" s="40"/>
      <c r="MGI41" s="40"/>
      <c r="MGY41" s="40"/>
      <c r="MHO41" s="40"/>
      <c r="MIE41" s="40"/>
      <c r="MIU41" s="40"/>
      <c r="MJK41" s="40"/>
      <c r="MKA41" s="40"/>
      <c r="MKQ41" s="40"/>
      <c r="MLG41" s="40"/>
      <c r="MLW41" s="40"/>
      <c r="MMM41" s="40"/>
      <c r="MNC41" s="40"/>
      <c r="MNS41" s="40"/>
      <c r="MOI41" s="40"/>
      <c r="MOY41" s="40"/>
      <c r="MPO41" s="40"/>
      <c r="MQE41" s="40"/>
      <c r="MQU41" s="40"/>
      <c r="MRK41" s="40"/>
      <c r="MSA41" s="40"/>
      <c r="MSQ41" s="40"/>
      <c r="MTG41" s="40"/>
      <c r="MTW41" s="40"/>
      <c r="MUM41" s="40"/>
      <c r="MVC41" s="40"/>
      <c r="MVS41" s="40"/>
      <c r="MWI41" s="40"/>
      <c r="MWY41" s="40"/>
      <c r="MXO41" s="40"/>
      <c r="MYE41" s="40"/>
      <c r="MYU41" s="40"/>
      <c r="MZK41" s="40"/>
      <c r="NAA41" s="40"/>
      <c r="NAQ41" s="40"/>
      <c r="NBG41" s="40"/>
      <c r="NBW41" s="40"/>
      <c r="NCM41" s="40"/>
      <c r="NDC41" s="40"/>
      <c r="NDS41" s="40"/>
      <c r="NEI41" s="40"/>
      <c r="NEY41" s="40"/>
      <c r="NFO41" s="40"/>
      <c r="NGE41" s="40"/>
      <c r="NGU41" s="40"/>
      <c r="NHK41" s="40"/>
      <c r="NIA41" s="40"/>
      <c r="NIQ41" s="40"/>
      <c r="NJG41" s="40"/>
      <c r="NJW41" s="40"/>
      <c r="NKM41" s="40"/>
      <c r="NLC41" s="40"/>
      <c r="NLS41" s="40"/>
      <c r="NMI41" s="40"/>
      <c r="NMY41" s="40"/>
      <c r="NNO41" s="40"/>
      <c r="NOE41" s="40"/>
      <c r="NOU41" s="40"/>
      <c r="NPK41" s="40"/>
      <c r="NQA41" s="40"/>
      <c r="NQQ41" s="40"/>
      <c r="NRG41" s="40"/>
      <c r="NRW41" s="40"/>
      <c r="NSM41" s="40"/>
      <c r="NTC41" s="40"/>
      <c r="NTS41" s="40"/>
      <c r="NUI41" s="40"/>
      <c r="NUY41" s="40"/>
      <c r="NVO41" s="40"/>
      <c r="NWE41" s="40"/>
      <c r="NWU41" s="40"/>
      <c r="NXK41" s="40"/>
      <c r="NYA41" s="40"/>
      <c r="NYQ41" s="40"/>
      <c r="NZG41" s="40"/>
      <c r="NZW41" s="40"/>
      <c r="OAM41" s="40"/>
      <c r="OBC41" s="40"/>
      <c r="OBS41" s="40"/>
      <c r="OCI41" s="40"/>
      <c r="OCY41" s="40"/>
      <c r="ODO41" s="40"/>
      <c r="OEE41" s="40"/>
      <c r="OEU41" s="40"/>
      <c r="OFK41" s="40"/>
      <c r="OGA41" s="40"/>
      <c r="OGQ41" s="40"/>
      <c r="OHG41" s="40"/>
      <c r="OHW41" s="40"/>
      <c r="OIM41" s="40"/>
      <c r="OJC41" s="40"/>
      <c r="OJS41" s="40"/>
      <c r="OKI41" s="40"/>
      <c r="OKY41" s="40"/>
      <c r="OLO41" s="40"/>
      <c r="OME41" s="40"/>
      <c r="OMU41" s="40"/>
      <c r="ONK41" s="40"/>
      <c r="OOA41" s="40"/>
      <c r="OOQ41" s="40"/>
      <c r="OPG41" s="40"/>
      <c r="OPW41" s="40"/>
      <c r="OQM41" s="40"/>
      <c r="ORC41" s="40"/>
      <c r="ORS41" s="40"/>
      <c r="OSI41" s="40"/>
      <c r="OSY41" s="40"/>
      <c r="OTO41" s="40"/>
      <c r="OUE41" s="40"/>
      <c r="OUU41" s="40"/>
      <c r="OVK41" s="40"/>
      <c r="OWA41" s="40"/>
      <c r="OWQ41" s="40"/>
      <c r="OXG41" s="40"/>
      <c r="OXW41" s="40"/>
      <c r="OYM41" s="40"/>
      <c r="OZC41" s="40"/>
      <c r="OZS41" s="40"/>
      <c r="PAI41" s="40"/>
      <c r="PAY41" s="40"/>
      <c r="PBO41" s="40"/>
      <c r="PCE41" s="40"/>
      <c r="PCU41" s="40"/>
      <c r="PDK41" s="40"/>
      <c r="PEA41" s="40"/>
      <c r="PEQ41" s="40"/>
      <c r="PFG41" s="40"/>
      <c r="PFW41" s="40"/>
      <c r="PGM41" s="40"/>
      <c r="PHC41" s="40"/>
      <c r="PHS41" s="40"/>
      <c r="PII41" s="40"/>
      <c r="PIY41" s="40"/>
      <c r="PJO41" s="40"/>
      <c r="PKE41" s="40"/>
      <c r="PKU41" s="40"/>
      <c r="PLK41" s="40"/>
      <c r="PMA41" s="40"/>
      <c r="PMQ41" s="40"/>
      <c r="PNG41" s="40"/>
      <c r="PNW41" s="40"/>
      <c r="POM41" s="40"/>
      <c r="PPC41" s="40"/>
      <c r="PPS41" s="40"/>
      <c r="PQI41" s="40"/>
      <c r="PQY41" s="40"/>
      <c r="PRO41" s="40"/>
      <c r="PSE41" s="40"/>
      <c r="PSU41" s="40"/>
      <c r="PTK41" s="40"/>
      <c r="PUA41" s="40"/>
      <c r="PUQ41" s="40"/>
      <c r="PVG41" s="40"/>
      <c r="PVW41" s="40"/>
      <c r="PWM41" s="40"/>
      <c r="PXC41" s="40"/>
      <c r="PXS41" s="40"/>
      <c r="PYI41" s="40"/>
      <c r="PYY41" s="40"/>
      <c r="PZO41" s="40"/>
      <c r="QAE41" s="40"/>
      <c r="QAU41" s="40"/>
      <c r="QBK41" s="40"/>
      <c r="QCA41" s="40"/>
      <c r="QCQ41" s="40"/>
      <c r="QDG41" s="40"/>
      <c r="QDW41" s="40"/>
      <c r="QEM41" s="40"/>
      <c r="QFC41" s="40"/>
      <c r="QFS41" s="40"/>
      <c r="QGI41" s="40"/>
      <c r="QGY41" s="40"/>
      <c r="QHO41" s="40"/>
      <c r="QIE41" s="40"/>
      <c r="QIU41" s="40"/>
      <c r="QJK41" s="40"/>
      <c r="QKA41" s="40"/>
      <c r="QKQ41" s="40"/>
      <c r="QLG41" s="40"/>
      <c r="QLW41" s="40"/>
      <c r="QMM41" s="40"/>
      <c r="QNC41" s="40"/>
      <c r="QNS41" s="40"/>
      <c r="QOI41" s="40"/>
      <c r="QOY41" s="40"/>
      <c r="QPO41" s="40"/>
      <c r="QQE41" s="40"/>
      <c r="QQU41" s="40"/>
      <c r="QRK41" s="40"/>
      <c r="QSA41" s="40"/>
      <c r="QSQ41" s="40"/>
      <c r="QTG41" s="40"/>
      <c r="QTW41" s="40"/>
      <c r="QUM41" s="40"/>
      <c r="QVC41" s="40"/>
      <c r="QVS41" s="40"/>
      <c r="QWI41" s="40"/>
      <c r="QWY41" s="40"/>
      <c r="QXO41" s="40"/>
      <c r="QYE41" s="40"/>
      <c r="QYU41" s="40"/>
      <c r="QZK41" s="40"/>
      <c r="RAA41" s="40"/>
      <c r="RAQ41" s="40"/>
      <c r="RBG41" s="40"/>
      <c r="RBW41" s="40"/>
      <c r="RCM41" s="40"/>
      <c r="RDC41" s="40"/>
      <c r="RDS41" s="40"/>
      <c r="REI41" s="40"/>
      <c r="REY41" s="40"/>
      <c r="RFO41" s="40"/>
      <c r="RGE41" s="40"/>
      <c r="RGU41" s="40"/>
      <c r="RHK41" s="40"/>
      <c r="RIA41" s="40"/>
      <c r="RIQ41" s="40"/>
      <c r="RJG41" s="40"/>
      <c r="RJW41" s="40"/>
      <c r="RKM41" s="40"/>
      <c r="RLC41" s="40"/>
      <c r="RLS41" s="40"/>
      <c r="RMI41" s="40"/>
      <c r="RMY41" s="40"/>
      <c r="RNO41" s="40"/>
      <c r="ROE41" s="40"/>
      <c r="ROU41" s="40"/>
      <c r="RPK41" s="40"/>
      <c r="RQA41" s="40"/>
      <c r="RQQ41" s="40"/>
      <c r="RRG41" s="40"/>
      <c r="RRW41" s="40"/>
      <c r="RSM41" s="40"/>
      <c r="RTC41" s="40"/>
      <c r="RTS41" s="40"/>
      <c r="RUI41" s="40"/>
      <c r="RUY41" s="40"/>
      <c r="RVO41" s="40"/>
      <c r="RWE41" s="40"/>
      <c r="RWU41" s="40"/>
      <c r="RXK41" s="40"/>
      <c r="RYA41" s="40"/>
      <c r="RYQ41" s="40"/>
      <c r="RZG41" s="40"/>
      <c r="RZW41" s="40"/>
      <c r="SAM41" s="40"/>
      <c r="SBC41" s="40"/>
      <c r="SBS41" s="40"/>
      <c r="SCI41" s="40"/>
      <c r="SCY41" s="40"/>
      <c r="SDO41" s="40"/>
      <c r="SEE41" s="40"/>
      <c r="SEU41" s="40"/>
      <c r="SFK41" s="40"/>
      <c r="SGA41" s="40"/>
      <c r="SGQ41" s="40"/>
      <c r="SHG41" s="40"/>
      <c r="SHW41" s="40"/>
      <c r="SIM41" s="40"/>
      <c r="SJC41" s="40"/>
      <c r="SJS41" s="40"/>
      <c r="SKI41" s="40"/>
      <c r="SKY41" s="40"/>
      <c r="SLO41" s="40"/>
      <c r="SME41" s="40"/>
      <c r="SMU41" s="40"/>
      <c r="SNK41" s="40"/>
      <c r="SOA41" s="40"/>
      <c r="SOQ41" s="40"/>
      <c r="SPG41" s="40"/>
      <c r="SPW41" s="40"/>
      <c r="SQM41" s="40"/>
      <c r="SRC41" s="40"/>
      <c r="SRS41" s="40"/>
      <c r="SSI41" s="40"/>
      <c r="SSY41" s="40"/>
      <c r="STO41" s="40"/>
      <c r="SUE41" s="40"/>
      <c r="SUU41" s="40"/>
      <c r="SVK41" s="40"/>
      <c r="SWA41" s="40"/>
      <c r="SWQ41" s="40"/>
      <c r="SXG41" s="40"/>
      <c r="SXW41" s="40"/>
      <c r="SYM41" s="40"/>
      <c r="SZC41" s="40"/>
      <c r="SZS41" s="40"/>
      <c r="TAI41" s="40"/>
      <c r="TAY41" s="40"/>
      <c r="TBO41" s="40"/>
      <c r="TCE41" s="40"/>
      <c r="TCU41" s="40"/>
      <c r="TDK41" s="40"/>
      <c r="TEA41" s="40"/>
      <c r="TEQ41" s="40"/>
      <c r="TFG41" s="40"/>
      <c r="TFW41" s="40"/>
      <c r="TGM41" s="40"/>
      <c r="THC41" s="40"/>
      <c r="THS41" s="40"/>
      <c r="TII41" s="40"/>
      <c r="TIY41" s="40"/>
      <c r="TJO41" s="40"/>
      <c r="TKE41" s="40"/>
      <c r="TKU41" s="40"/>
      <c r="TLK41" s="40"/>
      <c r="TMA41" s="40"/>
      <c r="TMQ41" s="40"/>
      <c r="TNG41" s="40"/>
      <c r="TNW41" s="40"/>
      <c r="TOM41" s="40"/>
      <c r="TPC41" s="40"/>
      <c r="TPS41" s="40"/>
      <c r="TQI41" s="40"/>
      <c r="TQY41" s="40"/>
      <c r="TRO41" s="40"/>
      <c r="TSE41" s="40"/>
      <c r="TSU41" s="40"/>
      <c r="TTK41" s="40"/>
      <c r="TUA41" s="40"/>
      <c r="TUQ41" s="40"/>
      <c r="TVG41" s="40"/>
      <c r="TVW41" s="40"/>
      <c r="TWM41" s="40"/>
      <c r="TXC41" s="40"/>
      <c r="TXS41" s="40"/>
      <c r="TYI41" s="40"/>
      <c r="TYY41" s="40"/>
      <c r="TZO41" s="40"/>
      <c r="UAE41" s="40"/>
      <c r="UAU41" s="40"/>
      <c r="UBK41" s="40"/>
      <c r="UCA41" s="40"/>
      <c r="UCQ41" s="40"/>
      <c r="UDG41" s="40"/>
      <c r="UDW41" s="40"/>
      <c r="UEM41" s="40"/>
      <c r="UFC41" s="40"/>
      <c r="UFS41" s="40"/>
      <c r="UGI41" s="40"/>
      <c r="UGY41" s="40"/>
      <c r="UHO41" s="40"/>
      <c r="UIE41" s="40"/>
      <c r="UIU41" s="40"/>
      <c r="UJK41" s="40"/>
      <c r="UKA41" s="40"/>
      <c r="UKQ41" s="40"/>
      <c r="ULG41" s="40"/>
      <c r="ULW41" s="40"/>
      <c r="UMM41" s="40"/>
      <c r="UNC41" s="40"/>
      <c r="UNS41" s="40"/>
      <c r="UOI41" s="40"/>
      <c r="UOY41" s="40"/>
      <c r="UPO41" s="40"/>
      <c r="UQE41" s="40"/>
      <c r="UQU41" s="40"/>
      <c r="URK41" s="40"/>
      <c r="USA41" s="40"/>
      <c r="USQ41" s="40"/>
      <c r="UTG41" s="40"/>
      <c r="UTW41" s="40"/>
      <c r="UUM41" s="40"/>
      <c r="UVC41" s="40"/>
      <c r="UVS41" s="40"/>
      <c r="UWI41" s="40"/>
      <c r="UWY41" s="40"/>
      <c r="UXO41" s="40"/>
      <c r="UYE41" s="40"/>
      <c r="UYU41" s="40"/>
      <c r="UZK41" s="40"/>
      <c r="VAA41" s="40"/>
      <c r="VAQ41" s="40"/>
      <c r="VBG41" s="40"/>
      <c r="VBW41" s="40"/>
      <c r="VCM41" s="40"/>
      <c r="VDC41" s="40"/>
      <c r="VDS41" s="40"/>
      <c r="VEI41" s="40"/>
      <c r="VEY41" s="40"/>
      <c r="VFO41" s="40"/>
      <c r="VGE41" s="40"/>
      <c r="VGU41" s="40"/>
      <c r="VHK41" s="40"/>
      <c r="VIA41" s="40"/>
      <c r="VIQ41" s="40"/>
      <c r="VJG41" s="40"/>
      <c r="VJW41" s="40"/>
      <c r="VKM41" s="40"/>
      <c r="VLC41" s="40"/>
      <c r="VLS41" s="40"/>
      <c r="VMI41" s="40"/>
      <c r="VMY41" s="40"/>
      <c r="VNO41" s="40"/>
      <c r="VOE41" s="40"/>
      <c r="VOU41" s="40"/>
      <c r="VPK41" s="40"/>
      <c r="VQA41" s="40"/>
      <c r="VQQ41" s="40"/>
      <c r="VRG41" s="40"/>
      <c r="VRW41" s="40"/>
      <c r="VSM41" s="40"/>
      <c r="VTC41" s="40"/>
      <c r="VTS41" s="40"/>
      <c r="VUI41" s="40"/>
      <c r="VUY41" s="40"/>
      <c r="VVO41" s="40"/>
      <c r="VWE41" s="40"/>
      <c r="VWU41" s="40"/>
      <c r="VXK41" s="40"/>
      <c r="VYA41" s="40"/>
      <c r="VYQ41" s="40"/>
      <c r="VZG41" s="40"/>
      <c r="VZW41" s="40"/>
      <c r="WAM41" s="40"/>
      <c r="WBC41" s="40"/>
      <c r="WBS41" s="40"/>
      <c r="WCI41" s="40"/>
      <c r="WCY41" s="40"/>
      <c r="WDO41" s="40"/>
      <c r="WEE41" s="40"/>
      <c r="WEU41" s="40"/>
      <c r="WFK41" s="40"/>
      <c r="WGA41" s="40"/>
      <c r="WGQ41" s="40"/>
      <c r="WHG41" s="40"/>
      <c r="WHW41" s="40"/>
      <c r="WIM41" s="40"/>
      <c r="WJC41" s="40"/>
      <c r="WJS41" s="40"/>
      <c r="WKI41" s="40"/>
      <c r="WKY41" s="40"/>
      <c r="WLO41" s="40"/>
      <c r="WME41" s="40"/>
      <c r="WMU41" s="40"/>
      <c r="WNK41" s="40"/>
      <c r="WOA41" s="40"/>
      <c r="WOQ41" s="40"/>
      <c r="WPG41" s="40"/>
      <c r="WPW41" s="40"/>
      <c r="WQM41" s="40"/>
      <c r="WRC41" s="40"/>
      <c r="WRS41" s="40"/>
      <c r="WSI41" s="40"/>
      <c r="WSY41" s="40"/>
      <c r="WTO41" s="40"/>
      <c r="WUE41" s="40"/>
      <c r="WUU41" s="40"/>
      <c r="WVK41" s="40"/>
      <c r="WWA41" s="40"/>
      <c r="WWQ41" s="40"/>
      <c r="WXG41" s="40"/>
      <c r="WXW41" s="40"/>
      <c r="WYM41" s="40"/>
      <c r="WZC41" s="40"/>
      <c r="WZS41" s="40"/>
      <c r="XAI41" s="40"/>
      <c r="XAY41" s="40"/>
      <c r="XBO41" s="40"/>
      <c r="XCE41" s="40"/>
      <c r="XCU41" s="40"/>
      <c r="XDK41" s="40"/>
      <c r="XEA41" s="40"/>
      <c r="XEQ41" s="40"/>
    </row>
    <row r="42" spans="1:1011 1027:2035 2051:3059 3075:4083 4099:5107 5123:6131 6147:7155 7171:8179 8195:9203 9219:10227 10243:11251 11267:12275 12291:13299 13315:14323 14339:15347 15363:16371" ht="69.75" customHeight="1" x14ac:dyDescent="0.25">
      <c r="A42" s="177" t="s">
        <v>85</v>
      </c>
      <c r="B42" s="178"/>
      <c r="C42" s="178"/>
      <c r="D42" s="178"/>
      <c r="E42" s="178"/>
      <c r="F42" s="178"/>
      <c r="G42" s="178"/>
      <c r="H42" s="179"/>
      <c r="I42" s="145"/>
      <c r="J42" s="145"/>
      <c r="K42" s="145"/>
      <c r="L42" s="145"/>
      <c r="M42" s="145"/>
    </row>
    <row r="43" spans="1:1011 1027:2035 2051:3059 3075:4083 4099:5107 5123:6131 6147:7155 7171:8179 8195:9203 9219:10227 10243:11251 11267:12275 12291:13299 13315:14323 14339:15347 15363:16371" ht="16.5" customHeight="1" x14ac:dyDescent="0.25">
      <c r="A43" s="140" t="s">
        <v>63</v>
      </c>
      <c r="B43" s="136"/>
      <c r="C43" s="140"/>
      <c r="D43" s="140"/>
      <c r="E43" s="140"/>
      <c r="F43" s="140"/>
      <c r="G43" s="136"/>
      <c r="H43" s="137"/>
      <c r="I43" s="138"/>
      <c r="J43" s="136"/>
      <c r="K43" s="136"/>
      <c r="L43" s="136"/>
      <c r="M43" s="136"/>
    </row>
    <row r="44" spans="1:1011 1027:2035 2051:3059 3075:4083 4099:5107 5123:6131 6147:7155 7171:8179 8195:9203 9219:10227 10243:11251 11267:12275 12291:13299 13315:14323 14339:15347 15363:16371" x14ac:dyDescent="0.25">
      <c r="A44" s="165" t="s">
        <v>87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</row>
    <row r="45" spans="1:1011 1027:2035 2051:3059 3075:4083 4099:5107 5123:6131 6147:7155 7171:8179 8195:9203 9219:10227 10243:11251 11267:12275 12291:13299 13315:14323 14339:15347 15363:16371" x14ac:dyDescent="0.25">
      <c r="A45" s="23"/>
      <c r="B45" s="22"/>
      <c r="C45" s="24"/>
      <c r="D45" s="24"/>
      <c r="E45" s="24"/>
      <c r="F45" s="24"/>
      <c r="G45" s="22"/>
      <c r="H45" s="22"/>
      <c r="I45" s="25"/>
      <c r="J45" s="22"/>
      <c r="K45" s="22"/>
      <c r="L45" s="22"/>
      <c r="M45" s="22"/>
    </row>
    <row r="46" spans="1:1011 1027:2035 2051:3059 3075:4083 4099:5107 5123:6131 6147:7155 7171:8179 8195:9203 9219:10227 10243:11251 11267:12275 12291:13299 13315:14323 14339:15347 15363:16371" x14ac:dyDescent="0.25">
      <c r="A46" s="27" t="s">
        <v>31</v>
      </c>
      <c r="B46" s="28"/>
      <c r="C46" s="41"/>
      <c r="D46" s="41"/>
      <c r="E46" s="28"/>
      <c r="F46" s="28"/>
      <c r="G46" s="28"/>
      <c r="H46" s="29"/>
      <c r="I46" s="22"/>
      <c r="J46" s="22"/>
      <c r="K46" s="22"/>
      <c r="L46" s="22"/>
      <c r="M46" s="22"/>
    </row>
    <row r="47" spans="1:1011 1027:2035 2051:3059 3075:4083 4099:5107 5123:6131 6147:7155 7171:8179 8195:9203 9219:10227 10243:11251 11267:12275 12291:13299 13315:14323 14339:15347 15363:16371" x14ac:dyDescent="0.25">
      <c r="A47" s="30" t="s">
        <v>32</v>
      </c>
      <c r="B47" s="31"/>
      <c r="C47" s="42"/>
      <c r="D47" s="42"/>
      <c r="E47" s="31"/>
      <c r="F47" s="31"/>
      <c r="G47" s="31"/>
      <c r="H47" s="32"/>
      <c r="I47" s="26"/>
      <c r="J47" s="26"/>
      <c r="K47" s="26"/>
      <c r="L47" s="26"/>
      <c r="M47" s="26"/>
    </row>
    <row r="48" spans="1:1011 1027:2035 2051:3059 3075:4083 4099:5107 5123:6131 6147:7155 7171:8179 8195:9203 9219:10227 10243:11251 11267:12275 12291:13299 13315:14323 14339:15347 15363:16371" x14ac:dyDescent="0.25">
      <c r="A48" s="26"/>
      <c r="B48" s="26"/>
      <c r="C48" s="43"/>
      <c r="D48" s="43"/>
      <c r="E48" s="26"/>
      <c r="F48" s="26"/>
      <c r="G48" s="26"/>
      <c r="H48" s="26"/>
      <c r="I48" s="26"/>
      <c r="J48" s="26"/>
      <c r="K48" s="26"/>
      <c r="L48" s="26"/>
      <c r="M48" s="26"/>
    </row>
    <row r="49" spans="1:8" x14ac:dyDescent="0.25">
      <c r="A49" s="26"/>
      <c r="B49" s="26"/>
      <c r="C49" s="43"/>
      <c r="D49" s="43"/>
      <c r="E49" s="26"/>
      <c r="F49" s="26"/>
      <c r="G49" s="26"/>
      <c r="H49" s="26"/>
    </row>
  </sheetData>
  <mergeCells count="16">
    <mergeCell ref="A2:P2"/>
    <mergeCell ref="A1:P1"/>
    <mergeCell ref="B7:B21"/>
    <mergeCell ref="B24:B34"/>
    <mergeCell ref="A23:P23"/>
    <mergeCell ref="A6:P6"/>
    <mergeCell ref="A5:B5"/>
    <mergeCell ref="D7:D21"/>
    <mergeCell ref="D24:D34"/>
    <mergeCell ref="A42:H42"/>
    <mergeCell ref="A44:M44"/>
    <mergeCell ref="A39:E40"/>
    <mergeCell ref="F40:O40"/>
    <mergeCell ref="A22:E22"/>
    <mergeCell ref="A35:E35"/>
    <mergeCell ref="A38:E38"/>
  </mergeCells>
  <phoneticPr fontId="23" type="noConversion"/>
  <printOptions horizontalCentered="1" verticalCentered="1"/>
  <pageMargins left="0" right="0" top="0" bottom="0" header="0" footer="0"/>
  <pageSetup paperSize="9" scale="54" orientation="landscape" r:id="rId1"/>
  <ignoredErrors>
    <ignoredError sqref="O30" 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1"/>
  <sheetViews>
    <sheetView zoomScale="85" zoomScaleNormal="85" workbookViewId="0">
      <pane ySplit="3" topLeftCell="A4" activePane="bottomLeft" state="frozen"/>
      <selection pane="bottomLeft" activeCell="A4" sqref="A4:P4"/>
    </sheetView>
  </sheetViews>
  <sheetFormatPr baseColWidth="10" defaultColWidth="8.7109375" defaultRowHeight="15" x14ac:dyDescent="0.25"/>
  <cols>
    <col min="1" max="1" width="6.7109375" customWidth="1"/>
    <col min="2" max="2" width="23" customWidth="1"/>
    <col min="3" max="3" width="11.5703125" style="40" customWidth="1"/>
    <col min="4" max="4" width="16.7109375" customWidth="1"/>
    <col min="5" max="5" width="20" customWidth="1"/>
    <col min="6" max="6" width="12.42578125" customWidth="1"/>
    <col min="7" max="7" width="12.140625" customWidth="1"/>
    <col min="8" max="8" width="14.7109375" customWidth="1"/>
    <col min="9" max="9" width="14.42578125" customWidth="1"/>
    <col min="10" max="10" width="10" customWidth="1"/>
    <col min="11" max="11" width="19.7109375" customWidth="1"/>
    <col min="12" max="12" width="14" customWidth="1"/>
    <col min="13" max="13" width="18.7109375" customWidth="1"/>
    <col min="14" max="14" width="19.7109375" customWidth="1"/>
    <col min="15" max="15" width="11.85546875" customWidth="1"/>
    <col min="16" max="16" width="18.28515625" customWidth="1"/>
    <col min="18" max="18" width="10.42578125" bestFit="1" customWidth="1"/>
  </cols>
  <sheetData>
    <row r="1" spans="1:16" ht="39.75" customHeight="1" x14ac:dyDescent="0.25">
      <c r="A1" s="202" t="s">
        <v>43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</row>
    <row r="2" spans="1:16" ht="20.100000000000001" customHeight="1" thickBot="1" x14ac:dyDescent="0.3">
      <c r="A2" s="207" t="s">
        <v>27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1:16" ht="64.5" customHeight="1" thickBot="1" x14ac:dyDescent="0.3">
      <c r="A3" s="105" t="s">
        <v>15</v>
      </c>
      <c r="B3" s="106" t="s">
        <v>33</v>
      </c>
      <c r="C3" s="105" t="s">
        <v>29</v>
      </c>
      <c r="D3" s="105" t="s">
        <v>30</v>
      </c>
      <c r="E3" s="106" t="s">
        <v>16</v>
      </c>
      <c r="F3" s="105" t="s">
        <v>65</v>
      </c>
      <c r="G3" s="105" t="s">
        <v>61</v>
      </c>
      <c r="H3" s="106" t="s">
        <v>17</v>
      </c>
      <c r="I3" s="106" t="s">
        <v>18</v>
      </c>
      <c r="J3" s="106" t="s">
        <v>19</v>
      </c>
      <c r="K3" s="56" t="s">
        <v>39</v>
      </c>
      <c r="L3" s="106" t="s">
        <v>66</v>
      </c>
      <c r="M3" s="106" t="s">
        <v>83</v>
      </c>
      <c r="N3" s="56" t="s">
        <v>40</v>
      </c>
      <c r="O3" s="107" t="s">
        <v>49</v>
      </c>
      <c r="P3" s="108" t="s">
        <v>41</v>
      </c>
    </row>
    <row r="4" spans="1:16" ht="29.1" customHeight="1" thickBot="1" x14ac:dyDescent="0.3">
      <c r="A4" s="211" t="s">
        <v>94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</row>
    <row r="5" spans="1:16" ht="15.75" customHeight="1" x14ac:dyDescent="0.25">
      <c r="A5" s="15">
        <v>1</v>
      </c>
      <c r="B5" s="208" t="s">
        <v>84</v>
      </c>
      <c r="C5" s="109" t="s">
        <v>52</v>
      </c>
      <c r="D5" s="204" t="s">
        <v>23</v>
      </c>
      <c r="E5" s="109"/>
      <c r="F5" s="109">
        <v>27</v>
      </c>
      <c r="G5" s="109">
        <v>3</v>
      </c>
      <c r="H5" s="110">
        <v>46510</v>
      </c>
      <c r="I5" s="110">
        <v>46514</v>
      </c>
      <c r="J5" s="98">
        <v>5</v>
      </c>
      <c r="K5" s="47"/>
      <c r="L5" s="97">
        <f>(F5*J5)</f>
        <v>135</v>
      </c>
      <c r="M5" s="49" t="str">
        <f t="shared" ref="M5:M21" si="0">IF(ISNUMBER(K5),L5*K5,"")</f>
        <v/>
      </c>
      <c r="N5" s="47"/>
      <c r="O5" s="96">
        <f>SUM(G5*J5)</f>
        <v>15</v>
      </c>
      <c r="P5" s="49" t="str">
        <f t="shared" ref="P5" si="1">IF(ISNUMBER(N5),O5*N5,"")</f>
        <v/>
      </c>
    </row>
    <row r="6" spans="1:16" ht="15.75" customHeight="1" x14ac:dyDescent="0.25">
      <c r="A6" s="15">
        <v>2</v>
      </c>
      <c r="B6" s="209"/>
      <c r="C6" s="109" t="s">
        <v>53</v>
      </c>
      <c r="D6" s="205"/>
      <c r="E6" s="109"/>
      <c r="F6" s="109">
        <v>38</v>
      </c>
      <c r="G6" s="109">
        <v>6</v>
      </c>
      <c r="H6" s="110">
        <v>46510</v>
      </c>
      <c r="I6" s="110">
        <v>46521</v>
      </c>
      <c r="J6" s="98">
        <v>9</v>
      </c>
      <c r="K6" s="47"/>
      <c r="L6" s="97">
        <f t="shared" ref="L6:L22" si="2">(F6*J6)</f>
        <v>342</v>
      </c>
      <c r="M6" s="49" t="str">
        <f>IF(ISNUMBER(K6),L6*K6,"")</f>
        <v/>
      </c>
      <c r="N6" s="47"/>
      <c r="O6" s="96">
        <f>SUM(G6*J6)</f>
        <v>54</v>
      </c>
      <c r="P6" s="49" t="str">
        <f>IF(ISNUMBER(N6),O6*N6,"")</f>
        <v/>
      </c>
    </row>
    <row r="7" spans="1:16" ht="15.75" customHeight="1" x14ac:dyDescent="0.25">
      <c r="A7" s="15">
        <v>3</v>
      </c>
      <c r="B7" s="210"/>
      <c r="C7" s="109" t="s">
        <v>58</v>
      </c>
      <c r="D7" s="205"/>
      <c r="E7" s="109"/>
      <c r="F7" s="109">
        <v>20</v>
      </c>
      <c r="G7" s="109">
        <v>3</v>
      </c>
      <c r="H7" s="110">
        <v>46510</v>
      </c>
      <c r="I7" s="110">
        <v>46521</v>
      </c>
      <c r="J7" s="98">
        <v>9</v>
      </c>
      <c r="K7" s="47"/>
      <c r="L7" s="97">
        <f t="shared" si="2"/>
        <v>180</v>
      </c>
      <c r="M7" s="49" t="str">
        <f>IF(ISNUMBER(K7),L7*K7,"")</f>
        <v/>
      </c>
      <c r="N7" s="47"/>
      <c r="O7" s="96">
        <f>SUM(G7*J7)</f>
        <v>27</v>
      </c>
      <c r="P7" s="49" t="str">
        <f>IF(ISNUMBER(N7),O7*N7,"")</f>
        <v/>
      </c>
    </row>
    <row r="8" spans="1:16" ht="15.75" customHeight="1" x14ac:dyDescent="0.25">
      <c r="A8" s="15">
        <v>4</v>
      </c>
      <c r="B8" s="210"/>
      <c r="C8" s="109" t="s">
        <v>51</v>
      </c>
      <c r="D8" s="205"/>
      <c r="E8" s="109"/>
      <c r="F8" s="109">
        <v>22</v>
      </c>
      <c r="G8" s="109">
        <v>3</v>
      </c>
      <c r="H8" s="110">
        <v>46517</v>
      </c>
      <c r="I8" s="110">
        <v>46526</v>
      </c>
      <c r="J8" s="98">
        <v>9</v>
      </c>
      <c r="K8" s="47"/>
      <c r="L8" s="97">
        <f t="shared" si="2"/>
        <v>198</v>
      </c>
      <c r="M8" s="49" t="str">
        <f>IF(ISNUMBER(K8),L8*K8,"")</f>
        <v/>
      </c>
      <c r="N8" s="47"/>
      <c r="O8" s="96">
        <f>SUM(G8*J8)</f>
        <v>27</v>
      </c>
      <c r="P8" s="49" t="str">
        <f>IF(ISNUMBER(N8),O8*N8,"")</f>
        <v/>
      </c>
    </row>
    <row r="9" spans="1:16" ht="15.75" customHeight="1" x14ac:dyDescent="0.25">
      <c r="A9" s="15">
        <v>5</v>
      </c>
      <c r="B9" s="210"/>
      <c r="C9" s="109" t="s">
        <v>52</v>
      </c>
      <c r="D9" s="205"/>
      <c r="E9" s="109"/>
      <c r="F9" s="109">
        <v>27</v>
      </c>
      <c r="G9" s="109">
        <v>3</v>
      </c>
      <c r="H9" s="110">
        <v>46517</v>
      </c>
      <c r="I9" s="110">
        <v>46521</v>
      </c>
      <c r="J9" s="98">
        <v>5</v>
      </c>
      <c r="K9" s="47"/>
      <c r="L9" s="97">
        <f t="shared" si="2"/>
        <v>135</v>
      </c>
      <c r="M9" s="49" t="str">
        <f t="shared" ref="M9" si="3">IF(ISNUMBER(K9),L9*K9,"")</f>
        <v/>
      </c>
      <c r="N9" s="47"/>
      <c r="O9" s="96">
        <f>SUM(G9*J9)</f>
        <v>15</v>
      </c>
      <c r="P9" s="49" t="str">
        <f t="shared" ref="P9" si="4">IF(ISNUMBER(N9),O9*N9,"")</f>
        <v/>
      </c>
    </row>
    <row r="10" spans="1:16" ht="15.75" customHeight="1" x14ac:dyDescent="0.25">
      <c r="A10" s="15">
        <v>6</v>
      </c>
      <c r="B10" s="210"/>
      <c r="C10" s="109" t="s">
        <v>53</v>
      </c>
      <c r="D10" s="205"/>
      <c r="E10" s="109"/>
      <c r="F10" s="109">
        <v>40</v>
      </c>
      <c r="G10" s="109">
        <v>6</v>
      </c>
      <c r="H10" s="110">
        <v>46524</v>
      </c>
      <c r="I10" s="110">
        <v>46535</v>
      </c>
      <c r="J10" s="98">
        <v>9</v>
      </c>
      <c r="K10" s="47"/>
      <c r="L10" s="97">
        <f t="shared" si="2"/>
        <v>360</v>
      </c>
      <c r="M10" s="49" t="str">
        <f t="shared" si="0"/>
        <v/>
      </c>
      <c r="N10" s="47"/>
      <c r="O10" s="96">
        <f t="shared" ref="O10:O21" si="5">SUM(G10*J10)</f>
        <v>54</v>
      </c>
      <c r="P10" s="49" t="str">
        <f t="shared" ref="P10:P21" si="6">IF(ISNUMBER(N10),O10*N10,"")</f>
        <v/>
      </c>
    </row>
    <row r="11" spans="1:16" ht="15.75" customHeight="1" x14ac:dyDescent="0.25">
      <c r="A11" s="15">
        <v>7</v>
      </c>
      <c r="B11" s="210"/>
      <c r="C11" s="109" t="s">
        <v>58</v>
      </c>
      <c r="D11" s="205"/>
      <c r="E11" s="109"/>
      <c r="F11" s="109">
        <v>20</v>
      </c>
      <c r="G11" s="109">
        <v>3</v>
      </c>
      <c r="H11" s="110">
        <v>46524</v>
      </c>
      <c r="I11" s="110">
        <v>46535</v>
      </c>
      <c r="J11" s="98">
        <v>9</v>
      </c>
      <c r="K11" s="47"/>
      <c r="L11" s="97">
        <f t="shared" si="2"/>
        <v>180</v>
      </c>
      <c r="M11" s="49" t="str">
        <f t="shared" si="0"/>
        <v/>
      </c>
      <c r="N11" s="47"/>
      <c r="O11" s="96">
        <f t="shared" si="5"/>
        <v>27</v>
      </c>
      <c r="P11" s="49" t="str">
        <f t="shared" si="6"/>
        <v/>
      </c>
    </row>
    <row r="12" spans="1:16" ht="15.75" customHeight="1" x14ac:dyDescent="0.25">
      <c r="A12" s="15">
        <v>8</v>
      </c>
      <c r="B12" s="210"/>
      <c r="C12" s="109" t="s">
        <v>52</v>
      </c>
      <c r="D12" s="205"/>
      <c r="E12" s="109"/>
      <c r="F12" s="109">
        <v>28</v>
      </c>
      <c r="G12" s="109">
        <v>6</v>
      </c>
      <c r="H12" s="110">
        <v>46531</v>
      </c>
      <c r="I12" s="110">
        <v>46535</v>
      </c>
      <c r="J12" s="98">
        <v>5</v>
      </c>
      <c r="K12" s="47"/>
      <c r="L12" s="97">
        <f t="shared" si="2"/>
        <v>140</v>
      </c>
      <c r="M12" s="49" t="str">
        <f t="shared" si="0"/>
        <v/>
      </c>
      <c r="N12" s="47"/>
      <c r="O12" s="96">
        <f t="shared" si="5"/>
        <v>30</v>
      </c>
      <c r="P12" s="49" t="str">
        <f t="shared" si="6"/>
        <v/>
      </c>
    </row>
    <row r="13" spans="1:16" ht="15.75" customHeight="1" x14ac:dyDescent="0.25">
      <c r="A13" s="15">
        <v>9</v>
      </c>
      <c r="B13" s="210"/>
      <c r="C13" s="109" t="s">
        <v>59</v>
      </c>
      <c r="D13" s="205"/>
      <c r="E13" s="109"/>
      <c r="F13" s="109">
        <v>17</v>
      </c>
      <c r="G13" s="109">
        <v>3</v>
      </c>
      <c r="H13" s="110">
        <v>46531</v>
      </c>
      <c r="I13" s="110">
        <v>46535</v>
      </c>
      <c r="J13" s="98">
        <v>5</v>
      </c>
      <c r="K13" s="47"/>
      <c r="L13" s="97">
        <f t="shared" si="2"/>
        <v>85</v>
      </c>
      <c r="M13" s="49" t="str">
        <f t="shared" si="0"/>
        <v/>
      </c>
      <c r="N13" s="47"/>
      <c r="O13" s="96">
        <f t="shared" si="5"/>
        <v>15</v>
      </c>
      <c r="P13" s="49" t="str">
        <f t="shared" si="6"/>
        <v/>
      </c>
    </row>
    <row r="14" spans="1:16" ht="15.75" customHeight="1" x14ac:dyDescent="0.25">
      <c r="A14" s="15">
        <v>10</v>
      </c>
      <c r="B14" s="210"/>
      <c r="C14" s="111" t="s">
        <v>51</v>
      </c>
      <c r="D14" s="205"/>
      <c r="E14" s="109"/>
      <c r="F14" s="109">
        <v>30</v>
      </c>
      <c r="G14" s="109">
        <v>3</v>
      </c>
      <c r="H14" s="110">
        <v>46531</v>
      </c>
      <c r="I14" s="110">
        <v>46542</v>
      </c>
      <c r="J14" s="98">
        <v>9</v>
      </c>
      <c r="K14" s="47"/>
      <c r="L14" s="97">
        <f t="shared" si="2"/>
        <v>270</v>
      </c>
      <c r="M14" s="49" t="str">
        <f t="shared" ref="M14" si="7">IF(ISNUMBER(K14),L14*K14,"")</f>
        <v/>
      </c>
      <c r="N14" s="47"/>
      <c r="O14" s="96">
        <f t="shared" ref="O14" si="8">SUM(G14*J14)</f>
        <v>27</v>
      </c>
      <c r="P14" s="49" t="str">
        <f t="shared" ref="P14" si="9">IF(ISNUMBER(N14),O14*N14,"")</f>
        <v/>
      </c>
    </row>
    <row r="15" spans="1:16" ht="15.75" customHeight="1" x14ac:dyDescent="0.25">
      <c r="A15" s="15">
        <v>11</v>
      </c>
      <c r="B15" s="210"/>
      <c r="C15" s="109" t="s">
        <v>52</v>
      </c>
      <c r="D15" s="205"/>
      <c r="E15" s="109"/>
      <c r="F15" s="109">
        <v>29</v>
      </c>
      <c r="G15" s="109">
        <v>5</v>
      </c>
      <c r="H15" s="110">
        <v>46538</v>
      </c>
      <c r="I15" s="110">
        <v>46542</v>
      </c>
      <c r="J15" s="98">
        <v>5</v>
      </c>
      <c r="K15" s="47"/>
      <c r="L15" s="97">
        <f t="shared" si="2"/>
        <v>145</v>
      </c>
      <c r="M15" s="49" t="str">
        <f t="shared" si="0"/>
        <v/>
      </c>
      <c r="N15" s="47"/>
      <c r="O15" s="96">
        <f t="shared" si="5"/>
        <v>25</v>
      </c>
      <c r="P15" s="49" t="str">
        <f t="shared" si="6"/>
        <v/>
      </c>
    </row>
    <row r="16" spans="1:16" ht="15.75" customHeight="1" x14ac:dyDescent="0.25">
      <c r="A16" s="15">
        <v>12</v>
      </c>
      <c r="B16" s="210"/>
      <c r="C16" s="109" t="s">
        <v>53</v>
      </c>
      <c r="D16" s="205"/>
      <c r="E16" s="109"/>
      <c r="F16" s="109">
        <v>20</v>
      </c>
      <c r="G16" s="109">
        <v>6</v>
      </c>
      <c r="H16" s="110">
        <v>46538</v>
      </c>
      <c r="I16" s="110">
        <v>46549</v>
      </c>
      <c r="J16" s="98">
        <v>9</v>
      </c>
      <c r="K16" s="47"/>
      <c r="L16" s="97">
        <f t="shared" si="2"/>
        <v>180</v>
      </c>
      <c r="M16" s="49" t="str">
        <f t="shared" si="0"/>
        <v/>
      </c>
      <c r="N16" s="47"/>
      <c r="O16" s="96">
        <f t="shared" si="5"/>
        <v>54</v>
      </c>
      <c r="P16" s="49" t="str">
        <f t="shared" si="6"/>
        <v/>
      </c>
    </row>
    <row r="17" spans="1:18" ht="15.75" customHeight="1" x14ac:dyDescent="0.25">
      <c r="A17" s="15">
        <v>13</v>
      </c>
      <c r="B17" s="210"/>
      <c r="C17" s="109" t="s">
        <v>37</v>
      </c>
      <c r="D17" s="205"/>
      <c r="E17" s="109"/>
      <c r="F17" s="109">
        <v>18</v>
      </c>
      <c r="G17" s="109">
        <v>4</v>
      </c>
      <c r="H17" s="110">
        <v>46538</v>
      </c>
      <c r="I17" s="110">
        <v>46549</v>
      </c>
      <c r="J17" s="98">
        <v>9</v>
      </c>
      <c r="K17" s="47"/>
      <c r="L17" s="97">
        <f t="shared" si="2"/>
        <v>162</v>
      </c>
      <c r="M17" s="49" t="str">
        <f t="shared" si="0"/>
        <v/>
      </c>
      <c r="N17" s="47"/>
      <c r="O17" s="96">
        <f t="shared" si="5"/>
        <v>36</v>
      </c>
      <c r="P17" s="49" t="str">
        <f t="shared" si="6"/>
        <v/>
      </c>
    </row>
    <row r="18" spans="1:18" ht="15.75" customHeight="1" x14ac:dyDescent="0.25">
      <c r="A18" s="15">
        <v>14</v>
      </c>
      <c r="B18" s="210"/>
      <c r="C18" s="109" t="s">
        <v>34</v>
      </c>
      <c r="D18" s="205"/>
      <c r="E18" s="109"/>
      <c r="F18" s="109">
        <v>25</v>
      </c>
      <c r="G18" s="109">
        <v>4</v>
      </c>
      <c r="H18" s="110">
        <v>46538</v>
      </c>
      <c r="I18" s="110">
        <v>46542</v>
      </c>
      <c r="J18" s="98">
        <v>5</v>
      </c>
      <c r="K18" s="47"/>
      <c r="L18" s="97">
        <f t="shared" si="2"/>
        <v>125</v>
      </c>
      <c r="M18" s="49" t="str">
        <f t="shared" si="0"/>
        <v/>
      </c>
      <c r="N18" s="47"/>
      <c r="O18" s="96">
        <f t="shared" si="5"/>
        <v>20</v>
      </c>
      <c r="P18" s="49" t="str">
        <f t="shared" si="6"/>
        <v/>
      </c>
    </row>
    <row r="19" spans="1:18" ht="15.75" customHeight="1" x14ac:dyDescent="0.25">
      <c r="A19" s="15">
        <v>15</v>
      </c>
      <c r="B19" s="210"/>
      <c r="C19" s="109" t="s">
        <v>51</v>
      </c>
      <c r="D19" s="205"/>
      <c r="E19" s="109"/>
      <c r="F19" s="109">
        <v>27</v>
      </c>
      <c r="G19" s="109">
        <v>4</v>
      </c>
      <c r="H19" s="110">
        <v>46545</v>
      </c>
      <c r="I19" s="110">
        <v>46556</v>
      </c>
      <c r="J19" s="98">
        <v>9</v>
      </c>
      <c r="K19" s="47"/>
      <c r="L19" s="97">
        <f t="shared" si="2"/>
        <v>243</v>
      </c>
      <c r="M19" s="49" t="str">
        <f t="shared" si="0"/>
        <v/>
      </c>
      <c r="N19" s="47"/>
      <c r="O19" s="96">
        <f t="shared" si="5"/>
        <v>36</v>
      </c>
      <c r="P19" s="49" t="str">
        <f t="shared" si="6"/>
        <v/>
      </c>
    </row>
    <row r="20" spans="1:18" ht="15.75" customHeight="1" x14ac:dyDescent="0.25">
      <c r="A20" s="15">
        <v>16</v>
      </c>
      <c r="B20" s="210"/>
      <c r="C20" s="111" t="s">
        <v>51</v>
      </c>
      <c r="D20" s="205"/>
      <c r="E20" s="109"/>
      <c r="F20" s="109">
        <v>22</v>
      </c>
      <c r="G20" s="109">
        <v>4</v>
      </c>
      <c r="H20" s="110">
        <v>46545</v>
      </c>
      <c r="I20" s="110">
        <v>46555</v>
      </c>
      <c r="J20" s="98">
        <v>9</v>
      </c>
      <c r="K20" s="47"/>
      <c r="L20" s="97">
        <f t="shared" si="2"/>
        <v>198</v>
      </c>
      <c r="M20" s="49" t="str">
        <f t="shared" si="0"/>
        <v/>
      </c>
      <c r="N20" s="47"/>
      <c r="O20" s="96">
        <f t="shared" si="5"/>
        <v>36</v>
      </c>
      <c r="P20" s="49" t="str">
        <f t="shared" si="6"/>
        <v/>
      </c>
    </row>
    <row r="21" spans="1:18" ht="15.75" customHeight="1" x14ac:dyDescent="0.25">
      <c r="A21" s="15">
        <v>17</v>
      </c>
      <c r="B21" s="210"/>
      <c r="C21" s="109" t="s">
        <v>34</v>
      </c>
      <c r="D21" s="205"/>
      <c r="E21" s="109"/>
      <c r="F21" s="109">
        <v>20</v>
      </c>
      <c r="G21" s="109">
        <v>4</v>
      </c>
      <c r="H21" s="110">
        <v>46552</v>
      </c>
      <c r="I21" s="110">
        <v>46556</v>
      </c>
      <c r="J21" s="98">
        <v>5</v>
      </c>
      <c r="K21" s="47"/>
      <c r="L21" s="97">
        <f t="shared" si="2"/>
        <v>100</v>
      </c>
      <c r="M21" s="49" t="str">
        <f t="shared" si="0"/>
        <v/>
      </c>
      <c r="N21" s="47"/>
      <c r="O21" s="96">
        <f t="shared" si="5"/>
        <v>20</v>
      </c>
      <c r="P21" s="49" t="str">
        <f t="shared" si="6"/>
        <v/>
      </c>
    </row>
    <row r="22" spans="1:18" ht="15.75" thickBot="1" x14ac:dyDescent="0.3">
      <c r="A22" s="15">
        <v>18</v>
      </c>
      <c r="B22" s="11"/>
      <c r="C22" s="109" t="s">
        <v>60</v>
      </c>
      <c r="D22" s="206"/>
      <c r="E22" s="109"/>
      <c r="F22" s="109">
        <v>39</v>
      </c>
      <c r="G22" s="109">
        <v>6</v>
      </c>
      <c r="H22" s="110">
        <v>46559</v>
      </c>
      <c r="I22" s="110">
        <v>46570</v>
      </c>
      <c r="J22" s="98">
        <v>9</v>
      </c>
      <c r="K22" s="47"/>
      <c r="L22" s="97">
        <f t="shared" si="2"/>
        <v>351</v>
      </c>
      <c r="M22" s="49" t="str">
        <f t="shared" ref="M22" si="10">IF(ISNUMBER(K22),L22*K22,"")</f>
        <v/>
      </c>
      <c r="N22" s="47"/>
      <c r="O22" s="96">
        <f t="shared" ref="O22" si="11">SUM(G22*J22)</f>
        <v>54</v>
      </c>
      <c r="P22" s="49" t="str">
        <f t="shared" ref="P22" si="12">IF(ISNUMBER(N22),O22*N22,"")</f>
        <v/>
      </c>
    </row>
    <row r="23" spans="1:18" ht="23.1" customHeight="1" thickBot="1" x14ac:dyDescent="0.3">
      <c r="A23" s="213" t="s">
        <v>24</v>
      </c>
      <c r="B23" s="213"/>
      <c r="C23" s="213"/>
      <c r="D23" s="213"/>
      <c r="E23" s="213"/>
      <c r="F23" s="6">
        <f>SUM(F5:F22)</f>
        <v>469</v>
      </c>
      <c r="G23" s="6">
        <f>SUM(G5:G22)</f>
        <v>76</v>
      </c>
      <c r="H23" s="16"/>
      <c r="I23" s="16"/>
      <c r="J23" s="16"/>
      <c r="K23" s="16"/>
      <c r="L23" s="6">
        <f>SUM(L5:L22)</f>
        <v>3529</v>
      </c>
      <c r="M23" s="7">
        <f>SUM(M5:M22)</f>
        <v>0</v>
      </c>
      <c r="N23" s="16"/>
      <c r="O23" s="6">
        <f>SUM(O5:O22)</f>
        <v>572</v>
      </c>
      <c r="P23" s="7">
        <f>SUM(P5:P22)</f>
        <v>0</v>
      </c>
      <c r="R23" s="116"/>
    </row>
    <row r="24" spans="1:18" ht="22.5" customHeight="1" thickBot="1" x14ac:dyDescent="0.3">
      <c r="A24" s="214"/>
      <c r="B24" s="214"/>
      <c r="C24" s="214"/>
      <c r="D24" s="214"/>
      <c r="E24" s="214"/>
      <c r="F24" s="215"/>
      <c r="G24" s="215"/>
      <c r="H24" s="215"/>
      <c r="I24" s="215"/>
      <c r="J24" s="215"/>
      <c r="K24" s="215"/>
      <c r="L24" s="215"/>
      <c r="M24" s="215"/>
      <c r="N24" s="215"/>
      <c r="O24" s="216"/>
      <c r="P24" s="37">
        <f>SUM(M23+P23)</f>
        <v>0</v>
      </c>
    </row>
    <row r="25" spans="1:18" x14ac:dyDescent="0.25">
      <c r="N25" s="116"/>
    </row>
    <row r="26" spans="1:18" ht="67.5" customHeight="1" x14ac:dyDescent="0.25">
      <c r="A26" s="177" t="s">
        <v>85</v>
      </c>
      <c r="B26" s="178"/>
      <c r="C26" s="178"/>
      <c r="D26" s="178"/>
      <c r="E26" s="178"/>
      <c r="F26" s="178"/>
      <c r="G26" s="178"/>
      <c r="H26" s="178"/>
      <c r="I26" s="178"/>
      <c r="J26" s="179"/>
    </row>
    <row r="27" spans="1:18" x14ac:dyDescent="0.25">
      <c r="A27" s="140" t="s">
        <v>63</v>
      </c>
      <c r="B27" s="136"/>
      <c r="C27" s="140"/>
      <c r="D27" s="140"/>
      <c r="E27" s="140"/>
      <c r="F27" s="140"/>
      <c r="G27" s="136"/>
      <c r="H27" s="137"/>
      <c r="I27" s="138"/>
      <c r="J27" s="136"/>
      <c r="K27" s="136"/>
      <c r="L27" s="136"/>
      <c r="M27" s="139"/>
    </row>
    <row r="28" spans="1:18" x14ac:dyDescent="0.25">
      <c r="A28" s="165" t="s">
        <v>87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</row>
    <row r="29" spans="1:18" x14ac:dyDescent="0.25">
      <c r="A29" s="23"/>
      <c r="B29" s="22"/>
      <c r="C29" s="24"/>
      <c r="D29" s="24"/>
      <c r="E29" s="24"/>
      <c r="F29" s="24"/>
      <c r="G29" s="22"/>
      <c r="H29" s="22"/>
      <c r="I29" s="25"/>
      <c r="J29" s="22"/>
      <c r="K29" s="22"/>
      <c r="L29" s="22"/>
      <c r="M29" s="22"/>
    </row>
    <row r="30" spans="1:18" x14ac:dyDescent="0.25">
      <c r="A30" s="27" t="s">
        <v>31</v>
      </c>
      <c r="B30" s="28"/>
      <c r="C30" s="41"/>
      <c r="D30" s="28"/>
      <c r="E30" s="28"/>
      <c r="F30" s="28"/>
      <c r="G30" s="28"/>
      <c r="H30" s="29"/>
      <c r="I30" s="28"/>
      <c r="J30" s="29"/>
      <c r="K30" s="22"/>
      <c r="L30" s="22"/>
      <c r="M30" s="22"/>
    </row>
    <row r="31" spans="1:18" x14ac:dyDescent="0.25">
      <c r="A31" s="30" t="s">
        <v>32</v>
      </c>
      <c r="B31" s="31"/>
      <c r="C31" s="42"/>
      <c r="D31" s="31"/>
      <c r="E31" s="31"/>
      <c r="F31" s="31"/>
      <c r="G31" s="31"/>
      <c r="H31" s="32"/>
      <c r="I31" s="31"/>
      <c r="J31" s="32"/>
      <c r="K31" s="26"/>
      <c r="L31" s="26"/>
      <c r="M31" s="26"/>
    </row>
  </sheetData>
  <mergeCells count="9">
    <mergeCell ref="A1:P1"/>
    <mergeCell ref="A28:M28"/>
    <mergeCell ref="D5:D22"/>
    <mergeCell ref="A2:M2"/>
    <mergeCell ref="B5:B21"/>
    <mergeCell ref="A4:P4"/>
    <mergeCell ref="A23:E24"/>
    <mergeCell ref="F24:O24"/>
    <mergeCell ref="A26:J26"/>
  </mergeCells>
  <printOptions horizontalCentered="1" verticalCentered="1"/>
  <pageMargins left="0" right="0" top="0" bottom="0" header="0" footer="0"/>
  <pageSetup paperSize="9" scale="60" orientation="landscape" r:id="rId1"/>
  <ignoredErrors>
    <ignoredError sqref="O14" formula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SYNTHESE GENERALE</vt:lpstr>
      <vt:lpstr>LOT 1 - CHAMONIX</vt:lpstr>
      <vt:lpstr>LOT 2 - TIGNES</vt:lpstr>
      <vt:lpstr>LOT 3 - LES 2 ALPES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Clotilde HEZEZ</dc:creator>
  <dc:description/>
  <cp:lastModifiedBy>Jenny WONG</cp:lastModifiedBy>
  <cp:revision>0</cp:revision>
  <cp:lastPrinted>2026-05-11T07:24:58Z</cp:lastPrinted>
  <dcterms:created xsi:type="dcterms:W3CDTF">2026-04-26T17:36:12Z</dcterms:created>
  <dcterms:modified xsi:type="dcterms:W3CDTF">2026-05-29T15:45:57Z</dcterms:modified>
  <dc:language>en-US</dc:language>
</cp:coreProperties>
</file>