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holding31.sharepoint.com/sites/Unicourtage/Documents partages/UNIXIAL 2.0/EN COURS/CCIT VIENNE/01. AMO/01. AC DUAL 2026-2030/03. DCE/"/>
    </mc:Choice>
  </mc:AlternateContent>
  <xr:revisionPtr revIDLastSave="759" documentId="13_ncr:1_{A09AB7D6-36F4-4030-A77F-EE9490F89507}" xr6:coauthVersionLast="47" xr6:coauthVersionMax="47" xr10:uidLastSave="{FDB07ADF-75EC-490A-B9AB-29EEC229AFA2}"/>
  <bookViews>
    <workbookView xWindow="45972" yWindow="5076" windowWidth="23256" windowHeight="13896" firstSheet="1" activeTab="1" xr2:uid="{00000000-000D-0000-FFFF-FFFF00000000}"/>
  </bookViews>
  <sheets>
    <sheet name="Feuil2" sheetId="3" state="hidden" r:id="rId1"/>
    <sheet name="TOUS LOTS" sheetId="8" r:id="rId2"/>
    <sheet name="synthese" sheetId="6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3" i="8" l="1"/>
  <c r="C43" i="8" l="1"/>
  <c r="B12" i="8"/>
  <c r="C36" i="8"/>
  <c r="B36" i="8"/>
  <c r="C29" i="8"/>
  <c r="B29" i="8"/>
  <c r="C20" i="8"/>
  <c r="B20" i="8"/>
  <c r="C12" i="8"/>
  <c r="B9" i="8" l="1"/>
  <c r="C9" i="8"/>
  <c r="B8" i="6" l="1"/>
  <c r="B4" i="6"/>
  <c r="B6" i="6"/>
  <c r="B7" i="6" l="1"/>
  <c r="B5" i="6"/>
  <c r="B9" i="6" l="1"/>
</calcChain>
</file>

<file path=xl/sharedStrings.xml><?xml version="1.0" encoding="utf-8"?>
<sst xmlns="http://schemas.openxmlformats.org/spreadsheetml/2006/main" count="108" uniqueCount="61">
  <si>
    <t>Oui</t>
  </si>
  <si>
    <t>Non</t>
  </si>
  <si>
    <t>En cours de développement</t>
  </si>
  <si>
    <t>synthese</t>
  </si>
  <si>
    <t>C1 Moyens humains et organisation</t>
  </si>
  <si>
    <t>C2 Espace client</t>
  </si>
  <si>
    <t>C3 Facturation</t>
  </si>
  <si>
    <t>C5 RSE</t>
  </si>
  <si>
    <t>Lots classiques</t>
  </si>
  <si>
    <t>C4 Gestion de la bascule</t>
  </si>
  <si>
    <t>Modalités de disponibilité, sujets proposés</t>
  </si>
  <si>
    <t xml:space="preserve">Modalités </t>
  </si>
  <si>
    <t>Fonction complémentaire d'export : possibilité de sélection des sites souhaités / de la période souhaitée</t>
  </si>
  <si>
    <t>Méthodologie et planning</t>
  </si>
  <si>
    <t>Méthodologie</t>
  </si>
  <si>
    <t>Organisation du service, fonctionnalités et modalités d'échanges</t>
  </si>
  <si>
    <t xml:space="preserve">Processus de traitement des erreurs de facturation </t>
  </si>
  <si>
    <t>Visualisation des consommations journalières et possibilités d'exports (si disponible par le GRD)</t>
  </si>
  <si>
    <t>indiquer le paragraphe et numéro de page de votre mémoire</t>
  </si>
  <si>
    <t>NOM DU CANDIDAT</t>
  </si>
  <si>
    <t>TOTAL CRITERES POINTS</t>
  </si>
  <si>
    <t>Mise en place d’alertes paramétrables par l'utilisateur</t>
  </si>
  <si>
    <t>Formulation des demandes et suivi du traitement (délai d'execution des prestations, réclamations, ordres de services, prestations GRD)</t>
  </si>
  <si>
    <t>Support proposé pour ce type de réunion et de bilan</t>
  </si>
  <si>
    <t>Moyens et processus</t>
  </si>
  <si>
    <r>
      <t xml:space="preserve">Organisation, moyens et processus
</t>
    </r>
    <r>
      <rPr>
        <sz val="12"/>
        <color theme="1"/>
        <rFont val="Calibri"/>
        <family val="2"/>
        <scheme val="minor"/>
      </rPr>
      <t>- Le service facturation, son fonctionnement, ses outils, etc.
- Autorelève des index, prise en compte de la télérelève, périodicité de la facturation 
- Activation d’un site et gestion de l’index initial</t>
    </r>
  </si>
  <si>
    <r>
      <t xml:space="preserve">Contrôle des factures, identification des anomalies, gestion des erreurs de facturation
</t>
    </r>
    <r>
      <rPr>
        <sz val="12"/>
        <color theme="1"/>
        <rFont val="Calibri"/>
        <family val="2"/>
        <scheme val="minor"/>
      </rPr>
      <t>- Organisation du contrôle et du traitement des anomalies
- Processus de gestion des erreurs de facturation
- Processus de mise en place de la première facture</t>
    </r>
  </si>
  <si>
    <r>
      <rPr>
        <b/>
        <sz val="12"/>
        <color theme="1"/>
        <rFont val="Calibri"/>
        <family val="2"/>
        <scheme val="minor"/>
      </rPr>
      <t xml:space="preserve">Préparation de la bascule 
</t>
    </r>
    <r>
      <rPr>
        <sz val="12"/>
        <color theme="1"/>
        <rFont val="Calibri"/>
        <family val="2"/>
        <scheme val="minor"/>
      </rPr>
      <t xml:space="preserve">- Méthodologie de recueil et de validation des informations
- Méthodologie de contrôle et de suivi </t>
    </r>
  </si>
  <si>
    <t>Copies d'écran, "accès démonstration"</t>
  </si>
  <si>
    <r>
      <t>Disponibilité des données au-delà de la d</t>
    </r>
    <r>
      <rPr>
        <sz val="12"/>
        <rFont val="Calibri"/>
        <family val="2"/>
        <scheme val="minor"/>
      </rPr>
      <t>urée de l'accord-cadre et des marchés subséquents,</t>
    </r>
    <r>
      <rPr>
        <sz val="12"/>
        <color theme="1"/>
        <rFont val="Calibri"/>
        <family val="2"/>
        <scheme val="minor"/>
      </rPr>
      <t xml:space="preserve"> y compris des points résiliés</t>
    </r>
  </si>
  <si>
    <t>Sous-Critère N°1 : Moyens humains &amp; organisationnels</t>
  </si>
  <si>
    <t>Sous-Critère N°2 : Espace client web</t>
  </si>
  <si>
    <t>Sous-Critère N°3 : Facturation</t>
  </si>
  <si>
    <t>Sous-Critère N°4 : Gestion de la bascule</t>
  </si>
  <si>
    <t>Expériences, organigrammes</t>
  </si>
  <si>
    <t>Détail des fonctionnalités, copies d'écran</t>
  </si>
  <si>
    <t>Exemples de factures (facture type support PDF et documents de type Excel)</t>
  </si>
  <si>
    <r>
      <t xml:space="preserve">Organisation
</t>
    </r>
    <r>
      <rPr>
        <sz val="12"/>
        <color theme="1"/>
        <rFont val="Calibri"/>
        <family val="2"/>
        <scheme val="minor"/>
      </rPr>
      <t>- Planning prévisionnel détaillé par étapes
- Ressources humaines, organisationnelles et techniques mises en œuvre
- Interlocuteur dédié pour la mise en place et le suivi de la bascule</t>
    </r>
  </si>
  <si>
    <r>
      <rPr>
        <b/>
        <sz val="12"/>
        <color theme="1"/>
        <rFont val="Calibri"/>
        <family val="2"/>
        <scheme val="minor"/>
      </rPr>
      <t xml:space="preserve"> Documents de facturation et transmission de données
</t>
    </r>
    <r>
      <rPr>
        <sz val="12"/>
        <color theme="1"/>
        <rFont val="Calibri"/>
        <family val="2"/>
        <scheme val="minor"/>
      </rPr>
      <t>- Conformité des documents de facturation au regard des éléments demandés au CCP
- Disponibilité des champs facultatifs et modalités de mise à jour de l’ensemble des champs modifiables
- Modalités de transmission des données électroniques  (factures format Excel)</t>
    </r>
  </si>
  <si>
    <r>
      <t xml:space="preserve">Préparation et mise en œuvre de la procédure de bascule avec le gestionnaire de réseau
</t>
    </r>
    <r>
      <rPr>
        <sz val="12"/>
        <color theme="1"/>
        <rFont val="Calibri"/>
        <family val="2"/>
        <scheme val="minor"/>
      </rPr>
      <t>- Modalités de coordination avec le gestionnaire de réseau pour mener à bien la bascule de l’ensemble des points de livraison
- Contrôle qualité (repérage des erreurs ou omissions)</t>
    </r>
    <r>
      <rPr>
        <b/>
        <sz val="12"/>
        <color theme="1"/>
        <rFont val="Calibri"/>
        <family val="2"/>
        <scheme val="minor"/>
      </rPr>
      <t xml:space="preserve">
</t>
    </r>
    <r>
      <rPr>
        <sz val="12"/>
        <color theme="1"/>
        <rFont val="Calibri"/>
        <family val="2"/>
        <scheme val="minor"/>
      </rPr>
      <t>- Interlocuteur dédié au début de chaque marché pour assister l'acheteur sur toutes problématiques de la bascule de ses points de livraison</t>
    </r>
  </si>
  <si>
    <t xml:space="preserve">Mesures ou exemples concrets / Bilan RSE </t>
  </si>
  <si>
    <t xml:space="preserve">Exemple de bilans ou d'audits / Descriptions des services proposés </t>
  </si>
  <si>
    <r>
      <t>Politique environnementale et</t>
    </r>
    <r>
      <rPr>
        <sz val="12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 xml:space="preserve">moyens mis en oeuvre pour réduire l'empreinte carbone 
- </t>
    </r>
    <r>
      <rPr>
        <sz val="12"/>
        <rFont val="Calibri"/>
        <family val="2"/>
        <scheme val="minor"/>
      </rPr>
      <t>Modalité d’intégration des évolutions technologiques contribuant à la réduction de l’impact carbone 
- Actions internes concrètes effectuées en matière de réduction des consommations et de Gaz à Effet de Serre (plans de sobriété, audits, achats responsables, compensation carbone etc)
- Investissements flèchés en faveur de l'environnement</t>
    </r>
  </si>
  <si>
    <t xml:space="preserve">NUMERO DU OU DES LOTS : </t>
  </si>
  <si>
    <t>BESOIN DE L'ACHETEUR</t>
  </si>
  <si>
    <t>NOTE ATTRIBUÉ PAR L'ACHETEUR</t>
  </si>
  <si>
    <t>COEFFICIENT</t>
  </si>
  <si>
    <t>RÉPONSE DU CANDIDAT</t>
  </si>
  <si>
    <t>PROPOSÉ PAR LE CANDIDAT</t>
  </si>
  <si>
    <t>LE CANDIDAT DÉTAILLERA ET/OU JOINDRA</t>
  </si>
  <si>
    <t>RENVOI VERS MÉMOIRE TECHNIQUE</t>
  </si>
  <si>
    <r>
      <rPr>
        <b/>
        <u/>
        <sz val="14"/>
        <color rgb="FF1C334E"/>
        <rFont val="Calibri"/>
        <family val="2"/>
        <scheme val="minor"/>
      </rPr>
      <t>INFORMATION COMPLÉTUDE</t>
    </r>
    <r>
      <rPr>
        <b/>
        <sz val="14"/>
        <color rgb="FFF95754"/>
        <rFont val="Calibri"/>
        <family val="2"/>
        <scheme val="minor"/>
      </rPr>
      <t xml:space="preserve">
Le cadre de réponse technique est à remettre sous format Excel.
Seules les cases en jaune doivent être renseignées par le candidat. </t>
    </r>
  </si>
  <si>
    <r>
      <rPr>
        <b/>
        <u/>
        <sz val="12"/>
        <color rgb="FF1C334E"/>
        <rFont val="Calibri (Corps)_x0000_"/>
      </rPr>
      <t>Principe de notation</t>
    </r>
    <r>
      <rPr>
        <b/>
        <sz val="12"/>
        <color rgb="FF1C334E"/>
        <rFont val="Calibri (Corps)_x0000_"/>
      </rPr>
      <t xml:space="preserve"> : 0 Réponse absente - 1 Réponse inadaptée - 2 Réponse partielle - 3 Réponse satisfaisante - 4 Réponse très satisfaisante</t>
    </r>
  </si>
  <si>
    <r>
      <rPr>
        <b/>
        <sz val="12"/>
        <rFont val="Calibri"/>
        <family val="2"/>
        <scheme val="minor"/>
      </rPr>
      <t>Disponibilité du responsable commercial dédié  (accompagnement individualisé)</t>
    </r>
    <r>
      <rPr>
        <sz val="12"/>
        <rFont val="Calibri"/>
        <family val="2"/>
        <scheme val="minor"/>
      </rPr>
      <t xml:space="preserve">
- Organisation d'une (ou plusieurs) réunion(s) par an d'ordre général (lancement, actualités règlementaires ou de marchés, etc)
- Proposition d'une ou plusieurs réunion(s) en présentiel
- Organisation d'une réunion individualisée à la demande </t>
    </r>
  </si>
  <si>
    <t xml:space="preserve">Sous-Critère N°5 : Politique Responsabilité Environnementale </t>
  </si>
  <si>
    <r>
      <rPr>
        <b/>
        <sz val="12"/>
        <color theme="1"/>
        <rFont val="Calibri"/>
        <family val="2"/>
        <scheme val="minor"/>
      </rPr>
      <t xml:space="preserve"> Qualification et organisation de l'équipe dédiée </t>
    </r>
    <r>
      <rPr>
        <sz val="12"/>
        <color theme="1"/>
        <rFont val="Calibri"/>
        <family val="2"/>
        <scheme val="minor"/>
      </rPr>
      <t xml:space="preserve">
- Expérience du candidat et qualité de service
- Organisation de l'équipe dédiée à l'exécution</t>
    </r>
    <r>
      <rPr>
        <sz val="12"/>
        <rFont val="Calibri"/>
        <family val="2"/>
        <scheme val="minor"/>
      </rPr>
      <t xml:space="preserve"> du marché</t>
    </r>
    <r>
      <rPr>
        <sz val="12"/>
        <color theme="1"/>
        <rFont val="Calibri"/>
        <family val="2"/>
        <scheme val="minor"/>
      </rPr>
      <t xml:space="preserve">
- Présentation et qualification de l'interlocuteur dédié et de son suppléant (numéro de téléphone, email personnalisé)</t>
    </r>
  </si>
  <si>
    <t>ACCORD CADRE - CHAMBRE DE COMMERCE ET D’INDUSTRIE TERRITORIALE DE LA VIENNE</t>
  </si>
  <si>
    <r>
      <rPr>
        <b/>
        <sz val="12"/>
        <color theme="1"/>
        <rFont val="Calibri"/>
        <family val="2"/>
        <scheme val="minor"/>
      </rPr>
      <t>Accompagnement et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Modalités </t>
    </r>
    <r>
      <rPr>
        <sz val="12"/>
        <color theme="1"/>
        <rFont val="Calibri"/>
        <family val="2"/>
        <scheme val="minor"/>
      </rPr>
      <t xml:space="preserve">
- Moyens humains et techniques engagés (outils, support d'informations, communication)
- Modalités d'évolution du périmètre du marché (demandes techniques/rattachement/détachement et flux transmis) 
- Qualité, pertinence et immédiateté de la mise à disposition des informations des marchés </t>
    </r>
  </si>
  <si>
    <r>
      <rPr>
        <b/>
        <sz val="12"/>
        <color theme="1"/>
        <rFont val="Calibri"/>
        <family val="2"/>
        <scheme val="minor"/>
      </rPr>
      <t>Bilan annuel</t>
    </r>
    <r>
      <rPr>
        <sz val="12"/>
        <color theme="1"/>
        <rFont val="Calibri"/>
        <family val="2"/>
        <scheme val="minor"/>
      </rPr>
      <t xml:space="preserve">
- Bilan marché avec présentation des indicateurs
- Bilan relation client avec plan d'amélioration et actions prévues
</t>
    </r>
    <r>
      <rPr>
        <b/>
        <sz val="12"/>
        <color theme="1"/>
        <rFont val="Calibri"/>
        <family val="2"/>
        <scheme val="minor"/>
      </rPr>
      <t xml:space="preserve">Accompagnement sur l'optimisation tarifaire </t>
    </r>
    <r>
      <rPr>
        <b/>
        <sz val="12"/>
        <color rgb="FFFF0000"/>
        <rFont val="Calibri"/>
        <family val="2"/>
        <scheme val="minor"/>
      </rPr>
      <t>uniquement pour le lot n°1</t>
    </r>
    <r>
      <rPr>
        <sz val="12"/>
        <color theme="1"/>
        <rFont val="Calibri"/>
        <family val="2"/>
        <scheme val="minor"/>
      </rPr>
      <t xml:space="preserve">
- Propositions d'optimisations
- Estimation des gains
- Suivi et confirmation de l'optimisation réalisée </t>
    </r>
  </si>
  <si>
    <r>
      <t xml:space="preserve">Engagement auprès de ses clients : </t>
    </r>
    <r>
      <rPr>
        <sz val="12"/>
        <color theme="1"/>
        <rFont val="Calibri"/>
        <family val="2"/>
        <scheme val="minor"/>
      </rPr>
      <t xml:space="preserve">
- Accompagnement transition énergétique et réduction des consommations : capacité du candidat à accompagner opérationnellement ses clients dans la réduction de leurs consommations énergétiques (audits/bilans énergétiques, plan d'actions, mise à disposition d'outils numériques pour piloter les consommations) 
- Appui au développement des énergies renouvelables : capacité du candidat à proposer et structurer des solutions d'approvisionnement ou de production d'énergies renouvelables adaptées aux besoins du client </t>
    </r>
    <r>
      <rPr>
        <b/>
        <sz val="12"/>
        <color theme="1"/>
        <rFont val="Calibri"/>
        <family val="2"/>
        <scheme val="minor"/>
      </rPr>
      <t xml:space="preserve">
Approvisionnement en énergie renouvelable</t>
    </r>
    <r>
      <rPr>
        <b/>
        <sz val="12"/>
        <color rgb="FFFF0000"/>
        <rFont val="Calibri"/>
        <family val="2"/>
        <scheme val="minor"/>
      </rPr>
      <t xml:space="preserve"> uniquement lot n°1
</t>
    </r>
    <r>
      <rPr>
        <sz val="12"/>
        <color theme="1"/>
        <rFont val="Calibri"/>
        <family val="2"/>
        <scheme val="minor"/>
      </rPr>
      <t>- Modalités de mise à disposition des garanties d'origine associées à la fourniture d'électricité
- Accompagnement et outils de communication proposés pour valoriser l'intégration des Garanties d’Origine (bilan de consommation ENR, supports de communication interne/externe)</t>
    </r>
  </si>
  <si>
    <t xml:space="preserve">ANNEXE N°1 - CADRE DE RÉPONSE TECHNIQUE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</si>
</sst>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&quot; / 100 points&quot;"/>
  </numFmts>
  <fonts count="29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0"/>
      <name val="Calibri"/>
      <family val="2"/>
    </font>
    <font>
      <b/>
      <sz val="22"/>
      <color theme="0"/>
      <name val="Calibri"/>
      <family val="2"/>
    </font>
    <font>
      <b/>
      <sz val="18"/>
      <color theme="0"/>
      <name val="Calibri (Corps)_x0000_"/>
    </font>
    <font>
      <sz val="18"/>
      <color theme="1"/>
      <name val="Calibri (Corps)_x0000_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rgb="FFFF0000"/>
      <name val="Calibri (Corps)_x0000_"/>
    </font>
    <font>
      <b/>
      <sz val="18"/>
      <color rgb="FFFF0000"/>
      <name val="Calibri (Corps)_x0000_"/>
    </font>
    <font>
      <b/>
      <sz val="12"/>
      <color theme="0"/>
      <name val="Calibri"/>
      <family val="2"/>
    </font>
    <font>
      <b/>
      <sz val="16"/>
      <color theme="0"/>
      <name val="Calibri"/>
      <family val="2"/>
    </font>
    <font>
      <b/>
      <sz val="14"/>
      <color theme="0"/>
      <name val="Calibri"/>
      <family val="2"/>
      <scheme val="minor"/>
    </font>
    <font>
      <b/>
      <sz val="18"/>
      <color theme="1"/>
      <name val="Calibri (Corps)_x0000_"/>
    </font>
    <font>
      <b/>
      <sz val="22"/>
      <color theme="1"/>
      <name val="Calibri"/>
      <family val="2"/>
    </font>
    <font>
      <b/>
      <sz val="22"/>
      <color rgb="FF1C334E"/>
      <name val="Calibri"/>
      <family val="2"/>
      <scheme val="minor"/>
    </font>
    <font>
      <b/>
      <sz val="18"/>
      <color rgb="FF1C334E"/>
      <name val="Calibri"/>
      <family val="2"/>
      <scheme val="minor"/>
    </font>
    <font>
      <b/>
      <sz val="12"/>
      <color rgb="FF1C334E"/>
      <name val="Calibri (Corps)_x0000_"/>
    </font>
    <font>
      <sz val="14"/>
      <color rgb="FF1C334E"/>
      <name val="Calibri"/>
      <family val="2"/>
      <scheme val="minor"/>
    </font>
    <font>
      <b/>
      <sz val="12"/>
      <color rgb="FF1C334E"/>
      <name val="Calibri"/>
      <family val="2"/>
      <scheme val="minor"/>
    </font>
    <font>
      <b/>
      <u/>
      <sz val="12"/>
      <color rgb="FF1C334E"/>
      <name val="Calibri (Corps)_x0000_"/>
    </font>
    <font>
      <b/>
      <sz val="16"/>
      <name val="Calibri"/>
      <family val="2"/>
      <scheme val="minor"/>
    </font>
    <font>
      <sz val="11"/>
      <color rgb="FF1C334E"/>
      <name val="Calibri"/>
      <family val="2"/>
      <scheme val="minor"/>
    </font>
    <font>
      <b/>
      <sz val="14"/>
      <color rgb="FFF95754"/>
      <name val="Calibri"/>
      <family val="2"/>
      <scheme val="minor"/>
    </font>
    <font>
      <b/>
      <u/>
      <sz val="14"/>
      <color rgb="FF1C334E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1C334E"/>
        <bgColor indexed="64"/>
      </patternFill>
    </fill>
    <fill>
      <patternFill patternType="solid">
        <fgColor rgb="FFEDF1FF"/>
        <bgColor indexed="64"/>
      </patternFill>
    </fill>
  </fills>
  <borders count="6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7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0" fillId="4" borderId="0" xfId="0" applyFill="1"/>
    <xf numFmtId="0" fontId="0" fillId="0" borderId="0" xfId="0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vertical="center" wrapText="1"/>
    </xf>
    <xf numFmtId="3" fontId="14" fillId="2" borderId="0" xfId="0" applyNumberFormat="1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10" fillId="2" borderId="0" xfId="0" applyFont="1" applyFill="1" applyAlignment="1">
      <alignment vertical="center" wrapText="1"/>
    </xf>
    <xf numFmtId="0" fontId="3" fillId="5" borderId="0" xfId="0" applyFont="1" applyFill="1" applyAlignment="1">
      <alignment horizontal="left" vertical="center" wrapText="1"/>
    </xf>
    <xf numFmtId="3" fontId="13" fillId="5" borderId="0" xfId="0" applyNumberFormat="1" applyFont="1" applyFill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15" fillId="5" borderId="0" xfId="0" applyFont="1" applyFill="1" applyAlignment="1">
      <alignment horizontal="right" vertical="center" wrapText="1"/>
    </xf>
    <xf numFmtId="0" fontId="14" fillId="5" borderId="0" xfId="0" applyFont="1" applyFill="1" applyAlignment="1">
      <alignment horizontal="right" vertical="center" wrapText="1"/>
    </xf>
    <xf numFmtId="3" fontId="14" fillId="5" borderId="0" xfId="0" applyNumberFormat="1" applyFont="1" applyFill="1" applyAlignment="1">
      <alignment horizontal="center" vertical="center" wrapText="1"/>
    </xf>
    <xf numFmtId="0" fontId="5" fillId="5" borderId="0" xfId="0" applyFont="1" applyFill="1" applyAlignment="1">
      <alignment horizontal="left" vertical="center" wrapText="1"/>
    </xf>
    <xf numFmtId="0" fontId="16" fillId="5" borderId="0" xfId="0" applyFont="1" applyFill="1" applyAlignment="1">
      <alignment horizontal="left" vertical="center" wrapText="1"/>
    </xf>
    <xf numFmtId="164" fontId="17" fillId="5" borderId="0" xfId="0" applyNumberFormat="1" applyFont="1" applyFill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164" fontId="4" fillId="5" borderId="0" xfId="0" applyNumberFormat="1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8" fillId="2" borderId="0" xfId="0" applyFont="1" applyFill="1" applyAlignment="1">
      <alignment vertical="center" wrapText="1"/>
    </xf>
    <xf numFmtId="0" fontId="19" fillId="2" borderId="0" xfId="0" applyFont="1" applyFill="1" applyAlignment="1">
      <alignment vertical="center" wrapText="1"/>
    </xf>
    <xf numFmtId="0" fontId="21" fillId="2" borderId="0" xfId="0" applyFont="1" applyFill="1" applyAlignment="1">
      <alignment vertical="top" wrapText="1"/>
    </xf>
    <xf numFmtId="0" fontId="22" fillId="6" borderId="1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vertical="top" wrapText="1"/>
    </xf>
    <xf numFmtId="0" fontId="24" fillId="3" borderId="2" xfId="0" applyFont="1" applyFill="1" applyBorder="1" applyAlignment="1" applyProtection="1">
      <alignment vertical="center" wrapText="1"/>
      <protection locked="0"/>
    </xf>
    <xf numFmtId="0" fontId="24" fillId="2" borderId="0" xfId="0" applyFont="1" applyFill="1" applyAlignment="1">
      <alignment vertical="center" wrapText="1"/>
    </xf>
    <xf numFmtId="0" fontId="24" fillId="2" borderId="0" xfId="0" applyFont="1" applyFill="1" applyAlignment="1" applyProtection="1">
      <alignment vertical="center" wrapText="1"/>
      <protection locked="0"/>
    </xf>
    <xf numFmtId="0" fontId="8" fillId="2" borderId="1" xfId="0" applyFont="1" applyFill="1" applyBorder="1" applyAlignment="1">
      <alignment vertical="center" wrapText="1"/>
    </xf>
    <xf numFmtId="0" fontId="25" fillId="2" borderId="0" xfId="0" applyFont="1" applyFill="1" applyAlignment="1">
      <alignment horizontal="center" vertical="center" wrapText="1"/>
    </xf>
    <xf numFmtId="0" fontId="26" fillId="6" borderId="3" xfId="0" applyFont="1" applyFill="1" applyBorder="1" applyAlignment="1">
      <alignment horizontal="center" vertical="center" wrapText="1"/>
    </xf>
    <xf numFmtId="0" fontId="26" fillId="6" borderId="4" xfId="0" applyFont="1" applyFill="1" applyBorder="1" applyAlignment="1">
      <alignment horizontal="center" vertical="center" wrapText="1"/>
    </xf>
    <xf numFmtId="0" fontId="26" fillId="6" borderId="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vertical="top"/>
    </xf>
  </cellXfs>
  <cellStyles count="1">
    <cellStyle name="Normal" xfId="0" builtinId="0"/>
  </cellStyles>
  <dxfs count="3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1C334E"/>
      <color rgb="FFF95754"/>
      <color rgb="FFEDF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19049</xdr:rowOff>
    </xdr:from>
    <xdr:to>
      <xdr:col>1</xdr:col>
      <xdr:colOff>19000</xdr:colOff>
      <xdr:row>1</xdr:row>
      <xdr:rowOff>19049</xdr:rowOff>
    </xdr:to>
    <xdr:cxnSp macro="">
      <xdr:nvCxnSpPr>
        <xdr:cNvPr id="2" name="Connecteur droit avec flèche 11">
          <a:extLst>
            <a:ext uri="{FF2B5EF4-FFF2-40B4-BE49-F238E27FC236}">
              <a16:creationId xmlns:a16="http://schemas.microsoft.com/office/drawing/2014/main" id="{29787298-14DD-4A6F-96C7-90609528E3EA}"/>
            </a:ext>
          </a:extLst>
        </xdr:cNvPr>
        <xdr:cNvCxnSpPr>
          <a:cxnSpLocks noChangeShapeType="1"/>
        </xdr:cNvCxnSpPr>
      </xdr:nvCxnSpPr>
      <xdr:spPr bwMode="auto">
        <a:xfrm flipV="1">
          <a:off x="0" y="723899"/>
          <a:ext cx="9334450" cy="0"/>
        </a:xfrm>
        <a:prstGeom prst="straightConnector1">
          <a:avLst/>
        </a:prstGeom>
        <a:noFill/>
        <a:ln w="38100">
          <a:solidFill>
            <a:srgbClr val="F9575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"/>
  <sheetViews>
    <sheetView workbookViewId="0">
      <selection activeCell="A4" sqref="A4"/>
    </sheetView>
  </sheetViews>
  <sheetFormatPr baseColWidth="10" defaultRowHeight="15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FE79-ECC6-4403-902E-E7CCF0AFF07B}">
  <sheetPr>
    <pageSetUpPr fitToPage="1"/>
  </sheetPr>
  <dimension ref="A1:G46"/>
  <sheetViews>
    <sheetView tabSelected="1" topLeftCell="A44" zoomScale="80" zoomScaleNormal="80" workbookViewId="0">
      <selection activeCell="A46" sqref="A46"/>
    </sheetView>
  </sheetViews>
  <sheetFormatPr baseColWidth="10" defaultColWidth="10.83203125" defaultRowHeight="15.5"/>
  <cols>
    <col min="1" max="1" width="118.33203125" style="5" customWidth="1"/>
    <col min="2" max="2" width="15.1640625" style="5" customWidth="1"/>
    <col min="3" max="3" width="13.5" style="5" customWidth="1"/>
    <col min="4" max="4" width="15.5" style="5" customWidth="1"/>
    <col min="5" max="5" width="60.5" style="5" customWidth="1"/>
    <col min="6" max="7" width="43.6640625" style="5" bestFit="1" customWidth="1"/>
    <col min="8" max="16384" width="10.83203125" style="5"/>
  </cols>
  <sheetData>
    <row r="1" spans="1:7" ht="55.5" customHeight="1">
      <c r="A1" s="35" t="s">
        <v>60</v>
      </c>
    </row>
    <row r="2" spans="1:7" ht="16.5" customHeight="1">
      <c r="A2" s="21"/>
      <c r="B2" s="8"/>
    </row>
    <row r="3" spans="1:7" ht="39" customHeight="1" thickBot="1">
      <c r="A3" s="39" t="s">
        <v>56</v>
      </c>
      <c r="B3" s="36"/>
      <c r="D3" s="37"/>
    </row>
    <row r="4" spans="1:7" ht="41" customHeight="1" thickBot="1">
      <c r="A4" s="40" t="s">
        <v>19</v>
      </c>
      <c r="B4" s="8"/>
      <c r="C4" s="44"/>
      <c r="D4" s="44"/>
      <c r="E4" s="45" t="s">
        <v>51</v>
      </c>
    </row>
    <row r="5" spans="1:7" ht="13" customHeight="1" thickBot="1">
      <c r="A5" s="42"/>
      <c r="B5" s="8"/>
      <c r="C5" s="44"/>
      <c r="D5" s="44"/>
      <c r="E5" s="46"/>
    </row>
    <row r="6" spans="1:7" ht="24" customHeight="1" thickBot="1">
      <c r="A6" s="40" t="s">
        <v>43</v>
      </c>
      <c r="B6" s="8"/>
      <c r="C6" s="44"/>
      <c r="D6" s="44"/>
      <c r="E6" s="46"/>
    </row>
    <row r="7" spans="1:7" ht="14.5" customHeight="1">
      <c r="A7" s="41"/>
      <c r="B7" s="8"/>
      <c r="C7" s="44"/>
      <c r="D7" s="44"/>
      <c r="E7" s="47"/>
    </row>
    <row r="8" spans="1:7" s="34" customFormat="1" ht="26" customHeight="1">
      <c r="A8" s="49" t="s">
        <v>52</v>
      </c>
      <c r="B8" s="49"/>
      <c r="C8" s="49"/>
      <c r="D8" s="48"/>
      <c r="E8" s="48"/>
      <c r="F8" s="48"/>
      <c r="G8" s="13"/>
    </row>
    <row r="9" spans="1:7" ht="21">
      <c r="A9" s="26" t="s">
        <v>20</v>
      </c>
      <c r="B9" s="27">
        <f>B12+B20+B29+B36+B43</f>
        <v>0</v>
      </c>
      <c r="C9" s="28">
        <f>C12+C20+C29+C36+C43</f>
        <v>90</v>
      </c>
    </row>
    <row r="10" spans="1:7" ht="21">
      <c r="A10" s="14"/>
      <c r="B10" s="15"/>
      <c r="C10" s="16"/>
    </row>
    <row r="11" spans="1:7" ht="35" customHeight="1">
      <c r="A11" s="22" t="s">
        <v>30</v>
      </c>
      <c r="B11" s="22"/>
      <c r="C11" s="23"/>
      <c r="D11" s="24"/>
      <c r="E11" s="25"/>
      <c r="F11" s="25"/>
      <c r="G11" s="25"/>
    </row>
    <row r="12" spans="1:7" ht="21">
      <c r="B12" s="5">
        <f>B14*C14+B17*C17+B15*C15+B16*C16</f>
        <v>0</v>
      </c>
      <c r="C12" s="6">
        <f>SUM(C14:C17)*4</f>
        <v>30</v>
      </c>
    </row>
    <row r="13" spans="1:7" ht="55" customHeight="1">
      <c r="A13" s="38" t="s">
        <v>44</v>
      </c>
      <c r="B13" s="38" t="s">
        <v>45</v>
      </c>
      <c r="C13" s="38" t="s">
        <v>46</v>
      </c>
      <c r="D13" s="38" t="s">
        <v>48</v>
      </c>
      <c r="E13" s="38" t="s">
        <v>47</v>
      </c>
      <c r="F13" s="38" t="s">
        <v>49</v>
      </c>
      <c r="G13" s="38" t="s">
        <v>50</v>
      </c>
    </row>
    <row r="14" spans="1:7" ht="75" customHeight="1">
      <c r="A14" s="2" t="s">
        <v>55</v>
      </c>
      <c r="B14" s="2"/>
      <c r="C14" s="9">
        <v>2</v>
      </c>
      <c r="D14" s="18"/>
      <c r="E14" s="20"/>
      <c r="F14" s="3" t="s">
        <v>34</v>
      </c>
      <c r="G14" s="20" t="s">
        <v>18</v>
      </c>
    </row>
    <row r="15" spans="1:7" ht="67" customHeight="1">
      <c r="A15" s="43" t="s">
        <v>53</v>
      </c>
      <c r="B15" s="2"/>
      <c r="C15" s="9">
        <v>2</v>
      </c>
      <c r="D15" s="18"/>
      <c r="E15" s="20"/>
      <c r="F15" s="3" t="s">
        <v>10</v>
      </c>
      <c r="G15" s="20" t="s">
        <v>18</v>
      </c>
    </row>
    <row r="16" spans="1:7" ht="73.5" customHeight="1">
      <c r="A16" s="2" t="s">
        <v>57</v>
      </c>
      <c r="B16" s="2"/>
      <c r="C16" s="9">
        <v>2</v>
      </c>
      <c r="D16" s="18"/>
      <c r="E16" s="20"/>
      <c r="F16" s="3" t="s">
        <v>24</v>
      </c>
      <c r="G16" s="20" t="s">
        <v>18</v>
      </c>
    </row>
    <row r="17" spans="1:7" ht="148.5" customHeight="1">
      <c r="A17" s="2" t="s">
        <v>58</v>
      </c>
      <c r="B17" s="2"/>
      <c r="C17" s="9">
        <v>1.5</v>
      </c>
      <c r="D17" s="18"/>
      <c r="E17" s="20"/>
      <c r="F17" s="3" t="s">
        <v>23</v>
      </c>
      <c r="G17" s="20" t="s">
        <v>18</v>
      </c>
    </row>
    <row r="19" spans="1:7" s="10" customFormat="1" ht="35" customHeight="1">
      <c r="A19" s="29" t="s">
        <v>31</v>
      </c>
      <c r="B19" s="30"/>
      <c r="C19" s="31"/>
      <c r="D19" s="32"/>
      <c r="E19" s="32"/>
      <c r="F19" s="32"/>
      <c r="G19" s="32"/>
    </row>
    <row r="20" spans="1:7" ht="21">
      <c r="B20" s="5">
        <f>B22*C22+B23*C23+B24*C24+B25*C25+B26*C26</f>
        <v>0</v>
      </c>
      <c r="C20" s="6">
        <f>SUM(C22:C26)*4</f>
        <v>20</v>
      </c>
    </row>
    <row r="21" spans="1:7" ht="51" customHeight="1">
      <c r="A21" s="38" t="s">
        <v>44</v>
      </c>
      <c r="B21" s="38" t="s">
        <v>45</v>
      </c>
      <c r="C21" s="38" t="s">
        <v>46</v>
      </c>
      <c r="D21" s="38" t="s">
        <v>48</v>
      </c>
      <c r="E21" s="38" t="s">
        <v>47</v>
      </c>
      <c r="F21" s="38" t="s">
        <v>49</v>
      </c>
      <c r="G21" s="38" t="s">
        <v>50</v>
      </c>
    </row>
    <row r="22" spans="1:7" ht="38" customHeight="1">
      <c r="A22" s="2" t="s">
        <v>17</v>
      </c>
      <c r="B22" s="2"/>
      <c r="C22" s="9">
        <v>1</v>
      </c>
      <c r="D22" s="18"/>
      <c r="E22" s="20"/>
      <c r="F22" s="3" t="s">
        <v>28</v>
      </c>
      <c r="G22" s="20" t="s">
        <v>18</v>
      </c>
    </row>
    <row r="23" spans="1:7" ht="38" customHeight="1">
      <c r="A23" s="2" t="s">
        <v>21</v>
      </c>
      <c r="B23" s="2"/>
      <c r="C23" s="9">
        <v>1</v>
      </c>
      <c r="D23" s="18"/>
      <c r="E23" s="20"/>
      <c r="F23" s="3" t="s">
        <v>35</v>
      </c>
      <c r="G23" s="20" t="s">
        <v>18</v>
      </c>
    </row>
    <row r="24" spans="1:7" ht="38" customHeight="1">
      <c r="A24" s="2" t="s">
        <v>29</v>
      </c>
      <c r="B24" s="2"/>
      <c r="C24" s="9">
        <v>1</v>
      </c>
      <c r="D24" s="18"/>
      <c r="E24" s="20"/>
      <c r="F24" s="3" t="s">
        <v>11</v>
      </c>
      <c r="G24" s="20" t="s">
        <v>18</v>
      </c>
    </row>
    <row r="25" spans="1:7" ht="38" customHeight="1">
      <c r="A25" s="2" t="s">
        <v>12</v>
      </c>
      <c r="B25" s="2"/>
      <c r="C25" s="9">
        <v>1</v>
      </c>
      <c r="D25" s="18"/>
      <c r="E25" s="20"/>
      <c r="F25" s="3" t="s">
        <v>35</v>
      </c>
      <c r="G25" s="20" t="s">
        <v>18</v>
      </c>
    </row>
    <row r="26" spans="1:7" ht="38" customHeight="1">
      <c r="A26" s="2" t="s">
        <v>22</v>
      </c>
      <c r="B26" s="2"/>
      <c r="C26" s="9">
        <v>1</v>
      </c>
      <c r="D26" s="18"/>
      <c r="E26" s="20"/>
      <c r="F26" s="3" t="s">
        <v>35</v>
      </c>
      <c r="G26" s="20" t="s">
        <v>18</v>
      </c>
    </row>
    <row r="28" spans="1:7" s="10" customFormat="1" ht="35" customHeight="1">
      <c r="A28" s="29" t="s">
        <v>32</v>
      </c>
      <c r="B28" s="30"/>
      <c r="C28" s="31"/>
      <c r="D28" s="32"/>
      <c r="E28" s="32"/>
      <c r="F28" s="32"/>
      <c r="G28" s="32"/>
    </row>
    <row r="29" spans="1:7" ht="21">
      <c r="B29" s="5">
        <f>B31*C31+B32*C32+B33*C33</f>
        <v>0</v>
      </c>
      <c r="C29" s="6">
        <f>SUM(C31:C33)*4</f>
        <v>20</v>
      </c>
    </row>
    <row r="30" spans="1:7" ht="59.5" customHeight="1">
      <c r="A30" s="38" t="s">
        <v>44</v>
      </c>
      <c r="B30" s="38" t="s">
        <v>45</v>
      </c>
      <c r="C30" s="38" t="s">
        <v>46</v>
      </c>
      <c r="D30" s="38" t="s">
        <v>48</v>
      </c>
      <c r="E30" s="38" t="s">
        <v>47</v>
      </c>
      <c r="F30" s="38" t="s">
        <v>49</v>
      </c>
      <c r="G30" s="38" t="s">
        <v>50</v>
      </c>
    </row>
    <row r="31" spans="1:7" ht="75" customHeight="1">
      <c r="A31" s="17" t="s">
        <v>25</v>
      </c>
      <c r="B31" s="17"/>
      <c r="C31" s="9">
        <v>1.5</v>
      </c>
      <c r="D31" s="18"/>
      <c r="E31" s="19"/>
      <c r="F31" s="7" t="s">
        <v>15</v>
      </c>
      <c r="G31" s="20" t="s">
        <v>18</v>
      </c>
    </row>
    <row r="32" spans="1:7" ht="71" customHeight="1">
      <c r="A32" s="2" t="s">
        <v>38</v>
      </c>
      <c r="B32" s="2"/>
      <c r="C32" s="9">
        <v>1.5</v>
      </c>
      <c r="D32" s="18"/>
      <c r="E32" s="20"/>
      <c r="F32" s="3" t="s">
        <v>36</v>
      </c>
      <c r="G32" s="20" t="s">
        <v>18</v>
      </c>
    </row>
    <row r="33" spans="1:7" ht="70" customHeight="1">
      <c r="A33" s="4" t="s">
        <v>26</v>
      </c>
      <c r="B33" s="4"/>
      <c r="C33" s="9">
        <v>2</v>
      </c>
      <c r="D33" s="18"/>
      <c r="E33" s="20"/>
      <c r="F33" s="3" t="s">
        <v>16</v>
      </c>
      <c r="G33" s="20" t="s">
        <v>18</v>
      </c>
    </row>
    <row r="35" spans="1:7" s="10" customFormat="1" ht="35" customHeight="1">
      <c r="A35" s="29" t="s">
        <v>33</v>
      </c>
      <c r="B35" s="30"/>
      <c r="C35" s="31"/>
      <c r="D35" s="32"/>
      <c r="E35" s="32"/>
      <c r="F35" s="32"/>
      <c r="G35" s="32"/>
    </row>
    <row r="36" spans="1:7" ht="21">
      <c r="B36" s="5">
        <f>B38*C38+B39*C39+B40*C40</f>
        <v>0</v>
      </c>
      <c r="C36" s="6">
        <f>SUM(C38:C40)*4</f>
        <v>10</v>
      </c>
    </row>
    <row r="37" spans="1:7" ht="63" customHeight="1">
      <c r="A37" s="38" t="s">
        <v>44</v>
      </c>
      <c r="B37" s="38" t="s">
        <v>45</v>
      </c>
      <c r="C37" s="38" t="s">
        <v>46</v>
      </c>
      <c r="D37" s="38" t="s">
        <v>48</v>
      </c>
      <c r="E37" s="38" t="s">
        <v>47</v>
      </c>
      <c r="F37" s="38" t="s">
        <v>49</v>
      </c>
      <c r="G37" s="38" t="s">
        <v>50</v>
      </c>
    </row>
    <row r="38" spans="1:7" ht="69.5" customHeight="1">
      <c r="A38" s="17" t="s">
        <v>37</v>
      </c>
      <c r="B38" s="17"/>
      <c r="C38" s="9">
        <v>1</v>
      </c>
      <c r="D38" s="18"/>
      <c r="E38" s="20"/>
      <c r="F38" s="3" t="s">
        <v>13</v>
      </c>
      <c r="G38" s="20" t="s">
        <v>18</v>
      </c>
    </row>
    <row r="39" spans="1:7" ht="53.5" customHeight="1">
      <c r="A39" s="2" t="s">
        <v>27</v>
      </c>
      <c r="B39" s="2"/>
      <c r="C39" s="9">
        <v>0.5</v>
      </c>
      <c r="D39" s="18"/>
      <c r="E39" s="20"/>
      <c r="F39" s="3" t="s">
        <v>14</v>
      </c>
      <c r="G39" s="20" t="s">
        <v>18</v>
      </c>
    </row>
    <row r="40" spans="1:7" ht="77" customHeight="1">
      <c r="A40" s="4" t="s">
        <v>39</v>
      </c>
      <c r="B40" s="4"/>
      <c r="C40" s="9">
        <v>1</v>
      </c>
      <c r="D40" s="18"/>
      <c r="E40" s="20"/>
      <c r="F40" s="3" t="s">
        <v>14</v>
      </c>
      <c r="G40" s="20" t="s">
        <v>18</v>
      </c>
    </row>
    <row r="41" spans="1:7" ht="25" customHeight="1"/>
    <row r="42" spans="1:7" s="10" customFormat="1" ht="35" customHeight="1">
      <c r="A42" s="29" t="s">
        <v>54</v>
      </c>
      <c r="B42" s="29"/>
      <c r="C42" s="33"/>
      <c r="D42" s="32"/>
      <c r="E42" s="32"/>
      <c r="F42" s="32"/>
      <c r="G42" s="32"/>
    </row>
    <row r="43" spans="1:7" ht="21">
      <c r="B43" s="5">
        <f>B45*C45+B46*C46</f>
        <v>0</v>
      </c>
      <c r="C43" s="6">
        <f>SUM(C45:C46)*4</f>
        <v>10</v>
      </c>
    </row>
    <row r="44" spans="1:7" ht="55.5" customHeight="1">
      <c r="A44" s="38" t="s">
        <v>44</v>
      </c>
      <c r="B44" s="38" t="s">
        <v>45</v>
      </c>
      <c r="C44" s="38" t="s">
        <v>46</v>
      </c>
      <c r="D44" s="38" t="s">
        <v>48</v>
      </c>
      <c r="E44" s="38" t="s">
        <v>47</v>
      </c>
      <c r="F44" s="38" t="s">
        <v>49</v>
      </c>
      <c r="G44" s="38" t="s">
        <v>50</v>
      </c>
    </row>
    <row r="45" spans="1:7" ht="96" customHeight="1">
      <c r="A45" s="1" t="s">
        <v>42</v>
      </c>
      <c r="B45" s="1"/>
      <c r="C45" s="9">
        <v>1</v>
      </c>
      <c r="D45" s="18"/>
      <c r="E45" s="19"/>
      <c r="F45" s="7" t="s">
        <v>40</v>
      </c>
      <c r="G45" s="20" t="s">
        <v>18</v>
      </c>
    </row>
    <row r="46" spans="1:7" ht="193" customHeight="1">
      <c r="A46" s="4" t="s">
        <v>59</v>
      </c>
      <c r="B46" s="1"/>
      <c r="C46" s="9">
        <v>1.5</v>
      </c>
      <c r="D46" s="18"/>
      <c r="E46" s="19"/>
      <c r="F46" s="7" t="s">
        <v>41</v>
      </c>
      <c r="G46" s="20" t="s">
        <v>18</v>
      </c>
    </row>
  </sheetData>
  <sheetProtection algorithmName="SHA-512" hashValue="2boWkysDrr/O9qLVEMRB7egpGTm+Rldn7AqjWIgC8dVn5i2vd2Foe5jJ8jdSOHE053VTHCsX9UJonOlmtroN6Q==" saltValue="BlvTv+2WlmVJFzYb0cfN5w==" spinCount="100000" sheet="1" objects="1" scenarios="1"/>
  <mergeCells count="4">
    <mergeCell ref="C4:D7"/>
    <mergeCell ref="E4:E7"/>
    <mergeCell ref="D8:F8"/>
    <mergeCell ref="A8:C8"/>
  </mergeCells>
  <conditionalFormatting sqref="D14:D16">
    <cfRule type="colorScale" priority="67">
      <colorScale>
        <cfvo type="min"/>
        <cfvo type="num" val="1"/>
        <color rgb="FFFF7128"/>
        <color theme="9" tint="0.79998168889431442"/>
      </colorScale>
    </cfRule>
    <cfRule type="containsText" dxfId="37" priority="64" operator="containsText" text="Oui">
      <formula>NOT(ISERROR(SEARCH("Oui",D14)))</formula>
    </cfRule>
    <cfRule type="colorScale" priority="65">
      <colorScale>
        <cfvo type="min"/>
        <cfvo type="num" val="1"/>
        <color rgb="FFFF7128"/>
        <color theme="9" tint="0.79998168889431442"/>
      </colorScale>
    </cfRule>
  </conditionalFormatting>
  <conditionalFormatting sqref="D14:D17">
    <cfRule type="containsText" dxfId="36" priority="62" operator="containsText" text="Oui, Non">
      <formula>NOT(ISERROR(SEARCH("Oui, Non",D14)))</formula>
    </cfRule>
    <cfRule type="containsText" dxfId="35" priority="63" operator="containsText" text="Non">
      <formula>NOT(ISERROR(SEARCH("Non",D14)))</formula>
    </cfRule>
    <cfRule type="containsText" dxfId="34" priority="66" operator="containsText" text="Oui">
      <formula>NOT(ISERROR(SEARCH("Oui",D14)))</formula>
    </cfRule>
  </conditionalFormatting>
  <conditionalFormatting sqref="D17">
    <cfRule type="colorScale" priority="68">
      <colorScale>
        <cfvo type="min"/>
        <cfvo type="num" val="1"/>
        <color rgb="FFFF7128"/>
        <color theme="9" tint="0.79998168889431442"/>
      </colorScale>
    </cfRule>
    <cfRule type="containsText" dxfId="33" priority="662" operator="containsText" text="Oui">
      <formula>NOT(ISERROR(SEARCH("Oui",D17)))</formula>
    </cfRule>
    <cfRule type="colorScale" priority="663">
      <colorScale>
        <cfvo type="min"/>
        <cfvo type="num" val="1"/>
        <color rgb="FFFF7128"/>
        <color theme="9" tint="0.79998168889431442"/>
      </colorScale>
    </cfRule>
  </conditionalFormatting>
  <conditionalFormatting sqref="D22">
    <cfRule type="colorScale" priority="81">
      <colorScale>
        <cfvo type="min"/>
        <cfvo type="num" val="1"/>
        <color rgb="FFFF7128"/>
        <color theme="9" tint="0.79998168889431442"/>
      </colorScale>
    </cfRule>
    <cfRule type="colorScale" priority="78">
      <colorScale>
        <cfvo type="min"/>
        <cfvo type="num" val="1"/>
        <color rgb="FFFF7128"/>
        <color theme="9" tint="0.79998168889431442"/>
      </colorScale>
    </cfRule>
    <cfRule type="containsText" dxfId="32" priority="79" operator="containsText" text="Non">
      <formula>NOT(ISERROR(SEARCH("Non",D22)))</formula>
    </cfRule>
  </conditionalFormatting>
  <conditionalFormatting sqref="D22:D23">
    <cfRule type="containsText" dxfId="31" priority="80" operator="containsText" text="Oui">
      <formula>NOT(ISERROR(SEARCH("Oui",D22)))</formula>
    </cfRule>
  </conditionalFormatting>
  <conditionalFormatting sqref="D22:D29 D31:D36 D38:D40">
    <cfRule type="containsText" dxfId="30" priority="61" operator="containsText" text="Oui">
      <formula>NOT(ISERROR(SEARCH("Oui",D22)))</formula>
    </cfRule>
    <cfRule type="containsText" dxfId="29" priority="60" operator="containsText" text="Oui, Non">
      <formula>NOT(ISERROR(SEARCH("Oui, Non",D22)))</formula>
    </cfRule>
  </conditionalFormatting>
  <conditionalFormatting sqref="D23">
    <cfRule type="containsText" dxfId="28" priority="83" operator="containsText" text="Non">
      <formula>NOT(ISERROR(SEARCH("Non",D23)))</formula>
    </cfRule>
    <cfRule type="colorScale" priority="82">
      <colorScale>
        <cfvo type="min"/>
        <cfvo type="num" val="1"/>
        <color rgb="FFFF7128"/>
        <color theme="9" tint="0.79998168889431442"/>
      </colorScale>
    </cfRule>
    <cfRule type="containsText" dxfId="27" priority="84" operator="containsText" text="Oui">
      <formula>NOT(ISERROR(SEARCH("Oui",D23)))</formula>
    </cfRule>
    <cfRule type="colorScale" priority="85">
      <colorScale>
        <cfvo type="min"/>
        <cfvo type="num" val="1"/>
        <color rgb="FFFF7128"/>
        <color theme="9" tint="0.79998168889431442"/>
      </colorScale>
    </cfRule>
  </conditionalFormatting>
  <conditionalFormatting sqref="D24">
    <cfRule type="colorScale" priority="73">
      <colorScale>
        <cfvo type="min"/>
        <cfvo type="num" val="1"/>
        <color rgb="FFFF7128"/>
        <color theme="9" tint="0.79998168889431442"/>
      </colorScale>
    </cfRule>
    <cfRule type="containsText" dxfId="26" priority="71" operator="containsText" text="Non">
      <formula>NOT(ISERROR(SEARCH("Non",D24)))</formula>
    </cfRule>
    <cfRule type="colorScale" priority="70">
      <colorScale>
        <cfvo type="min"/>
        <cfvo type="num" val="1"/>
        <color rgb="FFFF7128"/>
        <color theme="9" tint="0.79998168889431442"/>
      </colorScale>
    </cfRule>
  </conditionalFormatting>
  <conditionalFormatting sqref="D24:D25">
    <cfRule type="containsText" dxfId="25" priority="72" operator="containsText" text="Oui">
      <formula>NOT(ISERROR(SEARCH("Oui",D24)))</formula>
    </cfRule>
  </conditionalFormatting>
  <conditionalFormatting sqref="D25">
    <cfRule type="colorScale" priority="77">
      <colorScale>
        <cfvo type="min"/>
        <cfvo type="num" val="1"/>
        <color rgb="FFFF7128"/>
        <color theme="9" tint="0.79998168889431442"/>
      </colorScale>
    </cfRule>
    <cfRule type="colorScale" priority="74">
      <colorScale>
        <cfvo type="min"/>
        <cfvo type="num" val="1"/>
        <color rgb="FFFF7128"/>
        <color theme="9" tint="0.79998168889431442"/>
      </colorScale>
    </cfRule>
    <cfRule type="containsText" dxfId="24" priority="75" operator="containsText" text="Non">
      <formula>NOT(ISERROR(SEARCH("Non",D25)))</formula>
    </cfRule>
  </conditionalFormatting>
  <conditionalFormatting sqref="D25:D26">
    <cfRule type="containsText" dxfId="23" priority="76" operator="containsText" text="Oui">
      <formula>NOT(ISERROR(SEARCH("Oui",D25)))</formula>
    </cfRule>
  </conditionalFormatting>
  <conditionalFormatting sqref="D26">
    <cfRule type="colorScale" priority="89">
      <colorScale>
        <cfvo type="min"/>
        <cfvo type="num" val="1"/>
        <color rgb="FFFF7128"/>
        <color theme="9" tint="0.79998168889431442"/>
      </colorScale>
    </cfRule>
    <cfRule type="colorScale" priority="86">
      <colorScale>
        <cfvo type="min"/>
        <cfvo type="num" val="1"/>
        <color rgb="FFFF7128"/>
        <color theme="9" tint="0.79998168889431442"/>
      </colorScale>
    </cfRule>
    <cfRule type="containsText" dxfId="22" priority="88" operator="containsText" text="Oui">
      <formula>NOT(ISERROR(SEARCH("Oui",D26)))</formula>
    </cfRule>
    <cfRule type="containsText" dxfId="21" priority="87" operator="containsText" text="Non">
      <formula>NOT(ISERROR(SEARCH("Non",D26)))</formula>
    </cfRule>
  </conditionalFormatting>
  <conditionalFormatting sqref="D31">
    <cfRule type="colorScale" priority="93">
      <colorScale>
        <cfvo type="min"/>
        <cfvo type="num" val="1"/>
        <color rgb="FFFF7128"/>
        <color theme="9" tint="0.79998168889431442"/>
      </colorScale>
    </cfRule>
    <cfRule type="containsText" dxfId="20" priority="92" operator="containsText" text="Oui">
      <formula>NOT(ISERROR(SEARCH("Oui",D31)))</formula>
    </cfRule>
    <cfRule type="colorScale" priority="90">
      <colorScale>
        <cfvo type="min"/>
        <cfvo type="num" val="1"/>
        <color rgb="FFFF7128"/>
        <color theme="9" tint="0.79998168889431442"/>
      </colorScale>
    </cfRule>
    <cfRule type="containsText" dxfId="19" priority="91" operator="containsText" text="Non">
      <formula>NOT(ISERROR(SEARCH("Non",D31)))</formula>
    </cfRule>
  </conditionalFormatting>
  <conditionalFormatting sqref="D32">
    <cfRule type="containsText" dxfId="18" priority="95" operator="containsText" text="Non">
      <formula>NOT(ISERROR(SEARCH("Non",D32)))</formula>
    </cfRule>
    <cfRule type="colorScale" priority="94">
      <colorScale>
        <cfvo type="min"/>
        <cfvo type="num" val="1"/>
        <color rgb="FFFF7128"/>
        <color theme="9" tint="0.79998168889431442"/>
      </colorScale>
    </cfRule>
    <cfRule type="colorScale" priority="97">
      <colorScale>
        <cfvo type="min"/>
        <cfvo type="num" val="1"/>
        <color rgb="FFFF7128"/>
        <color theme="9" tint="0.79998168889431442"/>
      </colorScale>
    </cfRule>
  </conditionalFormatting>
  <conditionalFormatting sqref="D32:D33">
    <cfRule type="containsText" dxfId="17" priority="96" operator="containsText" text="Oui">
      <formula>NOT(ISERROR(SEARCH("Oui",D32)))</formula>
    </cfRule>
  </conditionalFormatting>
  <conditionalFormatting sqref="D33">
    <cfRule type="containsText" dxfId="16" priority="100" operator="containsText" text="Oui">
      <formula>NOT(ISERROR(SEARCH("Oui",D33)))</formula>
    </cfRule>
    <cfRule type="colorScale" priority="101">
      <colorScale>
        <cfvo type="min"/>
        <cfvo type="num" val="1"/>
        <color rgb="FFFF7128"/>
        <color theme="9" tint="0.79998168889431442"/>
      </colorScale>
    </cfRule>
    <cfRule type="containsText" dxfId="15" priority="99" operator="containsText" text="Non">
      <formula>NOT(ISERROR(SEARCH("Non",D33)))</formula>
    </cfRule>
    <cfRule type="colorScale" priority="98">
      <colorScale>
        <cfvo type="min"/>
        <cfvo type="num" val="1"/>
        <color rgb="FFFF7128"/>
        <color theme="9" tint="0.79998168889431442"/>
      </colorScale>
    </cfRule>
  </conditionalFormatting>
  <conditionalFormatting sqref="D38">
    <cfRule type="colorScale" priority="102">
      <colorScale>
        <cfvo type="min"/>
        <cfvo type="num" val="1"/>
        <color rgb="FFFF7128"/>
        <color theme="9" tint="0.79998168889431442"/>
      </colorScale>
    </cfRule>
    <cfRule type="containsText" dxfId="14" priority="103" operator="containsText" text="Non">
      <formula>NOT(ISERROR(SEARCH("Non",D38)))</formula>
    </cfRule>
    <cfRule type="colorScale" priority="105">
      <colorScale>
        <cfvo type="min"/>
        <cfvo type="num" val="1"/>
        <color rgb="FFFF7128"/>
        <color theme="9" tint="0.79998168889431442"/>
      </colorScale>
    </cfRule>
  </conditionalFormatting>
  <conditionalFormatting sqref="D38:D39">
    <cfRule type="containsText" dxfId="13" priority="104" operator="containsText" text="Oui">
      <formula>NOT(ISERROR(SEARCH("Oui",D38)))</formula>
    </cfRule>
  </conditionalFormatting>
  <conditionalFormatting sqref="D39">
    <cfRule type="colorScale" priority="106">
      <colorScale>
        <cfvo type="min"/>
        <cfvo type="num" val="1"/>
        <color rgb="FFFF7128"/>
        <color theme="9" tint="0.79998168889431442"/>
      </colorScale>
    </cfRule>
    <cfRule type="containsText" dxfId="12" priority="107" operator="containsText" text="Non">
      <formula>NOT(ISERROR(SEARCH("Non",D39)))</formula>
    </cfRule>
    <cfRule type="colorScale" priority="109">
      <colorScale>
        <cfvo type="min"/>
        <cfvo type="num" val="1"/>
        <color rgb="FFFF7128"/>
        <color theme="9" tint="0.79998168889431442"/>
      </colorScale>
    </cfRule>
  </conditionalFormatting>
  <conditionalFormatting sqref="D39:D40">
    <cfRule type="containsText" dxfId="11" priority="108" operator="containsText" text="Oui">
      <formula>NOT(ISERROR(SEARCH("Oui",D39)))</formula>
    </cfRule>
  </conditionalFormatting>
  <conditionalFormatting sqref="D40">
    <cfRule type="containsText" dxfId="10" priority="111" operator="containsText" text="Non">
      <formula>NOT(ISERROR(SEARCH("Non",D40)))</formula>
    </cfRule>
    <cfRule type="colorScale" priority="113">
      <colorScale>
        <cfvo type="min"/>
        <cfvo type="num" val="1"/>
        <color rgb="FFFF7128"/>
        <color theme="9" tint="0.79998168889431442"/>
      </colorScale>
    </cfRule>
    <cfRule type="containsText" dxfId="9" priority="112" operator="containsText" text="Oui">
      <formula>NOT(ISERROR(SEARCH("Oui",D40)))</formula>
    </cfRule>
    <cfRule type="colorScale" priority="110">
      <colorScale>
        <cfvo type="min"/>
        <cfvo type="num" val="1"/>
        <color rgb="FFFF7128"/>
        <color theme="9" tint="0.79998168889431442"/>
      </colorScale>
    </cfRule>
  </conditionalFormatting>
  <conditionalFormatting sqref="D45">
    <cfRule type="containsText" dxfId="8" priority="18" operator="containsText" text="Non">
      <formula>NOT(ISERROR(SEARCH("Non",D45)))</formula>
    </cfRule>
    <cfRule type="colorScale" priority="17">
      <colorScale>
        <cfvo type="min"/>
        <cfvo type="num" val="1"/>
        <color rgb="FFFF7128"/>
        <color theme="9" tint="0.79998168889431442"/>
      </colorScale>
    </cfRule>
    <cfRule type="colorScale" priority="29">
      <colorScale>
        <cfvo type="min"/>
        <cfvo type="num" val="1"/>
        <color rgb="FFFF7128"/>
        <color theme="9" tint="0.79998168889431442"/>
      </colorScale>
    </cfRule>
    <cfRule type="containsText" dxfId="7" priority="27" operator="containsText" text="Non">
      <formula>NOT(ISERROR(SEARCH("Non",D45)))</formula>
    </cfRule>
    <cfRule type="colorScale" priority="26">
      <colorScale>
        <cfvo type="min"/>
        <cfvo type="num" val="1"/>
        <color rgb="FFFF7128"/>
        <color theme="9" tint="0.79998168889431442"/>
      </colorScale>
    </cfRule>
    <cfRule type="colorScale" priority="20">
      <colorScale>
        <cfvo type="min"/>
        <cfvo type="num" val="1"/>
        <color rgb="FFFF7128"/>
        <color theme="9" tint="0.79998168889431442"/>
      </colorScale>
    </cfRule>
  </conditionalFormatting>
  <conditionalFormatting sqref="D45:D46 D42:D43">
    <cfRule type="containsText" dxfId="6" priority="24" operator="containsText" text="Oui">
      <formula>NOT(ISERROR(SEARCH("Oui",D42)))</formula>
    </cfRule>
    <cfRule type="containsText" dxfId="5" priority="21" operator="containsText" text="Oui, Non">
      <formula>NOT(ISERROR(SEARCH("Oui, Non",D42)))</formula>
    </cfRule>
  </conditionalFormatting>
  <conditionalFormatting sqref="D45:D46">
    <cfRule type="containsText" dxfId="4" priority="28" operator="containsText" text="Oui">
      <formula>NOT(ISERROR(SEARCH("Oui",D45)))</formula>
    </cfRule>
    <cfRule type="containsText" dxfId="3" priority="15" operator="containsText" text="Oui">
      <formula>NOT(ISERROR(SEARCH("Oui",D45)))</formula>
    </cfRule>
    <cfRule type="containsText" dxfId="2" priority="19" operator="containsText" text="Oui">
      <formula>NOT(ISERROR(SEARCH("Oui",D45)))</formula>
    </cfRule>
  </conditionalFormatting>
  <conditionalFormatting sqref="D46">
    <cfRule type="colorScale" priority="701">
      <colorScale>
        <cfvo type="min"/>
        <cfvo type="num" val="1"/>
        <color rgb="FFFF7128"/>
        <color theme="9" tint="0.79998168889431442"/>
      </colorScale>
    </cfRule>
    <cfRule type="containsText" dxfId="1" priority="702" operator="containsText" text="Non">
      <formula>NOT(ISERROR(SEARCH("Non",D46)))</formula>
    </cfRule>
    <cfRule type="colorScale" priority="703">
      <colorScale>
        <cfvo type="min"/>
        <cfvo type="num" val="1"/>
        <color rgb="FFFF7128"/>
        <color theme="9" tint="0.79998168889431442"/>
      </colorScale>
    </cfRule>
    <cfRule type="colorScale" priority="704">
      <colorScale>
        <cfvo type="min"/>
        <cfvo type="num" val="1"/>
        <color rgb="FFFF7128"/>
        <color theme="9" tint="0.79998168889431442"/>
      </colorScale>
    </cfRule>
    <cfRule type="containsText" dxfId="0" priority="705" operator="containsText" text="Non">
      <formula>NOT(ISERROR(SEARCH("Non",D46)))</formula>
    </cfRule>
    <cfRule type="colorScale" priority="706">
      <colorScale>
        <cfvo type="min"/>
        <cfvo type="num" val="1"/>
        <color rgb="FFFF7128"/>
        <color theme="9" tint="0.79998168889431442"/>
      </colorScale>
    </cfRule>
  </conditionalFormatting>
  <pageMargins left="0.7" right="0.7" top="0.75" bottom="0.75" header="0.3" footer="0.3"/>
  <pageSetup paperSize="9" scale="39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A139296-ADEA-41D9-AFB2-900B5E2E3754}">
          <x14:formula1>
            <xm:f>Feuil2!$A$1:$A$2</xm:f>
          </x14:formula1>
          <xm:sqref>D14:D17 D22:D26 D38:D40 D31:D33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9"/>
  <sheetViews>
    <sheetView workbookViewId="0">
      <selection activeCell="A18" sqref="A18"/>
    </sheetView>
  </sheetViews>
  <sheetFormatPr baseColWidth="10" defaultRowHeight="15.5"/>
  <cols>
    <col min="1" max="1" width="32.33203125" customWidth="1"/>
    <col min="2" max="2" width="10.6640625" customWidth="1"/>
  </cols>
  <sheetData>
    <row r="1" spans="1:2">
      <c r="A1" t="s">
        <v>3</v>
      </c>
    </row>
    <row r="3" spans="1:2">
      <c r="B3" s="12" t="s">
        <v>8</v>
      </c>
    </row>
    <row r="4" spans="1:2">
      <c r="A4" t="s">
        <v>4</v>
      </c>
      <c r="B4" t="e">
        <f>#REF!</f>
        <v>#REF!</v>
      </c>
    </row>
    <row r="5" spans="1:2">
      <c r="A5" t="s">
        <v>5</v>
      </c>
      <c r="B5" t="e">
        <f>#REF!</f>
        <v>#REF!</v>
      </c>
    </row>
    <row r="6" spans="1:2">
      <c r="A6" t="s">
        <v>6</v>
      </c>
      <c r="B6" t="e">
        <f>#REF!</f>
        <v>#REF!</v>
      </c>
    </row>
    <row r="7" spans="1:2">
      <c r="A7" t="s">
        <v>9</v>
      </c>
      <c r="B7" t="e">
        <f>#REF!</f>
        <v>#REF!</v>
      </c>
    </row>
    <row r="8" spans="1:2">
      <c r="A8" t="s">
        <v>7</v>
      </c>
      <c r="B8" t="e">
        <f>#REF!</f>
        <v>#REF!</v>
      </c>
    </row>
    <row r="9" spans="1:2">
      <c r="B9" s="11" t="e">
        <f>SUM(B4:B8)</f>
        <v>#REF!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a45ec9f-d1a3-4768-a482-5f6e47863fb5" xsi:nil="true"/>
    <lcf76f155ced4ddcb4097134ff3c332f xmlns="ba25cdda-397e-4b4d-962f-1ea2b2cc349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959B708E725E48A7623B993D17B470" ma:contentTypeVersion="13" ma:contentTypeDescription="Crée un document." ma:contentTypeScope="" ma:versionID="eac4f01e5d3df0d07966c0b2e1944bd4">
  <xsd:schema xmlns:xsd="http://www.w3.org/2001/XMLSchema" xmlns:xs="http://www.w3.org/2001/XMLSchema" xmlns:p="http://schemas.microsoft.com/office/2006/metadata/properties" xmlns:ns2="ba25cdda-397e-4b4d-962f-1ea2b2cc3494" xmlns:ns3="9a45ec9f-d1a3-4768-a482-5f6e47863fb5" targetNamespace="http://schemas.microsoft.com/office/2006/metadata/properties" ma:root="true" ma:fieldsID="abbe835b4a0942f151d706696afb9eb8" ns2:_="" ns3:_="">
    <xsd:import namespace="ba25cdda-397e-4b4d-962f-1ea2b2cc3494"/>
    <xsd:import namespace="9a45ec9f-d1a3-4768-a482-5f6e47863f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25cdda-397e-4b4d-962f-1ea2b2cc34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47eaf71e-a62c-4ffb-bafd-49a1903402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45ec9f-d1a3-4768-a482-5f6e47863fb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403f89f-54bc-4509-8bfc-697893d2cc62}" ma:internalName="TaxCatchAll" ma:showField="CatchAllData" ma:web="9a45ec9f-d1a3-4768-a482-5f6e47863f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F6CEE7-2954-4DAC-847B-117C56492FCE}">
  <ds:schemaRefs>
    <ds:schemaRef ds:uri="http://schemas.microsoft.com/office/2006/metadata/properties"/>
    <ds:schemaRef ds:uri="http://schemas.microsoft.com/office/infopath/2007/PartnerControls"/>
    <ds:schemaRef ds:uri="9a45ec9f-d1a3-4768-a482-5f6e47863fb5"/>
    <ds:schemaRef ds:uri="ba25cdda-397e-4b4d-962f-1ea2b2cc3494"/>
  </ds:schemaRefs>
</ds:datastoreItem>
</file>

<file path=customXml/itemProps2.xml><?xml version="1.0" encoding="utf-8"?>
<ds:datastoreItem xmlns:ds="http://schemas.openxmlformats.org/officeDocument/2006/customXml" ds:itemID="{8BE53ED2-32A3-4456-9512-65F64AD3ED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25cdda-397e-4b4d-962f-1ea2b2cc3494"/>
    <ds:schemaRef ds:uri="9a45ec9f-d1a3-4768-a482-5f6e47863f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D93516-77E4-4FE6-B482-692F4C13AB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Feuil2</vt:lpstr>
      <vt:lpstr>TOUS LOTS</vt:lpstr>
      <vt:lpstr>synthese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Microsoft Office</dc:creator>
  <cp:lastModifiedBy>Laura BERLUREAU</cp:lastModifiedBy>
  <cp:lastPrinted>2023-07-25T13:48:23Z</cp:lastPrinted>
  <dcterms:created xsi:type="dcterms:W3CDTF">2021-06-15T14:30:35Z</dcterms:created>
  <dcterms:modified xsi:type="dcterms:W3CDTF">2026-04-29T12:24:49Z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0x0101009B959B708E725E48A7623B993D17B470</vt:lpwstr>
  </property>
  <property fmtid="{D5CDD505-2E9C-101B-9397-08002B2CF9AE}" pid="3" name="Order">
    <vt:r8>16400</vt:r8>
  </property>
  <property fmtid="{D5CDD505-2E9C-101B-9397-08002B2CF9AE}" pid="4" name="MediaServiceImageTags">
    <vt:lpwstr/>
  </property>
</Properties>
</file>