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929"/>
  <workbookPr codeName="ThisWorkbook" defaultThemeVersion="166925"/>
  <mc:AlternateContent xmlns:mc="http://schemas.openxmlformats.org/markup-compatibility/2006">
    <mc:Choice Requires="x15">
      <x15ac:absPath xmlns:x15ac="http://schemas.microsoft.com/office/spreadsheetml/2010/11/ac" url="https://uniholding31.sharepoint.com/sites/Unicourtage/Documents partages/UNIXIAL 2.0/EN COURS/CCIT VIENNE/01. AMO/01. AC DUAL 2026-2030/03. DCE/retour unixial 08052026/"/>
    </mc:Choice>
  </mc:AlternateContent>
  <xr:revisionPtr revIDLastSave="264" documentId="8_{2A3B6824-5B05-47F9-8070-AA57E1CD4ED5}" xr6:coauthVersionLast="47" xr6:coauthVersionMax="47" xr10:uidLastSave="{173A1272-0924-4990-A152-A5C5655FA546}"/>
  <bookViews>
    <workbookView xWindow="-108" yWindow="-108" windowWidth="23256" windowHeight="13896" firstSheet="1" activeTab="1" xr2:uid="{00000000-000D-0000-FFFF-FFFF00000000}"/>
  </bookViews>
  <sheets>
    <sheet name="PROJECTION TAXE &amp; ACHEMINEMENT" sheetId="22" state="hidden" r:id="rId1"/>
    <sheet name="BPU DQE" sheetId="17" r:id="rId2"/>
    <sheet name="BPU ACHEMINEMENT" sheetId="23" r:id="rId3"/>
    <sheet name="BPU TAXES" sheetId="24" r:id="rId4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D11" i="23" l="1"/>
  <c r="C11" i="23"/>
  <c r="D10" i="23"/>
  <c r="C10" i="23"/>
  <c r="L58" i="17"/>
  <c r="L62" i="17"/>
  <c r="L63" i="17"/>
  <c r="L56" i="17"/>
  <c r="D17" i="17"/>
  <c r="D22" i="17"/>
  <c r="D9" i="24" l="1"/>
  <c r="I10" i="22"/>
  <c r="E22" i="17"/>
  <c r="E17" i="17"/>
  <c r="C9" i="24"/>
  <c r="C8" i="24"/>
  <c r="C7" i="24"/>
  <c r="D25" i="17" l="1"/>
  <c r="D26" i="17"/>
  <c r="D24" i="17"/>
  <c r="E26" i="17"/>
  <c r="E25" i="17"/>
  <c r="E24" i="17"/>
  <c r="I5" i="22" l="1"/>
  <c r="D27" i="17"/>
  <c r="C27" i="17" s="1"/>
  <c r="G8" i="22"/>
  <c r="G9" i="22"/>
  <c r="I12" i="22"/>
  <c r="G13" i="22"/>
  <c r="F8" i="22"/>
  <c r="F9" i="22"/>
  <c r="F13" i="22"/>
  <c r="I54" i="17"/>
  <c r="F54" i="17"/>
  <c r="D57" i="17"/>
  <c r="E57" i="17"/>
  <c r="D58" i="17"/>
  <c r="E58" i="17"/>
  <c r="D59" i="17"/>
  <c r="E59" i="17"/>
  <c r="D60" i="17"/>
  <c r="E60" i="17"/>
  <c r="D61" i="17"/>
  <c r="E61" i="17"/>
  <c r="D62" i="17"/>
  <c r="E62" i="17"/>
  <c r="D63" i="17"/>
  <c r="E63" i="17"/>
  <c r="D64" i="17"/>
  <c r="E64" i="17"/>
  <c r="E56" i="17"/>
  <c r="D56" i="17"/>
  <c r="D8" i="24"/>
  <c r="D7" i="24"/>
  <c r="D27" i="23"/>
  <c r="D26" i="23"/>
  <c r="D25" i="23"/>
  <c r="D24" i="23"/>
  <c r="D23" i="23"/>
  <c r="D22" i="23"/>
  <c r="D21" i="23"/>
  <c r="D20" i="23"/>
  <c r="D19" i="23"/>
  <c r="E14" i="22"/>
  <c r="D14" i="22"/>
  <c r="L13" i="22"/>
  <c r="L12" i="22"/>
  <c r="L11" i="22"/>
  <c r="L10" i="22"/>
  <c r="L9" i="22"/>
  <c r="L8" i="22"/>
  <c r="L7" i="22"/>
  <c r="L6" i="22"/>
  <c r="L5" i="22"/>
  <c r="I13" i="22" l="1"/>
  <c r="I11" i="22"/>
  <c r="H57" i="17"/>
  <c r="F57" i="17"/>
  <c r="H56" i="17"/>
  <c r="I56" i="17"/>
  <c r="K56" i="17"/>
  <c r="H64" i="17"/>
  <c r="K64" i="17"/>
  <c r="K57" i="17"/>
  <c r="H62" i="17"/>
  <c r="K62" i="17"/>
  <c r="H60" i="17"/>
  <c r="K60" i="17"/>
  <c r="H58" i="17"/>
  <c r="K58" i="17"/>
  <c r="K63" i="17"/>
  <c r="H63" i="17"/>
  <c r="H61" i="17"/>
  <c r="K61" i="17"/>
  <c r="F59" i="17"/>
  <c r="H59" i="17"/>
  <c r="K59" i="17"/>
  <c r="F56" i="17"/>
  <c r="D65" i="17"/>
  <c r="E65" i="17"/>
  <c r="E69" i="17" s="1"/>
  <c r="I8" i="22"/>
  <c r="I9" i="22"/>
  <c r="I6" i="22"/>
  <c r="I7" i="22"/>
  <c r="L14" i="22"/>
  <c r="F68" i="17" s="1"/>
  <c r="F61" i="17"/>
  <c r="K65" i="17" l="1"/>
  <c r="H65" i="17"/>
  <c r="I14" i="22"/>
  <c r="I67" i="17" s="1"/>
  <c r="I68" i="17"/>
  <c r="L68" i="17" s="1"/>
  <c r="I64" i="17"/>
  <c r="I63" i="17"/>
  <c r="I62" i="17"/>
  <c r="I61" i="17"/>
  <c r="I60" i="17"/>
  <c r="I59" i="17"/>
  <c r="I58" i="17"/>
  <c r="I57" i="17"/>
  <c r="F60" i="17"/>
  <c r="F62" i="17"/>
  <c r="F63" i="17"/>
  <c r="F64" i="17"/>
  <c r="F58" i="17"/>
  <c r="J56" i="17"/>
  <c r="I65" i="17" l="1"/>
  <c r="G63" i="17"/>
  <c r="G56" i="17"/>
  <c r="F65" i="17"/>
  <c r="F67" i="17"/>
  <c r="L67" i="17" s="1"/>
  <c r="N68" i="17"/>
  <c r="J60" i="17"/>
  <c r="J63" i="17"/>
  <c r="J59" i="17"/>
  <c r="J62" i="17"/>
  <c r="J58" i="17"/>
  <c r="J57" i="17"/>
  <c r="J61" i="17"/>
  <c r="J64" i="17"/>
  <c r="G62" i="17"/>
  <c r="G61" i="17"/>
  <c r="L61" i="17" s="1"/>
  <c r="G60" i="17"/>
  <c r="L60" i="17" s="1"/>
  <c r="G59" i="17"/>
  <c r="G58" i="17"/>
  <c r="G57" i="17"/>
  <c r="L57" i="17" s="1"/>
  <c r="G64" i="17"/>
  <c r="L64" i="17" s="1"/>
  <c r="D69" i="17"/>
  <c r="L59" i="17" l="1"/>
  <c r="J65" i="17"/>
  <c r="I66" i="17" s="1"/>
  <c r="G65" i="17"/>
  <c r="F66" i="17" s="1"/>
  <c r="L66" i="17" l="1"/>
  <c r="N66" i="17"/>
  <c r="I69" i="17"/>
  <c r="F69" i="17"/>
  <c r="N67" i="17"/>
  <c r="L69" i="17" l="1"/>
  <c r="N69" i="17" s="1"/>
</calcChain>
</file>

<file path=xl/sharedStrings.xml><?xml version="1.0" encoding="utf-8"?>
<sst xmlns="http://schemas.openxmlformats.org/spreadsheetml/2006/main" count="142" uniqueCount="93">
  <si>
    <t xml:space="preserve">DETAIL QUANTITATIF ET ESTIMATIF </t>
  </si>
  <si>
    <t>Usage</t>
  </si>
  <si>
    <t>PROFIL</t>
  </si>
  <si>
    <t>Nombre de site</t>
  </si>
  <si>
    <t>Consommation
(MWh/an)</t>
  </si>
  <si>
    <t>ATRD fixe</t>
  </si>
  <si>
    <t>ATRD var</t>
  </si>
  <si>
    <t>ATRT</t>
  </si>
  <si>
    <t>ACHEMINEMENT</t>
  </si>
  <si>
    <t>TICGN</t>
  </si>
  <si>
    <t>CTA</t>
  </si>
  <si>
    <t>TAXES</t>
  </si>
  <si>
    <t>T1</t>
  </si>
  <si>
    <t>P011</t>
  </si>
  <si>
    <t>T2</t>
  </si>
  <si>
    <t>P012</t>
  </si>
  <si>
    <t>T3</t>
  </si>
  <si>
    <t>P014</t>
  </si>
  <si>
    <t>P015</t>
  </si>
  <si>
    <t>P016</t>
  </si>
  <si>
    <t>P017</t>
  </si>
  <si>
    <t>P018</t>
  </si>
  <si>
    <t>P019</t>
  </si>
  <si>
    <t>TOTAL</t>
  </si>
  <si>
    <t>Candidat</t>
  </si>
  <si>
    <t>Offre</t>
  </si>
  <si>
    <t xml:space="preserve">PRIX FIXE </t>
  </si>
  <si>
    <t>Seules les cases jaunes doivent être renseignées par le fournisseur</t>
  </si>
  <si>
    <t>Date début fourniture</t>
  </si>
  <si>
    <t>Date fin founiture</t>
  </si>
  <si>
    <t xml:space="preserve"> BORDEREAU DE PRIX UNITAIRES</t>
  </si>
  <si>
    <t>Composantes</t>
  </si>
  <si>
    <t>Précisions</t>
  </si>
  <si>
    <t>01/01/2027 au 31/12/2027</t>
  </si>
  <si>
    <t>01/01/2028 au 31/12/2028</t>
  </si>
  <si>
    <r>
      <rPr>
        <b/>
        <sz val="10"/>
        <rFont val="Calibri"/>
        <family val="2"/>
        <scheme val="minor"/>
      </rPr>
      <t>TQ énergie</t>
    </r>
    <r>
      <rPr>
        <sz val="10"/>
        <rFont val="Calibri"/>
        <family val="2"/>
        <scheme val="minor"/>
      </rPr>
      <t xml:space="preserve"> 
</t>
    </r>
    <r>
      <rPr>
        <i/>
        <sz val="10"/>
        <rFont val="Calibri"/>
        <family val="2"/>
        <scheme val="minor"/>
      </rPr>
      <t>(en €/MWh)</t>
    </r>
  </si>
  <si>
    <r>
      <rPr>
        <b/>
        <sz val="10"/>
        <rFont val="Calibri"/>
        <family val="2"/>
        <scheme val="minor"/>
      </rPr>
      <t>Certificats de production de biogaz*</t>
    </r>
    <r>
      <rPr>
        <sz val="10"/>
        <rFont val="Calibri"/>
        <family val="2"/>
        <scheme val="minor"/>
      </rPr>
      <t xml:space="preserve">
</t>
    </r>
    <r>
      <rPr>
        <i/>
        <sz val="10"/>
        <rFont val="Calibri"/>
        <family val="2"/>
        <scheme val="minor"/>
      </rPr>
      <t>(surcoût en €/MWh)</t>
    </r>
  </si>
  <si>
    <t>Taux d'obligation (CPB/MWh PCS livré)</t>
  </si>
  <si>
    <t>Prix CPB (en €HTT/CPB)</t>
  </si>
  <si>
    <t>Surcoût CPB en €HTT/MWh</t>
  </si>
  <si>
    <r>
      <rPr>
        <b/>
        <sz val="10"/>
        <rFont val="Calibri"/>
        <family val="2"/>
      </rPr>
      <t>TQ CEE</t>
    </r>
    <r>
      <rPr>
        <sz val="10"/>
        <rFont val="Calibri"/>
        <family val="2"/>
      </rPr>
      <t xml:space="preserve">**
</t>
    </r>
    <r>
      <rPr>
        <i/>
        <sz val="10"/>
        <rFont val="Calibri"/>
        <family val="2"/>
      </rPr>
      <t>(surcoût en €/MWh)</t>
    </r>
  </si>
  <si>
    <t>C0</t>
  </si>
  <si>
    <t>Cm0</t>
  </si>
  <si>
    <t>Classique €HTT/MWhcumac</t>
  </si>
  <si>
    <t>Précarité €HTT/MWhcumac</t>
  </si>
  <si>
    <t>CEE en €HTT/MWh</t>
  </si>
  <si>
    <r>
      <rPr>
        <b/>
        <sz val="10"/>
        <color rgb="FF000000"/>
        <rFont val="Calibri"/>
        <family val="2"/>
      </rPr>
      <t>Coût de fourniture cumulé***</t>
    </r>
    <r>
      <rPr>
        <sz val="10"/>
        <color indexed="8"/>
        <rFont val="Calibri"/>
        <family val="2"/>
      </rPr>
      <t xml:space="preserve">
</t>
    </r>
    <r>
      <rPr>
        <i/>
        <sz val="10"/>
        <color rgb="FF000000"/>
        <rFont val="Calibri"/>
        <family val="2"/>
      </rPr>
      <t>(en €/MWh)</t>
    </r>
  </si>
  <si>
    <t>* Selon la formule du CCP à savoir  :  Taux d’obligation (CPB/MWh PCS livré) × prix d’un CPB (€/CPB) = Surcoût CPB. 
Le taux d’obligation est fixé par année d'après l'article R446-113 (modifié par le décret n° 2024-718 du 6 juillet 2024)</t>
  </si>
  <si>
    <t>** Selon la formule du CCP à savoir  :  ( C0 x ( CEE Classique € HTT / MWh Cumac + ( Cm0 x CEE Précarité € HTT / MWh Cumac ))) = TQ CEE
C0 et Cm0 fixés d'après l'article R221-4. CEE Classiques et CEE Précaires à déterminer par le candidat sur le tableau ci-contre.</t>
  </si>
  <si>
    <t xml:space="preserve">Commentaires / Précisions </t>
  </si>
  <si>
    <t>Nom, Prénom et qualité du signataire (*)</t>
  </si>
  <si>
    <t>Lieu et date de signature</t>
  </si>
  <si>
    <t>Signature et Cachet de la société</t>
  </si>
  <si>
    <t>(*) le signataire doit avoir le pouvoir d'engager la personne qu'il représente.</t>
  </si>
  <si>
    <t>DQE INDICATIF</t>
  </si>
  <si>
    <t xml:space="preserve">Ce DQE est donné pour permettre l'évaluation économique de chaque candidat. Le nombre de PCE est celui indiqué dans le DCE				</t>
  </si>
  <si>
    <t>SUR LA DURÉE DU MARCHÉ</t>
  </si>
  <si>
    <t>Fourniture GAZ
€ sur 12 mois</t>
  </si>
  <si>
    <t>CEE
€ sur 12 mois</t>
  </si>
  <si>
    <t>Certificats de production de biogaz
€ sur 12 mois</t>
  </si>
  <si>
    <t>SOUS-TOTAL</t>
  </si>
  <si>
    <t>PRIX MOYEN SUR LA DURÉE DU MARCHÉ</t>
  </si>
  <si>
    <t>TOTAL FOURNITURE</t>
  </si>
  <si>
    <t>FOURNITURE</t>
  </si>
  <si>
    <t>TOTAL ACHEMINEMENT</t>
  </si>
  <si>
    <t>TOTAL TAXE &amp; CONTRIBUTION</t>
  </si>
  <si>
    <t>TAXE &amp; CONTRIBUTION</t>
  </si>
  <si>
    <t>TOTAL GENERAL sur la durée du marché</t>
  </si>
  <si>
    <t xml:space="preserve"> BORDEREAU DE PRIX UNITAIRES - ACHEMINEMENT</t>
  </si>
  <si>
    <t>Grille tarifaire en vigueur ATRD et ATRT</t>
  </si>
  <si>
    <t>Prix exprimé en euros Hors TVA</t>
  </si>
  <si>
    <t>ATRD (Accès au tiers tarifs de distribution) en vigueur au 1er juillet 2025</t>
  </si>
  <si>
    <t>OPTION TARIFAIRE</t>
  </si>
  <si>
    <t>Abonnement annuel
(€ HTVA/an)</t>
  </si>
  <si>
    <t>Prix proportionnel
(€ HTVA/WMh)</t>
  </si>
  <si>
    <t>Terme de souscription annuelle de capacité journalière (en €/MWh/j)</t>
  </si>
  <si>
    <t>Part de la sous- cription de
capacité inférieure à 500
MWh/j</t>
  </si>
  <si>
    <t>Part de la sous- cription de
capacité supérieure à 500
MWh/j</t>
  </si>
  <si>
    <t>Options tarifaires principales :</t>
  </si>
  <si>
    <t>Profil</t>
  </si>
  <si>
    <t>Abonnement annuel
(€ HTVA / an x CAR*)</t>
  </si>
  <si>
    <t xml:space="preserve"> BORDEREAU DE PRIX UNITAIRES - TAXE &amp; CONTRIBUTION</t>
  </si>
  <si>
    <t>Taux en vigueur à compter du 1er aout 2025</t>
  </si>
  <si>
    <t>TICGN
(€ HTVA/MWH)</t>
  </si>
  <si>
    <t>CTA
(€ HTVA / AN)</t>
  </si>
  <si>
    <t>Taxe &amp; Contribution</t>
  </si>
  <si>
    <r>
      <rPr>
        <b/>
        <sz val="11"/>
        <color theme="1"/>
        <rFont val="Calibri"/>
        <family val="2"/>
      </rPr>
      <t>TICGN</t>
    </r>
    <r>
      <rPr>
        <sz val="11"/>
        <color theme="1"/>
        <rFont val="Calibri"/>
        <family val="2"/>
      </rPr>
      <t xml:space="preserve"> : Taxes intérieure sur la consommation de gaz naturel</t>
    </r>
  </si>
  <si>
    <r>
      <rPr>
        <b/>
        <sz val="11"/>
        <color theme="1"/>
        <rFont val="Calibri"/>
        <family val="2"/>
      </rPr>
      <t>CTA</t>
    </r>
    <r>
      <rPr>
        <sz val="11"/>
        <color theme="1"/>
        <rFont val="Calibri"/>
        <family val="2"/>
      </rPr>
      <t xml:space="preserve"> : Contribution tarifaire d'acheminement</t>
    </r>
  </si>
  <si>
    <t xml:space="preserve">*** Pour indication. Formule : TQ énergie + CPB + CEE </t>
  </si>
  <si>
    <t>ATRT (Accès au tiers tarifs de transport) en vigueur au 1er avril 2026</t>
  </si>
  <si>
    <t>2027-2028</t>
  </si>
  <si>
    <t>GROUPEMENT DE COMMANDES PERMANENT
CCI VIENNE
LOT N°2 GAZ NATUREL</t>
  </si>
  <si>
    <t>ACCORD CADRE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</si>
</sst>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1">
    <numFmt numFmtId="164" formatCode="_ * #,##0.00_)\ &quot;€&quot;_ ;_ * \(#,##0.00\)\ &quot;€&quot;_ ;_ * &quot;-&quot;??_)\ &quot;€&quot;_ ;_ @_ "/>
    <numFmt numFmtId="165" formatCode="_ * #,##0.00_)\ _€_ ;_ * \(#,##0.00\)\ _€_ ;_ * &quot;-&quot;??_)\ _€_ ;_ @_ "/>
    <numFmt numFmtId="166" formatCode="#,##0.00\ &quot;€&quot;"/>
    <numFmt numFmtId="167" formatCode="_ * #,##0.000_)\ _€_ ;_ * \(#,##0.000\)\ _€_ ;_ * &quot;-&quot;??_)\ _€_ ;_ @_ "/>
    <numFmt numFmtId="168" formatCode="#,##0.000"/>
    <numFmt numFmtId="169" formatCode="###\ ##0.000&quot; MWh&quot;"/>
    <numFmt numFmtId="170" formatCode="#,##0\ &quot; PCE&quot;"/>
    <numFmt numFmtId="171" formatCode="###,##0.00&quot; €/MWh&quot;"/>
    <numFmt numFmtId="172" formatCode="_ * #,##0.0000_)\ _€_ ;_ * \(#,##0.0000\)\ _€_ ;_ * &quot;-&quot;??_)\ _€_ ;_ @_ "/>
    <numFmt numFmtId="173" formatCode="_-* #,##0.00\ _€_-;\-* #,##0.00\ _€_-;_-* &quot;-&quot;??\ _€_-;_-@_-"/>
    <numFmt numFmtId="174" formatCode="###\ ##0.000&quot; €/MWh&quot;"/>
  </numFmts>
  <fonts count="46" x14ac:knownFonts="1">
    <font>
      <sz val="11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sz val="12"/>
      <color indexed="8"/>
      <name val="Calibri"/>
      <family val="2"/>
    </font>
    <font>
      <sz val="11"/>
      <color indexed="8"/>
      <name val="Calibri"/>
      <family val="2"/>
    </font>
    <font>
      <b/>
      <sz val="10"/>
      <color indexed="8"/>
      <name val="Calibri"/>
      <family val="2"/>
    </font>
    <font>
      <sz val="10"/>
      <color indexed="8"/>
      <name val="Calibri"/>
      <family val="2"/>
    </font>
    <font>
      <b/>
      <sz val="10"/>
      <color indexed="9"/>
      <name val="Calibri"/>
      <family val="2"/>
    </font>
    <font>
      <b/>
      <sz val="12"/>
      <color indexed="8"/>
      <name val="Calibri"/>
      <family val="2"/>
    </font>
    <font>
      <sz val="9"/>
      <color indexed="8"/>
      <name val="Calibri"/>
      <family val="2"/>
    </font>
    <font>
      <b/>
      <sz val="14"/>
      <color indexed="8"/>
      <name val="Calibri"/>
      <family val="2"/>
    </font>
    <font>
      <b/>
      <sz val="16"/>
      <color indexed="60"/>
      <name val="Calibri"/>
      <family val="2"/>
    </font>
    <font>
      <b/>
      <sz val="12"/>
      <color rgb="FF000000"/>
      <name val="Calibri"/>
      <family val="2"/>
    </font>
    <font>
      <b/>
      <sz val="14"/>
      <color rgb="FF000000"/>
      <name val="Calibri"/>
      <family val="2"/>
    </font>
    <font>
      <sz val="10"/>
      <name val="Calibri"/>
      <family val="2"/>
    </font>
    <font>
      <sz val="10"/>
      <name val="Calibri"/>
      <family val="2"/>
      <scheme val="minor"/>
    </font>
    <font>
      <b/>
      <sz val="10"/>
      <name val="Calibri"/>
      <family val="2"/>
      <scheme val="minor"/>
    </font>
    <font>
      <b/>
      <sz val="10"/>
      <color theme="0"/>
      <name val="Calibri"/>
      <family val="2"/>
    </font>
    <font>
      <sz val="10"/>
      <color theme="0"/>
      <name val="Calibri"/>
      <family val="2"/>
    </font>
    <font>
      <b/>
      <sz val="10"/>
      <color theme="0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</font>
    <font>
      <b/>
      <sz val="11"/>
      <color theme="0"/>
      <name val="Calibri"/>
      <family val="2"/>
    </font>
    <font>
      <b/>
      <sz val="12"/>
      <color theme="0"/>
      <name val="Calibri"/>
      <family val="2"/>
    </font>
    <font>
      <sz val="10"/>
      <color rgb="FF000000"/>
      <name val="Calibri"/>
      <family val="2"/>
    </font>
    <font>
      <b/>
      <sz val="16"/>
      <color rgb="FFC00000"/>
      <name val="Calibri"/>
      <family val="2"/>
      <scheme val="minor"/>
    </font>
    <font>
      <sz val="12"/>
      <color rgb="FF000000"/>
      <name val="Calibri"/>
      <family val="2"/>
    </font>
    <font>
      <b/>
      <sz val="14"/>
      <color theme="1"/>
      <name val="Calibri"/>
      <family val="2"/>
    </font>
    <font>
      <b/>
      <sz val="10"/>
      <color rgb="FF000000"/>
      <name val="Calibri"/>
      <family val="2"/>
    </font>
    <font>
      <sz val="10"/>
      <color theme="1"/>
      <name val="Calibri"/>
      <family val="2"/>
    </font>
    <font>
      <b/>
      <sz val="10"/>
      <color theme="1"/>
      <name val="Calibri"/>
      <family val="2"/>
    </font>
    <font>
      <b/>
      <i/>
      <sz val="12"/>
      <color rgb="FFFF8E5F"/>
      <name val="Calibri"/>
      <family val="2"/>
    </font>
    <font>
      <i/>
      <sz val="14"/>
      <color theme="1"/>
      <name val="Calibri"/>
      <family val="2"/>
    </font>
    <font>
      <b/>
      <sz val="11"/>
      <color theme="1"/>
      <name val="Calibri"/>
      <family val="2"/>
    </font>
    <font>
      <b/>
      <sz val="11"/>
      <name val="Calibri"/>
      <family val="2"/>
    </font>
    <font>
      <sz val="11"/>
      <color rgb="FF3B3654"/>
      <name val="Calibri"/>
      <family val="2"/>
    </font>
    <font>
      <i/>
      <sz val="11"/>
      <color theme="1"/>
      <name val="Calibri"/>
      <family val="2"/>
    </font>
    <font>
      <sz val="8"/>
      <name val="Calibri"/>
      <family val="2"/>
      <scheme val="minor"/>
    </font>
    <font>
      <sz val="12"/>
      <name val="Calibri"/>
      <family val="2"/>
    </font>
    <font>
      <b/>
      <sz val="12"/>
      <name val="Calibri"/>
      <family val="2"/>
    </font>
    <font>
      <b/>
      <sz val="11"/>
      <color indexed="60"/>
      <name val="Calibri"/>
      <family val="2"/>
    </font>
    <font>
      <b/>
      <i/>
      <sz val="10"/>
      <color indexed="8"/>
      <name val="Calibri"/>
      <family val="2"/>
    </font>
    <font>
      <i/>
      <sz val="10"/>
      <color indexed="8"/>
      <name val="Calibri"/>
      <family val="2"/>
    </font>
    <font>
      <b/>
      <sz val="10"/>
      <name val="Calibri"/>
      <family val="2"/>
    </font>
    <font>
      <i/>
      <sz val="10"/>
      <name val="Calibri"/>
      <family val="2"/>
      <scheme val="minor"/>
    </font>
    <font>
      <i/>
      <sz val="10"/>
      <name val="Calibri"/>
      <family val="2"/>
    </font>
    <font>
      <i/>
      <sz val="10"/>
      <color rgb="FF000000"/>
      <name val="Calibri"/>
      <family val="2"/>
    </font>
  </fonts>
  <fills count="17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0.499984740745262"/>
        <bgColor indexed="64"/>
      </patternFill>
    </fill>
    <fill>
      <patternFill patternType="solid">
        <fgColor theme="9" tint="-0.499984740745262"/>
        <bgColor indexed="64"/>
      </patternFill>
    </fill>
    <fill>
      <patternFill patternType="solid">
        <fgColor theme="3" tint="-0.499984740745262"/>
        <bgColor indexed="64"/>
      </patternFill>
    </fill>
    <fill>
      <patternFill patternType="solid">
        <fgColor rgb="FFC00000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203764"/>
        <bgColor indexed="64"/>
      </patternFill>
    </fill>
    <fill>
      <patternFill patternType="solid">
        <fgColor rgb="FFD6DCE4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4" tint="0.79998168889431442"/>
        <bgColor indexed="64"/>
      </patternFill>
    </fill>
  </fills>
  <borders count="1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3"/>
      </left>
      <right/>
      <top/>
      <bottom/>
      <diagonal/>
    </border>
    <border>
      <left/>
      <right style="thin">
        <color indexed="63"/>
      </right>
      <top/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theme="1"/>
      </top>
      <bottom style="medium">
        <color indexed="64"/>
      </bottom>
      <diagonal/>
    </border>
    <border>
      <left/>
      <right/>
      <top style="medium">
        <color theme="1"/>
      </top>
      <bottom style="medium">
        <color indexed="64"/>
      </bottom>
      <diagonal/>
    </border>
    <border>
      <left/>
      <right style="medium">
        <color indexed="64"/>
      </right>
      <top style="medium">
        <color theme="1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theme="0" tint="-0.14999847407452621"/>
      </left>
      <right style="thin">
        <color theme="0" tint="-0.14999847407452621"/>
      </right>
      <top style="thin">
        <color theme="0" tint="-0.14999847407452621"/>
      </top>
      <bottom style="thin">
        <color theme="0" tint="-0.14999847407452621"/>
      </bottom>
      <diagonal/>
    </border>
    <border>
      <left style="thin">
        <color theme="0" tint="-0.14999847407452621"/>
      </left>
      <right/>
      <top/>
      <bottom style="thin">
        <color theme="0" tint="-0.14999847407452621"/>
      </bottom>
      <diagonal/>
    </border>
    <border>
      <left/>
      <right/>
      <top/>
      <bottom style="thin">
        <color theme="0" tint="-0.14999847407452621"/>
      </bottom>
      <diagonal/>
    </border>
    <border>
      <left style="thin">
        <color theme="0" tint="-0.14999847407452621"/>
      </left>
      <right style="thin">
        <color theme="0" tint="-0.14999847407452621"/>
      </right>
      <top style="thin">
        <color theme="0" tint="-0.14999847407452621"/>
      </top>
      <bottom/>
      <diagonal/>
    </border>
    <border>
      <left style="thin">
        <color theme="0" tint="-0.14999847407452621"/>
      </left>
      <right style="thin">
        <color theme="0" tint="-0.14999847407452621"/>
      </right>
      <top/>
      <bottom style="thin">
        <color theme="0" tint="-0.1499984740745262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theme="1"/>
      </left>
      <right style="thin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hair">
        <color indexed="63"/>
      </right>
      <top style="medium">
        <color indexed="64"/>
      </top>
      <bottom style="medium">
        <color indexed="64"/>
      </bottom>
      <diagonal/>
    </border>
    <border>
      <left/>
      <right style="hair">
        <color indexed="63"/>
      </right>
      <top style="medium">
        <color indexed="64"/>
      </top>
      <bottom style="medium">
        <color indexed="64"/>
      </bottom>
      <diagonal/>
    </border>
    <border>
      <left style="hair">
        <color indexed="63"/>
      </left>
      <right style="hair">
        <color indexed="63"/>
      </right>
      <top style="medium">
        <color indexed="64"/>
      </top>
      <bottom style="medium">
        <color indexed="64"/>
      </bottom>
      <diagonal/>
    </border>
    <border>
      <left style="hair">
        <color indexed="63"/>
      </left>
      <right/>
      <top style="medium">
        <color indexed="64"/>
      </top>
      <bottom style="medium">
        <color indexed="64"/>
      </bottom>
      <diagonal/>
    </border>
    <border>
      <left style="thin">
        <color auto="1"/>
      </left>
      <right style="medium">
        <color indexed="64"/>
      </right>
      <top style="thin">
        <color auto="1"/>
      </top>
      <bottom style="thin">
        <color auto="1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theme="1"/>
      </bottom>
      <diagonal/>
    </border>
    <border>
      <left/>
      <right/>
      <top style="medium">
        <color indexed="64"/>
      </top>
      <bottom style="medium">
        <color theme="1"/>
      </bottom>
      <diagonal/>
    </border>
    <border>
      <left/>
      <right style="medium">
        <color indexed="64"/>
      </right>
      <top style="medium">
        <color indexed="64"/>
      </top>
      <bottom style="medium">
        <color theme="1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hair">
        <color indexed="64"/>
      </right>
      <top style="medium">
        <color indexed="64"/>
      </top>
      <bottom style="medium">
        <color indexed="64"/>
      </bottom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medium">
        <color indexed="64"/>
      </bottom>
      <diagonal/>
    </border>
    <border>
      <left style="hair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medium">
        <color indexed="64"/>
      </right>
      <top/>
      <bottom style="hair">
        <color indexed="64"/>
      </bottom>
      <diagonal/>
    </border>
    <border>
      <left style="medium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medium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 style="hair">
        <color indexed="64"/>
      </right>
      <top style="hair">
        <color indexed="64"/>
      </top>
      <bottom style="medium">
        <color indexed="64"/>
      </bottom>
      <diagonal/>
    </border>
    <border>
      <left style="hair">
        <color indexed="64"/>
      </left>
      <right style="medium">
        <color indexed="64"/>
      </right>
      <top style="hair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hair">
        <color indexed="64"/>
      </bottom>
      <diagonal/>
    </border>
    <border>
      <left style="medium">
        <color indexed="64"/>
      </left>
      <right style="medium">
        <color indexed="64"/>
      </right>
      <top style="hair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 style="medium">
        <color theme="1"/>
      </top>
      <bottom style="medium">
        <color theme="1"/>
      </bottom>
      <diagonal/>
    </border>
    <border>
      <left/>
      <right/>
      <top style="medium">
        <color theme="1"/>
      </top>
      <bottom style="medium">
        <color theme="1"/>
      </bottom>
      <diagonal/>
    </border>
    <border>
      <left/>
      <right style="medium">
        <color indexed="64"/>
      </right>
      <top style="medium">
        <color theme="1"/>
      </top>
      <bottom style="medium">
        <color theme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indexed="64"/>
      </right>
      <top/>
      <bottom style="thin">
        <color auto="1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hair">
        <color indexed="63"/>
      </bottom>
      <diagonal/>
    </border>
    <border>
      <left/>
      <right/>
      <top style="medium">
        <color indexed="64"/>
      </top>
      <bottom style="hair">
        <color indexed="63"/>
      </bottom>
      <diagonal/>
    </border>
    <border>
      <left style="medium">
        <color indexed="64"/>
      </left>
      <right style="hair">
        <color indexed="63"/>
      </right>
      <top style="hair">
        <color indexed="63"/>
      </top>
      <bottom style="medium">
        <color indexed="64"/>
      </bottom>
      <diagonal/>
    </border>
    <border>
      <left/>
      <right style="hair">
        <color indexed="63"/>
      </right>
      <top style="hair">
        <color indexed="63"/>
      </top>
      <bottom style="medium">
        <color indexed="64"/>
      </bottom>
      <diagonal/>
    </border>
    <border>
      <left style="hair">
        <color indexed="63"/>
      </left>
      <right style="hair">
        <color indexed="63"/>
      </right>
      <top style="hair">
        <color indexed="63"/>
      </top>
      <bottom style="medium">
        <color indexed="64"/>
      </bottom>
      <diagonal/>
    </border>
    <border>
      <left style="hair">
        <color indexed="63"/>
      </left>
      <right/>
      <top style="hair">
        <color indexed="63"/>
      </top>
      <bottom style="medium">
        <color indexed="64"/>
      </bottom>
      <diagonal/>
    </border>
    <border>
      <left style="medium">
        <color indexed="64"/>
      </left>
      <right style="thin">
        <color theme="1"/>
      </right>
      <top style="medium">
        <color indexed="64"/>
      </top>
      <bottom style="medium">
        <color theme="1"/>
      </bottom>
      <diagonal/>
    </border>
    <border>
      <left style="thin">
        <color theme="1"/>
      </left>
      <right style="medium">
        <color indexed="64"/>
      </right>
      <top style="medium">
        <color indexed="64"/>
      </top>
      <bottom style="medium">
        <color theme="1"/>
      </bottom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indexed="63"/>
      </left>
      <right/>
      <top style="thin">
        <color indexed="63"/>
      </top>
      <bottom style="thin">
        <color indexed="63"/>
      </bottom>
      <diagonal/>
    </border>
    <border>
      <left/>
      <right/>
      <top style="thin">
        <color indexed="63"/>
      </top>
      <bottom style="thin">
        <color indexed="63"/>
      </bottom>
      <diagonal/>
    </border>
    <border>
      <left/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63"/>
      </left>
      <right/>
      <top style="thin">
        <color indexed="63"/>
      </top>
      <bottom/>
      <diagonal/>
    </border>
    <border>
      <left/>
      <right/>
      <top style="thin">
        <color indexed="63"/>
      </top>
      <bottom/>
      <diagonal/>
    </border>
    <border>
      <left/>
      <right style="thin">
        <color indexed="63"/>
      </right>
      <top style="thin">
        <color indexed="63"/>
      </top>
      <bottom/>
      <diagonal/>
    </border>
    <border>
      <left style="thin">
        <color indexed="63"/>
      </left>
      <right/>
      <top/>
      <bottom style="thin">
        <color indexed="63"/>
      </bottom>
      <diagonal/>
    </border>
    <border>
      <left/>
      <right/>
      <top/>
      <bottom style="thin">
        <color indexed="63"/>
      </bottom>
      <diagonal/>
    </border>
    <border>
      <left/>
      <right style="thin">
        <color indexed="63"/>
      </right>
      <top/>
      <bottom style="thin">
        <color indexed="63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auto="1"/>
      </left>
      <right style="medium">
        <color indexed="64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auto="1"/>
      </left>
      <right style="medium">
        <color indexed="64"/>
      </right>
      <top style="thin">
        <color auto="1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theme="1"/>
      </top>
      <bottom style="medium">
        <color indexed="64"/>
      </bottom>
      <diagonal/>
    </border>
    <border>
      <left style="thin">
        <color auto="1"/>
      </left>
      <right style="medium">
        <color indexed="64"/>
      </right>
      <top/>
      <bottom style="thin">
        <color auto="1"/>
      </bottom>
      <diagonal/>
    </border>
    <border>
      <left style="medium">
        <color theme="1"/>
      </left>
      <right style="thin">
        <color indexed="64"/>
      </right>
      <top style="medium">
        <color indexed="64"/>
      </top>
      <bottom/>
      <diagonal/>
    </border>
    <border>
      <left style="medium">
        <color theme="1"/>
      </left>
      <right style="thin">
        <color indexed="64"/>
      </right>
      <top/>
      <bottom style="medium">
        <color indexed="64"/>
      </bottom>
      <diagonal/>
    </border>
    <border>
      <left style="thin">
        <color theme="0" tint="-0.14999847407452621"/>
      </left>
      <right style="thin">
        <color theme="0" tint="-0.14999847407452621"/>
      </right>
      <top/>
      <bottom/>
      <diagonal/>
    </border>
  </borders>
  <cellStyleXfs count="4">
    <xf numFmtId="0" fontId="0" fillId="0" borderId="0"/>
    <xf numFmtId="165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164" fontId="19" fillId="0" borderId="0" applyFont="0" applyFill="0" applyBorder="0" applyAlignment="0" applyProtection="0"/>
  </cellStyleXfs>
  <cellXfs count="291">
    <xf numFmtId="0" fontId="0" fillId="0" borderId="0" xfId="0"/>
    <xf numFmtId="0" fontId="5" fillId="2" borderId="0" xfId="0" applyFont="1" applyFill="1"/>
    <xf numFmtId="0" fontId="5" fillId="2" borderId="0" xfId="0" applyFont="1" applyFill="1" applyAlignment="1">
      <alignment vertical="center"/>
    </xf>
    <xf numFmtId="0" fontId="8" fillId="2" borderId="0" xfId="0" applyFont="1" applyFill="1"/>
    <xf numFmtId="0" fontId="2" fillId="2" borderId="0" xfId="0" applyFont="1" applyFill="1"/>
    <xf numFmtId="0" fontId="5" fillId="0" borderId="1" xfId="0" applyFont="1" applyBorder="1" applyAlignment="1">
      <alignment horizontal="center" vertical="center"/>
    </xf>
    <xf numFmtId="0" fontId="5" fillId="0" borderId="2" xfId="0" applyFont="1" applyBorder="1" applyAlignment="1">
      <alignment horizontal="center" vertical="center"/>
    </xf>
    <xf numFmtId="0" fontId="5" fillId="5" borderId="0" xfId="0" applyFont="1" applyFill="1" applyAlignment="1">
      <alignment horizontal="center" vertical="center"/>
    </xf>
    <xf numFmtId="9" fontId="5" fillId="5" borderId="0" xfId="2" applyFont="1" applyFill="1" applyBorder="1" applyAlignment="1">
      <alignment horizontal="center" vertical="center"/>
    </xf>
    <xf numFmtId="3" fontId="4" fillId="2" borderId="14" xfId="0" applyNumberFormat="1" applyFont="1" applyFill="1" applyBorder="1" applyAlignment="1">
      <alignment horizontal="center" vertical="center"/>
    </xf>
    <xf numFmtId="0" fontId="5" fillId="2" borderId="0" xfId="0" applyFont="1" applyFill="1" applyAlignment="1">
      <alignment horizontal="center"/>
    </xf>
    <xf numFmtId="0" fontId="10" fillId="10" borderId="0" xfId="0" applyFont="1" applyFill="1"/>
    <xf numFmtId="0" fontId="2" fillId="10" borderId="0" xfId="0" applyFont="1" applyFill="1"/>
    <xf numFmtId="0" fontId="2" fillId="10" borderId="0" xfId="0" applyFont="1" applyFill="1" applyAlignment="1">
      <alignment horizontal="center"/>
    </xf>
    <xf numFmtId="0" fontId="23" fillId="5" borderId="0" xfId="0" applyFont="1" applyFill="1"/>
    <xf numFmtId="0" fontId="1" fillId="5" borderId="0" xfId="0" applyFont="1" applyFill="1"/>
    <xf numFmtId="0" fontId="24" fillId="11" borderId="0" xfId="0" applyFont="1" applyFill="1"/>
    <xf numFmtId="0" fontId="1" fillId="11" borderId="0" xfId="0" applyFont="1" applyFill="1"/>
    <xf numFmtId="0" fontId="1" fillId="12" borderId="0" xfId="0" applyFont="1" applyFill="1"/>
    <xf numFmtId="0" fontId="25" fillId="5" borderId="0" xfId="0" applyFont="1" applyFill="1"/>
    <xf numFmtId="0" fontId="26" fillId="5" borderId="0" xfId="0" applyFont="1" applyFill="1"/>
    <xf numFmtId="0" fontId="23" fillId="0" borderId="0" xfId="0" applyFont="1"/>
    <xf numFmtId="166" fontId="25" fillId="5" borderId="0" xfId="0" applyNumberFormat="1" applyFont="1" applyFill="1" applyAlignment="1">
      <alignment horizontal="center" vertical="center" wrapText="1" readingOrder="1"/>
    </xf>
    <xf numFmtId="0" fontId="23" fillId="5" borderId="0" xfId="0" applyFont="1" applyFill="1" applyAlignment="1">
      <alignment vertical="center"/>
    </xf>
    <xf numFmtId="0" fontId="27" fillId="5" borderId="23" xfId="0" applyFont="1" applyFill="1" applyBorder="1" applyAlignment="1">
      <alignment horizontal="center" vertical="center" wrapText="1"/>
    </xf>
    <xf numFmtId="0" fontId="23" fillId="0" borderId="0" xfId="0" applyFont="1" applyAlignment="1">
      <alignment vertical="center"/>
    </xf>
    <xf numFmtId="166" fontId="30" fillId="5" borderId="0" xfId="0" applyNumberFormat="1" applyFont="1" applyFill="1" applyAlignment="1">
      <alignment horizontal="center" vertical="center" wrapText="1" readingOrder="1"/>
    </xf>
    <xf numFmtId="0" fontId="20" fillId="5" borderId="0" xfId="0" applyFont="1" applyFill="1"/>
    <xf numFmtId="0" fontId="31" fillId="5" borderId="0" xfId="0" applyFont="1" applyFill="1" applyAlignment="1">
      <alignment vertical="center"/>
    </xf>
    <xf numFmtId="0" fontId="20" fillId="5" borderId="0" xfId="0" applyFont="1" applyFill="1" applyAlignment="1">
      <alignment vertical="center"/>
    </xf>
    <xf numFmtId="0" fontId="20" fillId="5" borderId="0" xfId="0" applyFont="1" applyFill="1" applyAlignment="1">
      <alignment horizontal="center" vertical="center"/>
    </xf>
    <xf numFmtId="0" fontId="26" fillId="5" borderId="0" xfId="0" applyFont="1" applyFill="1" applyAlignment="1">
      <alignment vertical="center"/>
    </xf>
    <xf numFmtId="0" fontId="20" fillId="5" borderId="0" xfId="0" applyFont="1" applyFill="1" applyAlignment="1">
      <alignment horizontal="left" vertical="center"/>
    </xf>
    <xf numFmtId="0" fontId="34" fillId="5" borderId="0" xfId="0" applyFont="1" applyFill="1"/>
    <xf numFmtId="0" fontId="35" fillId="5" borderId="0" xfId="0" applyFont="1" applyFill="1"/>
    <xf numFmtId="166" fontId="28" fillId="5" borderId="23" xfId="0" applyNumberFormat="1" applyFont="1" applyFill="1" applyBorder="1" applyAlignment="1">
      <alignment horizontal="center" vertical="center" wrapText="1"/>
    </xf>
    <xf numFmtId="166" fontId="29" fillId="5" borderId="23" xfId="3" applyNumberFormat="1" applyFont="1" applyFill="1" applyBorder="1" applyAlignment="1" applyProtection="1">
      <alignment horizontal="center" vertical="center" wrapText="1"/>
    </xf>
    <xf numFmtId="0" fontId="16" fillId="13" borderId="24" xfId="0" applyFont="1" applyFill="1" applyBorder="1" applyAlignment="1">
      <alignment horizontal="center" vertical="center" wrapText="1"/>
    </xf>
    <xf numFmtId="166" fontId="29" fillId="5" borderId="23" xfId="3" applyNumberFormat="1" applyFont="1" applyFill="1" applyBorder="1" applyAlignment="1" applyProtection="1">
      <alignment vertical="center" wrapText="1"/>
    </xf>
    <xf numFmtId="0" fontId="11" fillId="5" borderId="0" xfId="0" applyFont="1" applyFill="1"/>
    <xf numFmtId="0" fontId="16" fillId="5" borderId="0" xfId="0" applyFont="1" applyFill="1" applyAlignment="1">
      <alignment vertical="center" wrapText="1"/>
    </xf>
    <xf numFmtId="0" fontId="5" fillId="0" borderId="29" xfId="0" applyFont="1" applyBorder="1" applyAlignment="1">
      <alignment horizontal="center" vertical="center"/>
    </xf>
    <xf numFmtId="0" fontId="22" fillId="9" borderId="14" xfId="0" applyFont="1" applyFill="1" applyBorder="1" applyAlignment="1">
      <alignment horizontal="center" vertical="center"/>
    </xf>
    <xf numFmtId="3" fontId="4" fillId="2" borderId="21" xfId="0" applyNumberFormat="1" applyFont="1" applyFill="1" applyBorder="1" applyAlignment="1">
      <alignment horizontal="center" vertical="center"/>
    </xf>
    <xf numFmtId="3" fontId="4" fillId="10" borderId="33" xfId="0" applyNumberFormat="1" applyFont="1" applyFill="1" applyBorder="1" applyAlignment="1">
      <alignment horizontal="center" vertical="center"/>
    </xf>
    <xf numFmtId="166" fontId="4" fillId="10" borderId="32" xfId="1" applyNumberFormat="1" applyFont="1" applyFill="1" applyBorder="1" applyAlignment="1">
      <alignment horizontal="center" vertical="center"/>
    </xf>
    <xf numFmtId="166" fontId="4" fillId="10" borderId="33" xfId="1" applyNumberFormat="1" applyFont="1" applyFill="1" applyBorder="1" applyAlignment="1">
      <alignment horizontal="center" vertical="center"/>
    </xf>
    <xf numFmtId="166" fontId="5" fillId="6" borderId="16" xfId="1" applyNumberFormat="1" applyFont="1" applyFill="1" applyBorder="1" applyAlignment="1">
      <alignment horizontal="center" vertical="center"/>
    </xf>
    <xf numFmtId="0" fontId="5" fillId="0" borderId="35" xfId="0" applyFont="1" applyBorder="1" applyAlignment="1">
      <alignment horizontal="center" vertical="center"/>
    </xf>
    <xf numFmtId="0" fontId="16" fillId="6" borderId="36" xfId="0" applyFont="1" applyFill="1" applyBorder="1" applyAlignment="1">
      <alignment horizontal="center" vertical="center" wrapText="1"/>
    </xf>
    <xf numFmtId="0" fontId="16" fillId="6" borderId="37" xfId="0" applyFont="1" applyFill="1" applyBorder="1" applyAlignment="1">
      <alignment horizontal="center" vertical="center" wrapText="1"/>
    </xf>
    <xf numFmtId="0" fontId="16" fillId="6" borderId="38" xfId="0" applyFont="1" applyFill="1" applyBorder="1" applyAlignment="1">
      <alignment horizontal="center" vertical="center" wrapText="1"/>
    </xf>
    <xf numFmtId="0" fontId="6" fillId="6" borderId="37" xfId="0" applyFont="1" applyFill="1" applyBorder="1" applyAlignment="1">
      <alignment horizontal="center" vertical="center" wrapText="1"/>
    </xf>
    <xf numFmtId="0" fontId="6" fillId="6" borderId="39" xfId="0" applyFont="1" applyFill="1" applyBorder="1" applyAlignment="1">
      <alignment horizontal="center" vertical="center" wrapText="1"/>
    </xf>
    <xf numFmtId="0" fontId="6" fillId="7" borderId="31" xfId="0" applyFont="1" applyFill="1" applyBorder="1" applyAlignment="1">
      <alignment horizontal="center" vertical="center" wrapText="1"/>
    </xf>
    <xf numFmtId="0" fontId="37" fillId="2" borderId="0" xfId="0" applyFont="1" applyFill="1"/>
    <xf numFmtId="0" fontId="38" fillId="5" borderId="36" xfId="0" applyFont="1" applyFill="1" applyBorder="1" applyAlignment="1">
      <alignment horizontal="center" vertical="center" wrapText="1"/>
    </xf>
    <xf numFmtId="0" fontId="38" fillId="5" borderId="37" xfId="0" applyFont="1" applyFill="1" applyBorder="1" applyAlignment="1">
      <alignment horizontal="center" vertical="center" wrapText="1"/>
    </xf>
    <xf numFmtId="0" fontId="38" fillId="5" borderId="39" xfId="0" applyFont="1" applyFill="1" applyBorder="1" applyAlignment="1">
      <alignment horizontal="center" vertical="center" wrapText="1"/>
    </xf>
    <xf numFmtId="166" fontId="38" fillId="5" borderId="31" xfId="0" applyNumberFormat="1" applyFont="1" applyFill="1" applyBorder="1" applyAlignment="1">
      <alignment horizontal="center" vertical="center" wrapText="1"/>
    </xf>
    <xf numFmtId="166" fontId="5" fillId="6" borderId="42" xfId="1" applyNumberFormat="1" applyFont="1" applyFill="1" applyBorder="1" applyAlignment="1">
      <alignment horizontal="center" vertical="center"/>
    </xf>
    <xf numFmtId="0" fontId="22" fillId="9" borderId="13" xfId="0" applyFont="1" applyFill="1" applyBorder="1" applyAlignment="1">
      <alignment horizontal="left" vertical="center"/>
    </xf>
    <xf numFmtId="170" fontId="22" fillId="9" borderId="14" xfId="0" applyNumberFormat="1" applyFont="1" applyFill="1" applyBorder="1" applyAlignment="1">
      <alignment horizontal="center" vertical="center"/>
    </xf>
    <xf numFmtId="0" fontId="16" fillId="6" borderId="39" xfId="0" applyFont="1" applyFill="1" applyBorder="1" applyAlignment="1">
      <alignment horizontal="center" vertical="center" wrapText="1"/>
    </xf>
    <xf numFmtId="0" fontId="6" fillId="6" borderId="46" xfId="0" applyFont="1" applyFill="1" applyBorder="1" applyAlignment="1">
      <alignment horizontal="center" vertical="center" wrapText="1"/>
    </xf>
    <xf numFmtId="0" fontId="6" fillId="6" borderId="47" xfId="0" applyFont="1" applyFill="1" applyBorder="1" applyAlignment="1">
      <alignment horizontal="center" vertical="center" wrapText="1"/>
    </xf>
    <xf numFmtId="0" fontId="6" fillId="6" borderId="48" xfId="0" applyFont="1" applyFill="1" applyBorder="1" applyAlignment="1">
      <alignment horizontal="center" vertical="center" wrapText="1"/>
    </xf>
    <xf numFmtId="0" fontId="6" fillId="7" borderId="34" xfId="0" applyFont="1" applyFill="1" applyBorder="1" applyAlignment="1">
      <alignment horizontal="center" vertical="center" wrapText="1"/>
    </xf>
    <xf numFmtId="166" fontId="28" fillId="5" borderId="41" xfId="0" applyNumberFormat="1" applyFont="1" applyFill="1" applyBorder="1" applyAlignment="1">
      <alignment horizontal="center" vertical="center" wrapText="1"/>
    </xf>
    <xf numFmtId="166" fontId="5" fillId="6" borderId="49" xfId="1" applyNumberFormat="1" applyFont="1" applyFill="1" applyBorder="1" applyAlignment="1">
      <alignment horizontal="center" vertical="center"/>
    </xf>
    <xf numFmtId="166" fontId="29" fillId="5" borderId="40" xfId="3" applyNumberFormat="1" applyFont="1" applyFill="1" applyBorder="1" applyAlignment="1" applyProtection="1">
      <alignment horizontal="center" vertical="center" wrapText="1"/>
    </xf>
    <xf numFmtId="166" fontId="5" fillId="6" borderId="50" xfId="1" applyNumberFormat="1" applyFont="1" applyFill="1" applyBorder="1" applyAlignment="1">
      <alignment horizontal="center" vertical="center"/>
    </xf>
    <xf numFmtId="168" fontId="38" fillId="5" borderId="39" xfId="1" applyNumberFormat="1" applyFont="1" applyFill="1" applyBorder="1" applyAlignment="1">
      <alignment horizontal="center" vertical="center" wrapText="1"/>
    </xf>
    <xf numFmtId="0" fontId="38" fillId="5" borderId="46" xfId="0" applyFont="1" applyFill="1" applyBorder="1" applyAlignment="1">
      <alignment horizontal="center" vertical="center" wrapText="1"/>
    </xf>
    <xf numFmtId="0" fontId="38" fillId="5" borderId="47" xfId="0" applyFont="1" applyFill="1" applyBorder="1" applyAlignment="1">
      <alignment horizontal="center" vertical="center" wrapText="1"/>
    </xf>
    <xf numFmtId="0" fontId="38" fillId="5" borderId="48" xfId="0" applyFont="1" applyFill="1" applyBorder="1" applyAlignment="1">
      <alignment horizontal="center" vertical="center" wrapText="1"/>
    </xf>
    <xf numFmtId="166" fontId="38" fillId="5" borderId="34" xfId="0" applyNumberFormat="1" applyFont="1" applyFill="1" applyBorder="1" applyAlignment="1">
      <alignment horizontal="center" vertical="center" wrapText="1"/>
    </xf>
    <xf numFmtId="0" fontId="21" fillId="13" borderId="51" xfId="0" applyFont="1" applyFill="1" applyBorder="1" applyAlignment="1">
      <alignment horizontal="center" vertical="center"/>
    </xf>
    <xf numFmtId="0" fontId="21" fillId="13" borderId="52" xfId="0" applyFont="1" applyFill="1" applyBorder="1" applyAlignment="1">
      <alignment horizontal="center" vertical="center" wrapText="1"/>
    </xf>
    <xf numFmtId="0" fontId="21" fillId="13" borderId="53" xfId="0" applyFont="1" applyFill="1" applyBorder="1" applyAlignment="1">
      <alignment horizontal="center" vertical="center" wrapText="1"/>
    </xf>
    <xf numFmtId="0" fontId="28" fillId="0" borderId="54" xfId="0" applyFont="1" applyBorder="1" applyAlignment="1">
      <alignment horizontal="center" vertical="center"/>
    </xf>
    <xf numFmtId="166" fontId="32" fillId="5" borderId="55" xfId="2" applyNumberFormat="1" applyFont="1" applyFill="1" applyBorder="1" applyAlignment="1" applyProtection="1">
      <alignment horizontal="center" vertical="center"/>
    </xf>
    <xf numFmtId="166" fontId="32" fillId="5" borderId="56" xfId="2" applyNumberFormat="1" applyFont="1" applyFill="1" applyBorder="1" applyAlignment="1" applyProtection="1">
      <alignment horizontal="center" vertical="center"/>
    </xf>
    <xf numFmtId="0" fontId="28" fillId="0" borderId="57" xfId="0" applyFont="1" applyBorder="1" applyAlignment="1">
      <alignment horizontal="center" vertical="center"/>
    </xf>
    <xf numFmtId="166" fontId="32" fillId="5" borderId="58" xfId="2" applyNumberFormat="1" applyFont="1" applyFill="1" applyBorder="1" applyAlignment="1" applyProtection="1">
      <alignment horizontal="center" vertical="center"/>
    </xf>
    <xf numFmtId="0" fontId="28" fillId="0" borderId="59" xfId="0" applyFont="1" applyBorder="1" applyAlignment="1">
      <alignment horizontal="center" vertical="center"/>
    </xf>
    <xf numFmtId="166" fontId="32" fillId="5" borderId="60" xfId="2" applyNumberFormat="1" applyFont="1" applyFill="1" applyBorder="1" applyAlignment="1" applyProtection="1">
      <alignment horizontal="center" vertical="center"/>
    </xf>
    <xf numFmtId="0" fontId="33" fillId="14" borderId="31" xfId="0" applyFont="1" applyFill="1" applyBorder="1" applyAlignment="1">
      <alignment horizontal="center" vertical="center"/>
    </xf>
    <xf numFmtId="0" fontId="33" fillId="5" borderId="0" xfId="0" applyFont="1" applyFill="1" applyAlignment="1">
      <alignment vertical="center"/>
    </xf>
    <xf numFmtId="0" fontId="20" fillId="5" borderId="61" xfId="0" applyFont="1" applyFill="1" applyBorder="1" applyAlignment="1">
      <alignment horizontal="center" vertical="center"/>
    </xf>
    <xf numFmtId="0" fontId="20" fillId="5" borderId="62" xfId="0" applyFont="1" applyFill="1" applyBorder="1" applyAlignment="1">
      <alignment horizontal="center" vertical="center"/>
    </xf>
    <xf numFmtId="14" fontId="5" fillId="15" borderId="1" xfId="0" applyNumberFormat="1" applyFont="1" applyFill="1" applyBorder="1" applyAlignment="1">
      <alignment horizontal="center" vertical="center"/>
    </xf>
    <xf numFmtId="14" fontId="5" fillId="15" borderId="2" xfId="0" applyNumberFormat="1" applyFont="1" applyFill="1" applyBorder="1" applyAlignment="1">
      <alignment horizontal="center" vertical="center"/>
    </xf>
    <xf numFmtId="167" fontId="4" fillId="2" borderId="21" xfId="0" applyNumberFormat="1" applyFont="1" applyFill="1" applyBorder="1" applyAlignment="1">
      <alignment horizontal="center" vertical="center"/>
    </xf>
    <xf numFmtId="167" fontId="4" fillId="2" borderId="14" xfId="0" applyNumberFormat="1" applyFont="1" applyFill="1" applyBorder="1" applyAlignment="1">
      <alignment horizontal="center" vertical="center"/>
    </xf>
    <xf numFmtId="169" fontId="22" fillId="9" borderId="14" xfId="0" applyNumberFormat="1" applyFont="1" applyFill="1" applyBorder="1" applyAlignment="1">
      <alignment horizontal="center" vertical="center"/>
    </xf>
    <xf numFmtId="166" fontId="5" fillId="5" borderId="10" xfId="1" applyNumberFormat="1" applyFont="1" applyFill="1" applyBorder="1" applyAlignment="1">
      <alignment horizontal="center" vertical="center"/>
    </xf>
    <xf numFmtId="166" fontId="5" fillId="2" borderId="10" xfId="1" applyNumberFormat="1" applyFont="1" applyFill="1" applyBorder="1" applyAlignment="1">
      <alignment horizontal="center" vertical="center"/>
    </xf>
    <xf numFmtId="166" fontId="5" fillId="0" borderId="10" xfId="1" applyNumberFormat="1" applyFont="1" applyFill="1" applyBorder="1" applyAlignment="1">
      <alignment horizontal="center" vertical="center"/>
    </xf>
    <xf numFmtId="3" fontId="5" fillId="5" borderId="68" xfId="0" applyNumberFormat="1" applyFont="1" applyFill="1" applyBorder="1" applyAlignment="1">
      <alignment horizontal="center" vertical="center"/>
    </xf>
    <xf numFmtId="166" fontId="5" fillId="5" borderId="41" xfId="1" applyNumberFormat="1" applyFont="1" applyFill="1" applyBorder="1" applyAlignment="1">
      <alignment horizontal="center" vertical="center"/>
    </xf>
    <xf numFmtId="166" fontId="5" fillId="0" borderId="41" xfId="1" applyNumberFormat="1" applyFont="1" applyFill="1" applyBorder="1" applyAlignment="1">
      <alignment horizontal="center" vertical="center"/>
    </xf>
    <xf numFmtId="0" fontId="16" fillId="8" borderId="71" xfId="0" applyFont="1" applyFill="1" applyBorder="1" applyAlignment="1">
      <alignment vertical="center"/>
    </xf>
    <xf numFmtId="0" fontId="16" fillId="8" borderId="72" xfId="0" applyFont="1" applyFill="1" applyBorder="1" applyAlignment="1">
      <alignment vertical="center"/>
    </xf>
    <xf numFmtId="0" fontId="16" fillId="6" borderId="73" xfId="0" applyFont="1" applyFill="1" applyBorder="1" applyAlignment="1">
      <alignment horizontal="center" vertical="center" wrapText="1"/>
    </xf>
    <xf numFmtId="0" fontId="16" fillId="6" borderId="74" xfId="0" applyFont="1" applyFill="1" applyBorder="1" applyAlignment="1">
      <alignment horizontal="center" vertical="center" wrapText="1"/>
    </xf>
    <xf numFmtId="0" fontId="16" fillId="6" borderId="75" xfId="0" applyFont="1" applyFill="1" applyBorder="1" applyAlignment="1">
      <alignment horizontal="center" vertical="center" wrapText="1"/>
    </xf>
    <xf numFmtId="0" fontId="16" fillId="6" borderId="76" xfId="0" applyFont="1" applyFill="1" applyBorder="1" applyAlignment="1">
      <alignment horizontal="center" vertical="center" wrapText="1"/>
    </xf>
    <xf numFmtId="168" fontId="4" fillId="10" borderId="33" xfId="0" applyNumberFormat="1" applyFont="1" applyFill="1" applyBorder="1" applyAlignment="1">
      <alignment horizontal="center" vertical="center"/>
    </xf>
    <xf numFmtId="17" fontId="18" fillId="8" borderId="77" xfId="0" applyNumberFormat="1" applyFont="1" applyFill="1" applyBorder="1" applyAlignment="1">
      <alignment horizontal="center" vertical="center" wrapText="1"/>
    </xf>
    <xf numFmtId="17" fontId="18" fillId="8" borderId="78" xfId="0" applyNumberFormat="1" applyFont="1" applyFill="1" applyBorder="1" applyAlignment="1">
      <alignment horizontal="center" vertical="center" wrapText="1"/>
    </xf>
    <xf numFmtId="0" fontId="14" fillId="0" borderId="79" xfId="0" applyFont="1" applyBorder="1" applyAlignment="1">
      <alignment horizontal="center" vertical="center"/>
    </xf>
    <xf numFmtId="0" fontId="5" fillId="2" borderId="0" xfId="0" applyFont="1" applyFill="1" applyAlignment="1">
      <alignment horizontal="right" indent="1"/>
    </xf>
    <xf numFmtId="0" fontId="41" fillId="2" borderId="0" xfId="0" applyFont="1" applyFill="1" applyAlignment="1" applyProtection="1">
      <alignment horizontal="right" indent="1"/>
      <protection hidden="1"/>
    </xf>
    <xf numFmtId="171" fontId="5" fillId="2" borderId="0" xfId="0" applyNumberFormat="1" applyFont="1" applyFill="1" applyAlignment="1">
      <alignment horizontal="center" vertical="center"/>
    </xf>
    <xf numFmtId="1" fontId="38" fillId="5" borderId="38" xfId="0" applyNumberFormat="1" applyFont="1" applyFill="1" applyBorder="1" applyAlignment="1">
      <alignment horizontal="center" vertical="center" wrapText="1"/>
    </xf>
    <xf numFmtId="171" fontId="22" fillId="9" borderId="15" xfId="0" applyNumberFormat="1" applyFont="1" applyFill="1" applyBorder="1" applyAlignment="1">
      <alignment horizontal="center" vertical="center"/>
    </xf>
    <xf numFmtId="171" fontId="4" fillId="2" borderId="45" xfId="0" applyNumberFormat="1" applyFont="1" applyFill="1" applyBorder="1" applyAlignment="1">
      <alignment horizontal="center" vertical="center"/>
    </xf>
    <xf numFmtId="171" fontId="4" fillId="2" borderId="67" xfId="0" applyNumberFormat="1" applyFont="1" applyFill="1" applyBorder="1" applyAlignment="1">
      <alignment horizontal="center" vertical="center"/>
    </xf>
    <xf numFmtId="9" fontId="13" fillId="5" borderId="81" xfId="0" applyNumberFormat="1" applyFont="1" applyFill="1" applyBorder="1" applyAlignment="1">
      <alignment horizontal="center" vertical="center"/>
    </xf>
    <xf numFmtId="9" fontId="13" fillId="5" borderId="79" xfId="0" applyNumberFormat="1" applyFont="1" applyFill="1" applyBorder="1" applyAlignment="1">
      <alignment horizontal="center" vertical="center"/>
    </xf>
    <xf numFmtId="165" fontId="14" fillId="5" borderId="11" xfId="1" applyFont="1" applyFill="1" applyBorder="1" applyAlignment="1" applyProtection="1">
      <alignment horizontal="center" vertical="center"/>
    </xf>
    <xf numFmtId="165" fontId="15" fillId="0" borderId="11" xfId="1" applyFont="1" applyFill="1" applyBorder="1" applyAlignment="1" applyProtection="1">
      <alignment horizontal="center" vertical="center"/>
    </xf>
    <xf numFmtId="165" fontId="15" fillId="0" borderId="81" xfId="1" applyFont="1" applyFill="1" applyBorder="1" applyAlignment="1" applyProtection="1">
      <alignment horizontal="center" vertical="center"/>
    </xf>
    <xf numFmtId="0" fontId="13" fillId="2" borderId="81" xfId="0" applyFont="1" applyFill="1" applyBorder="1" applyAlignment="1">
      <alignment horizontal="center" vertical="center"/>
    </xf>
    <xf numFmtId="0" fontId="5" fillId="2" borderId="0" xfId="0" applyFont="1" applyFill="1" applyAlignment="1">
      <alignment horizontal="left" vertical="top" wrapText="1"/>
    </xf>
    <xf numFmtId="0" fontId="41" fillId="2" borderId="0" xfId="0" applyFont="1" applyFill="1" applyAlignment="1" applyProtection="1">
      <alignment horizontal="right" vertical="top"/>
      <protection hidden="1"/>
    </xf>
    <xf numFmtId="174" fontId="41" fillId="2" borderId="0" xfId="0" applyNumberFormat="1" applyFont="1" applyFill="1" applyAlignment="1" applyProtection="1">
      <alignment horizontal="center" vertical="top"/>
      <protection hidden="1"/>
    </xf>
    <xf numFmtId="0" fontId="5" fillId="2" borderId="0" xfId="0" applyFont="1" applyFill="1" applyProtection="1">
      <protection hidden="1"/>
    </xf>
    <xf numFmtId="0" fontId="5" fillId="0" borderId="70" xfId="0" applyFont="1" applyBorder="1" applyAlignment="1">
      <alignment horizontal="center" vertical="center"/>
    </xf>
    <xf numFmtId="168" fontId="5" fillId="5" borderId="82" xfId="0" applyNumberFormat="1" applyFont="1" applyFill="1" applyBorder="1" applyAlignment="1">
      <alignment horizontal="center" vertical="center"/>
    </xf>
    <xf numFmtId="166" fontId="28" fillId="5" borderId="68" xfId="3" applyNumberFormat="1" applyFont="1" applyFill="1" applyBorder="1" applyAlignment="1" applyProtection="1">
      <alignment horizontal="center" vertical="center" wrapText="1"/>
    </xf>
    <xf numFmtId="166" fontId="29" fillId="5" borderId="69" xfId="3" applyNumberFormat="1" applyFont="1" applyFill="1" applyBorder="1" applyAlignment="1" applyProtection="1">
      <alignment horizontal="center" vertical="center" wrapText="1"/>
    </xf>
    <xf numFmtId="166" fontId="5" fillId="0" borderId="70" xfId="1" applyNumberFormat="1" applyFont="1" applyFill="1" applyBorder="1" applyAlignment="1">
      <alignment horizontal="center" vertical="center"/>
    </xf>
    <xf numFmtId="0" fontId="4" fillId="0" borderId="28" xfId="0" applyFont="1" applyBorder="1" applyAlignment="1">
      <alignment horizontal="center" vertical="center"/>
    </xf>
    <xf numFmtId="0" fontId="12" fillId="3" borderId="28" xfId="0" applyFont="1" applyFill="1" applyBorder="1" applyAlignment="1" applyProtection="1">
      <alignment horizontal="center" vertical="center"/>
      <protection locked="0"/>
    </xf>
    <xf numFmtId="0" fontId="4" fillId="0" borderId="28" xfId="0" applyFont="1" applyBorder="1" applyAlignment="1">
      <alignment horizontal="center" vertical="center" wrapText="1"/>
    </xf>
    <xf numFmtId="0" fontId="5" fillId="0" borderId="99" xfId="0" applyFont="1" applyBorder="1" applyAlignment="1">
      <alignment horizontal="center" vertical="center"/>
    </xf>
    <xf numFmtId="3" fontId="5" fillId="5" borderId="99" xfId="0" applyNumberFormat="1" applyFont="1" applyFill="1" applyBorder="1" applyAlignment="1">
      <alignment horizontal="center" vertical="center"/>
    </xf>
    <xf numFmtId="168" fontId="5" fillId="5" borderId="96" xfId="0" applyNumberFormat="1" applyFont="1" applyFill="1" applyBorder="1" applyAlignment="1">
      <alignment horizontal="center" vertical="center"/>
    </xf>
    <xf numFmtId="166" fontId="5" fillId="5" borderId="99" xfId="1" applyNumberFormat="1" applyFont="1" applyFill="1" applyBorder="1" applyAlignment="1">
      <alignment horizontal="center" vertical="center"/>
    </xf>
    <xf numFmtId="166" fontId="5" fillId="5" borderId="96" xfId="1" applyNumberFormat="1" applyFont="1" applyFill="1" applyBorder="1" applyAlignment="1">
      <alignment horizontal="center" vertical="center"/>
    </xf>
    <xf numFmtId="166" fontId="5" fillId="0" borderId="99" xfId="1" applyNumberFormat="1" applyFont="1" applyFill="1" applyBorder="1" applyAlignment="1">
      <alignment horizontal="center" vertical="center"/>
    </xf>
    <xf numFmtId="166" fontId="5" fillId="0" borderId="96" xfId="1" applyNumberFormat="1" applyFont="1" applyFill="1" applyBorder="1" applyAlignment="1">
      <alignment horizontal="center" vertical="center"/>
    </xf>
    <xf numFmtId="0" fontId="5" fillId="0" borderId="92" xfId="0" applyFont="1" applyBorder="1" applyAlignment="1">
      <alignment horizontal="center" vertical="center"/>
    </xf>
    <xf numFmtId="3" fontId="5" fillId="5" borderId="92" xfId="0" applyNumberFormat="1" applyFont="1" applyFill="1" applyBorder="1" applyAlignment="1">
      <alignment horizontal="center" vertical="center"/>
    </xf>
    <xf numFmtId="168" fontId="5" fillId="5" borderId="100" xfId="0" applyNumberFormat="1" applyFont="1" applyFill="1" applyBorder="1" applyAlignment="1">
      <alignment horizontal="center" vertical="center"/>
    </xf>
    <xf numFmtId="166" fontId="5" fillId="5" borderId="92" xfId="1" applyNumberFormat="1" applyFont="1" applyFill="1" applyBorder="1" applyAlignment="1">
      <alignment horizontal="center" vertical="center"/>
    </xf>
    <xf numFmtId="166" fontId="5" fillId="5" borderId="100" xfId="1" applyNumberFormat="1" applyFont="1" applyFill="1" applyBorder="1" applyAlignment="1">
      <alignment horizontal="center" vertical="center"/>
    </xf>
    <xf numFmtId="166" fontId="5" fillId="0" borderId="92" xfId="1" applyNumberFormat="1" applyFont="1" applyFill="1" applyBorder="1" applyAlignment="1">
      <alignment horizontal="center" vertical="center"/>
    </xf>
    <xf numFmtId="166" fontId="5" fillId="0" borderId="100" xfId="1" applyNumberFormat="1" applyFont="1" applyFill="1" applyBorder="1" applyAlignment="1">
      <alignment horizontal="center" vertical="center"/>
    </xf>
    <xf numFmtId="0" fontId="5" fillId="0" borderId="102" xfId="0" applyFont="1" applyBorder="1" applyAlignment="1">
      <alignment horizontal="center" vertical="center"/>
    </xf>
    <xf numFmtId="3" fontId="5" fillId="5" borderId="102" xfId="0" applyNumberFormat="1" applyFont="1" applyFill="1" applyBorder="1" applyAlignment="1">
      <alignment horizontal="center" vertical="center"/>
    </xf>
    <xf numFmtId="168" fontId="5" fillId="5" borderId="93" xfId="0" applyNumberFormat="1" applyFont="1" applyFill="1" applyBorder="1" applyAlignment="1">
      <alignment horizontal="center" vertical="center"/>
    </xf>
    <xf numFmtId="166" fontId="5" fillId="5" borderId="103" xfId="1" applyNumberFormat="1" applyFont="1" applyFill="1" applyBorder="1" applyAlignment="1">
      <alignment horizontal="center" vertical="center"/>
    </xf>
    <xf numFmtId="166" fontId="5" fillId="5" borderId="102" xfId="1" applyNumberFormat="1" applyFont="1" applyFill="1" applyBorder="1" applyAlignment="1">
      <alignment horizontal="center" vertical="center"/>
    </xf>
    <xf numFmtId="166" fontId="5" fillId="5" borderId="93" xfId="1" applyNumberFormat="1" applyFont="1" applyFill="1" applyBorder="1" applyAlignment="1">
      <alignment horizontal="center" vertical="center"/>
    </xf>
    <xf numFmtId="166" fontId="5" fillId="0" borderId="103" xfId="1" applyNumberFormat="1" applyFont="1" applyFill="1" applyBorder="1" applyAlignment="1">
      <alignment horizontal="center" vertical="center"/>
    </xf>
    <xf numFmtId="166" fontId="5" fillId="0" borderId="102" xfId="1" applyNumberFormat="1" applyFont="1" applyFill="1" applyBorder="1" applyAlignment="1">
      <alignment horizontal="center" vertical="center"/>
    </xf>
    <xf numFmtId="166" fontId="5" fillId="0" borderId="93" xfId="1" applyNumberFormat="1" applyFont="1" applyFill="1" applyBorder="1" applyAlignment="1">
      <alignment horizontal="center" vertical="center"/>
    </xf>
    <xf numFmtId="9" fontId="13" fillId="0" borderId="105" xfId="0" applyNumberFormat="1" applyFont="1" applyBorder="1" applyAlignment="1">
      <alignment horizontal="center" vertical="center"/>
    </xf>
    <xf numFmtId="172" fontId="14" fillId="5" borderId="105" xfId="1" applyNumberFormat="1" applyFont="1" applyFill="1" applyBorder="1" applyAlignment="1" applyProtection="1">
      <alignment vertical="center"/>
    </xf>
    <xf numFmtId="9" fontId="13" fillId="5" borderId="101" xfId="0" applyNumberFormat="1" applyFont="1" applyFill="1" applyBorder="1" applyAlignment="1">
      <alignment horizontal="center" vertical="center"/>
    </xf>
    <xf numFmtId="172" fontId="14" fillId="4" borderId="104" xfId="1" applyNumberFormat="1" applyFont="1" applyFill="1" applyBorder="1" applyAlignment="1" applyProtection="1">
      <alignment vertical="center"/>
      <protection locked="0"/>
    </xf>
    <xf numFmtId="165" fontId="14" fillId="5" borderId="81" xfId="1" applyFont="1" applyFill="1" applyBorder="1" applyAlignment="1" applyProtection="1">
      <alignment vertical="center"/>
    </xf>
    <xf numFmtId="0" fontId="4" fillId="2" borderId="44" xfId="0" applyFont="1" applyFill="1" applyBorder="1" applyAlignment="1">
      <alignment horizontal="left" vertical="center" indent="1"/>
    </xf>
    <xf numFmtId="0" fontId="4" fillId="2" borderId="66" xfId="0" applyFont="1" applyFill="1" applyBorder="1" applyAlignment="1">
      <alignment horizontal="left" vertical="center" indent="1"/>
    </xf>
    <xf numFmtId="166" fontId="22" fillId="9" borderId="14" xfId="0" applyNumberFormat="1" applyFont="1" applyFill="1" applyBorder="1" applyAlignment="1">
      <alignment horizontal="left" vertical="center" indent="1"/>
    </xf>
    <xf numFmtId="166" fontId="5" fillId="0" borderId="42" xfId="0" applyNumberFormat="1" applyFont="1" applyBorder="1" applyAlignment="1">
      <alignment horizontal="center" vertical="center"/>
    </xf>
    <xf numFmtId="0" fontId="4" fillId="10" borderId="31" xfId="0" applyFont="1" applyFill="1" applyBorder="1" applyAlignment="1">
      <alignment horizontal="center" vertical="center"/>
    </xf>
    <xf numFmtId="166" fontId="4" fillId="2" borderId="107" xfId="0" applyNumberFormat="1" applyFont="1" applyFill="1" applyBorder="1" applyAlignment="1">
      <alignment horizontal="center" vertical="center"/>
    </xf>
    <xf numFmtId="166" fontId="22" fillId="9" borderId="108" xfId="0" applyNumberFormat="1" applyFont="1" applyFill="1" applyBorder="1" applyAlignment="1">
      <alignment horizontal="center" vertical="center"/>
    </xf>
    <xf numFmtId="173" fontId="5" fillId="16" borderId="12" xfId="0" applyNumberFormat="1" applyFont="1" applyFill="1" applyBorder="1" applyAlignment="1">
      <alignment horizontal="center" vertical="center"/>
    </xf>
    <xf numFmtId="173" fontId="5" fillId="16" borderId="80" xfId="0" applyNumberFormat="1" applyFont="1" applyFill="1" applyBorder="1" applyAlignment="1">
      <alignment horizontal="center" vertical="center"/>
    </xf>
    <xf numFmtId="173" fontId="5" fillId="16" borderId="10" xfId="0" applyNumberFormat="1" applyFont="1" applyFill="1" applyBorder="1" applyAlignment="1">
      <alignment horizontal="center" vertical="center"/>
    </xf>
    <xf numFmtId="173" fontId="5" fillId="16" borderId="11" xfId="0" applyNumberFormat="1" applyFont="1" applyFill="1" applyBorder="1" applyAlignment="1">
      <alignment horizontal="center" vertical="center"/>
    </xf>
    <xf numFmtId="173" fontId="5" fillId="16" borderId="81" xfId="0" applyNumberFormat="1" applyFont="1" applyFill="1" applyBorder="1" applyAlignment="1">
      <alignment horizontal="center" vertical="center"/>
    </xf>
    <xf numFmtId="173" fontId="5" fillId="16" borderId="101" xfId="0" applyNumberFormat="1" applyFont="1" applyFill="1" applyBorder="1" applyAlignment="1">
      <alignment horizontal="center" vertical="center"/>
    </xf>
    <xf numFmtId="0" fontId="4" fillId="16" borderId="80" xfId="0" applyFont="1" applyFill="1" applyBorder="1" applyAlignment="1">
      <alignment horizontal="center" vertical="center"/>
    </xf>
    <xf numFmtId="0" fontId="4" fillId="16" borderId="101" xfId="0" applyFont="1" applyFill="1" applyBorder="1" applyAlignment="1">
      <alignment horizontal="center" vertical="center"/>
    </xf>
    <xf numFmtId="0" fontId="4" fillId="16" borderId="81" xfId="0" applyFont="1" applyFill="1" applyBorder="1" applyAlignment="1">
      <alignment horizontal="center" vertical="center"/>
    </xf>
    <xf numFmtId="0" fontId="14" fillId="0" borderId="109" xfId="0" applyFont="1" applyBorder="1" applyAlignment="1">
      <alignment horizontal="center" vertical="center"/>
    </xf>
    <xf numFmtId="165" fontId="14" fillId="4" borderId="80" xfId="1" applyFont="1" applyFill="1" applyBorder="1" applyAlignment="1" applyProtection="1">
      <alignment horizontal="center" vertical="center"/>
      <protection locked="0"/>
    </xf>
    <xf numFmtId="165" fontId="14" fillId="4" borderId="109" xfId="1" applyFont="1" applyFill="1" applyBorder="1" applyAlignment="1" applyProtection="1">
      <alignment vertical="center"/>
      <protection locked="0"/>
    </xf>
    <xf numFmtId="165" fontId="14" fillId="4" borderId="79" xfId="1" applyFont="1" applyFill="1" applyBorder="1" applyAlignment="1" applyProtection="1">
      <alignment vertical="center"/>
      <protection locked="0"/>
    </xf>
    <xf numFmtId="0" fontId="13" fillId="2" borderId="101" xfId="0" applyFont="1" applyFill="1" applyBorder="1" applyAlignment="1">
      <alignment horizontal="center" vertical="center"/>
    </xf>
    <xf numFmtId="165" fontId="14" fillId="4" borderId="101" xfId="1" applyFont="1" applyFill="1" applyBorder="1" applyAlignment="1" applyProtection="1">
      <alignment horizontal="center" vertical="center"/>
      <protection locked="0"/>
    </xf>
    <xf numFmtId="165" fontId="14" fillId="4" borderId="104" xfId="1" applyFont="1" applyFill="1" applyBorder="1" applyAlignment="1" applyProtection="1">
      <alignment horizontal="center" vertical="center"/>
      <protection locked="0"/>
    </xf>
    <xf numFmtId="167" fontId="14" fillId="5" borderId="79" xfId="1" applyNumberFormat="1" applyFont="1" applyFill="1" applyBorder="1" applyAlignment="1" applyProtection="1">
      <alignment vertical="center"/>
      <protection hidden="1"/>
    </xf>
    <xf numFmtId="167" fontId="14" fillId="5" borderId="101" xfId="1" applyNumberFormat="1" applyFont="1" applyFill="1" applyBorder="1" applyAlignment="1" applyProtection="1">
      <alignment vertical="center"/>
      <protection hidden="1"/>
    </xf>
    <xf numFmtId="0" fontId="18" fillId="5" borderId="0" xfId="0" applyFont="1" applyFill="1" applyAlignment="1">
      <alignment horizontal="center" vertical="center" wrapText="1"/>
    </xf>
    <xf numFmtId="165" fontId="14" fillId="5" borderId="0" xfId="1" applyFont="1" applyFill="1" applyBorder="1" applyAlignment="1" applyProtection="1">
      <alignment horizontal="center" vertical="center"/>
      <protection locked="0"/>
    </xf>
    <xf numFmtId="165" fontId="14" fillId="5" borderId="0" xfId="1" applyFont="1" applyFill="1" applyBorder="1" applyAlignment="1" applyProtection="1">
      <alignment vertical="center"/>
      <protection locked="0"/>
    </xf>
    <xf numFmtId="172" fontId="14" fillId="5" borderId="0" xfId="1" applyNumberFormat="1" applyFont="1" applyFill="1" applyBorder="1" applyAlignment="1" applyProtection="1">
      <alignment vertical="center"/>
    </xf>
    <xf numFmtId="172" fontId="14" fillId="5" borderId="0" xfId="1" applyNumberFormat="1" applyFont="1" applyFill="1" applyBorder="1" applyAlignment="1" applyProtection="1">
      <alignment vertical="center"/>
      <protection locked="0"/>
    </xf>
    <xf numFmtId="165" fontId="14" fillId="5" borderId="0" xfId="1" applyFont="1" applyFill="1" applyBorder="1" applyAlignment="1" applyProtection="1">
      <alignment vertical="center"/>
    </xf>
    <xf numFmtId="167" fontId="14" fillId="5" borderId="0" xfId="1" applyNumberFormat="1" applyFont="1" applyFill="1" applyBorder="1" applyAlignment="1" applyProtection="1">
      <alignment vertical="center"/>
      <protection hidden="1"/>
    </xf>
    <xf numFmtId="165" fontId="15" fillId="5" borderId="0" xfId="1" applyFont="1" applyFill="1" applyBorder="1" applyAlignment="1" applyProtection="1">
      <alignment horizontal="center" vertical="center"/>
    </xf>
    <xf numFmtId="0" fontId="5" fillId="5" borderId="0" xfId="0" applyFont="1" applyFill="1"/>
    <xf numFmtId="173" fontId="5" fillId="5" borderId="0" xfId="0" applyNumberFormat="1" applyFont="1" applyFill="1" applyAlignment="1">
      <alignment horizontal="center" vertical="center"/>
    </xf>
    <xf numFmtId="0" fontId="18" fillId="8" borderId="77" xfId="0" applyFont="1" applyFill="1" applyBorder="1" applyAlignment="1">
      <alignment horizontal="center" vertical="center" wrapText="1"/>
    </xf>
    <xf numFmtId="0" fontId="18" fillId="8" borderId="78" xfId="0" applyFont="1" applyFill="1" applyBorder="1" applyAlignment="1">
      <alignment horizontal="center" vertical="center" wrapText="1"/>
    </xf>
    <xf numFmtId="165" fontId="14" fillId="4" borderId="12" xfId="1" applyFont="1" applyFill="1" applyBorder="1" applyAlignment="1" applyProtection="1">
      <alignment horizontal="center" vertical="center"/>
      <protection locked="0"/>
    </xf>
    <xf numFmtId="165" fontId="14" fillId="4" borderId="41" xfId="1" applyFont="1" applyFill="1" applyBorder="1" applyAlignment="1" applyProtection="1">
      <alignment vertical="center"/>
      <protection locked="0"/>
    </xf>
    <xf numFmtId="165" fontId="14" fillId="4" borderId="8" xfId="1" applyFont="1" applyFill="1" applyBorder="1" applyAlignment="1" applyProtection="1">
      <alignment vertical="center"/>
      <protection locked="0"/>
    </xf>
    <xf numFmtId="172" fontId="14" fillId="5" borderId="7" xfId="1" applyNumberFormat="1" applyFont="1" applyFill="1" applyBorder="1" applyAlignment="1" applyProtection="1">
      <alignment vertical="center"/>
    </xf>
    <xf numFmtId="172" fontId="14" fillId="4" borderId="103" xfId="1" applyNumberFormat="1" applyFont="1" applyFill="1" applyBorder="1" applyAlignment="1" applyProtection="1">
      <alignment horizontal="center" vertical="center"/>
      <protection locked="0"/>
    </xf>
    <xf numFmtId="167" fontId="14" fillId="5" borderId="8" xfId="1" applyNumberFormat="1" applyFont="1" applyFill="1" applyBorder="1" applyAlignment="1" applyProtection="1">
      <alignment horizontal="center" vertical="center"/>
      <protection hidden="1"/>
    </xf>
    <xf numFmtId="167" fontId="14" fillId="5" borderId="10" xfId="1" applyNumberFormat="1" applyFont="1" applyFill="1" applyBorder="1" applyAlignment="1" applyProtection="1">
      <alignment horizontal="center" vertical="center"/>
      <protection hidden="1"/>
    </xf>
    <xf numFmtId="165" fontId="14" fillId="4" borderId="10" xfId="1" applyFont="1" applyFill="1" applyBorder="1" applyAlignment="1" applyProtection="1">
      <alignment horizontal="center" vertical="center"/>
      <protection locked="0"/>
    </xf>
    <xf numFmtId="165" fontId="14" fillId="4" borderId="103" xfId="1" applyFont="1" applyFill="1" applyBorder="1" applyAlignment="1" applyProtection="1">
      <alignment horizontal="center" vertical="center"/>
      <protection locked="0"/>
    </xf>
    <xf numFmtId="0" fontId="5" fillId="0" borderId="7" xfId="0" applyFont="1" applyBorder="1" applyAlignment="1">
      <alignment horizontal="center" vertical="center"/>
    </xf>
    <xf numFmtId="0" fontId="5" fillId="0" borderId="8" xfId="0" applyFont="1" applyBorder="1" applyAlignment="1">
      <alignment horizontal="center" vertical="center"/>
    </xf>
    <xf numFmtId="0" fontId="5" fillId="0" borderId="9" xfId="0" applyFont="1" applyBorder="1" applyAlignment="1">
      <alignment horizontal="center" vertical="center"/>
    </xf>
    <xf numFmtId="0" fontId="7" fillId="2" borderId="32" xfId="0" applyFont="1" applyFill="1" applyBorder="1" applyAlignment="1">
      <alignment horizontal="center" vertical="center" wrapText="1"/>
    </xf>
    <xf numFmtId="0" fontId="7" fillId="2" borderId="34" xfId="0" applyFont="1" applyFill="1" applyBorder="1" applyAlignment="1">
      <alignment horizontal="center" vertical="center"/>
    </xf>
    <xf numFmtId="0" fontId="39" fillId="3" borderId="17" xfId="0" applyFont="1" applyFill="1" applyBorder="1" applyAlignment="1">
      <alignment horizontal="center" vertical="center" wrapText="1"/>
    </xf>
    <xf numFmtId="0" fontId="39" fillId="3" borderId="19" xfId="0" applyFont="1" applyFill="1" applyBorder="1" applyAlignment="1">
      <alignment horizontal="center" vertical="center" wrapText="1"/>
    </xf>
    <xf numFmtId="0" fontId="39" fillId="3" borderId="64" xfId="0" applyFont="1" applyFill="1" applyBorder="1" applyAlignment="1">
      <alignment horizontal="center" vertical="center" wrapText="1"/>
    </xf>
    <xf numFmtId="0" fontId="39" fillId="3" borderId="63" xfId="0" applyFont="1" applyFill="1" applyBorder="1" applyAlignment="1">
      <alignment horizontal="center" vertical="center" wrapText="1"/>
    </xf>
    <xf numFmtId="0" fontId="39" fillId="3" borderId="20" xfId="0" applyFont="1" applyFill="1" applyBorder="1" applyAlignment="1">
      <alignment horizontal="center" vertical="center" wrapText="1"/>
    </xf>
    <xf numFmtId="0" fontId="39" fillId="3" borderId="22" xfId="0" applyFont="1" applyFill="1" applyBorder="1" applyAlignment="1">
      <alignment horizontal="center" vertical="center" wrapText="1"/>
    </xf>
    <xf numFmtId="0" fontId="9" fillId="15" borderId="17" xfId="0" applyFont="1" applyFill="1" applyBorder="1" applyAlignment="1">
      <alignment horizontal="center" vertical="center" wrapText="1"/>
    </xf>
    <xf numFmtId="0" fontId="9" fillId="15" borderId="19" xfId="0" applyFont="1" applyFill="1" applyBorder="1" applyAlignment="1">
      <alignment horizontal="center" vertical="center" wrapText="1"/>
    </xf>
    <xf numFmtId="0" fontId="14" fillId="0" borderId="8" xfId="0" applyFont="1" applyBorder="1" applyAlignment="1">
      <alignment horizontal="center" vertical="center" wrapText="1"/>
    </xf>
    <xf numFmtId="0" fontId="6" fillId="8" borderId="83" xfId="0" applyFont="1" applyFill="1" applyBorder="1" applyAlignment="1">
      <alignment horizontal="left"/>
    </xf>
    <xf numFmtId="0" fontId="6" fillId="8" borderId="84" xfId="0" applyFont="1" applyFill="1" applyBorder="1" applyAlignment="1">
      <alignment horizontal="left"/>
    </xf>
    <xf numFmtId="0" fontId="6" fillId="8" borderId="85" xfId="0" applyFont="1" applyFill="1" applyBorder="1" applyAlignment="1">
      <alignment horizontal="left"/>
    </xf>
    <xf numFmtId="0" fontId="4" fillId="2" borderId="65" xfId="0" applyFont="1" applyFill="1" applyBorder="1" applyAlignment="1">
      <alignment horizontal="left" vertical="center" indent="3"/>
    </xf>
    <xf numFmtId="0" fontId="4" fillId="2" borderId="66" xfId="0" applyFont="1" applyFill="1" applyBorder="1" applyAlignment="1">
      <alignment horizontal="left" vertical="center" indent="3"/>
    </xf>
    <xf numFmtId="0" fontId="4" fillId="10" borderId="32" xfId="0" applyFont="1" applyFill="1" applyBorder="1" applyAlignment="1">
      <alignment horizontal="left" vertical="center" indent="3"/>
    </xf>
    <xf numFmtId="0" fontId="4" fillId="10" borderId="33" xfId="0" applyFont="1" applyFill="1" applyBorder="1" applyAlignment="1">
      <alignment horizontal="left" vertical="center" indent="3"/>
    </xf>
    <xf numFmtId="0" fontId="4" fillId="2" borderId="43" xfId="0" applyFont="1" applyFill="1" applyBorder="1" applyAlignment="1">
      <alignment horizontal="left" vertical="center" indent="3"/>
    </xf>
    <xf numFmtId="0" fontId="4" fillId="2" borderId="44" xfId="0" applyFont="1" applyFill="1" applyBorder="1" applyAlignment="1">
      <alignment horizontal="left" vertical="center" indent="3"/>
    </xf>
    <xf numFmtId="0" fontId="40" fillId="2" borderId="18" xfId="0" applyFont="1" applyFill="1" applyBorder="1" applyAlignment="1">
      <alignment horizontal="center" vertical="center"/>
    </xf>
    <xf numFmtId="0" fontId="40" fillId="2" borderId="0" xfId="0" applyFont="1" applyFill="1" applyAlignment="1">
      <alignment horizontal="center" vertical="center"/>
    </xf>
    <xf numFmtId="0" fontId="9" fillId="15" borderId="20" xfId="0" applyFont="1" applyFill="1" applyBorder="1" applyAlignment="1">
      <alignment horizontal="center" vertical="center" wrapText="1"/>
    </xf>
    <xf numFmtId="0" fontId="9" fillId="15" borderId="22" xfId="0" applyFont="1" applyFill="1" applyBorder="1" applyAlignment="1">
      <alignment horizontal="center" vertical="center" wrapText="1"/>
    </xf>
    <xf numFmtId="166" fontId="4" fillId="2" borderId="65" xfId="1" applyNumberFormat="1" applyFont="1" applyFill="1" applyBorder="1" applyAlignment="1">
      <alignment horizontal="center" vertical="center"/>
    </xf>
    <xf numFmtId="166" fontId="4" fillId="2" borderId="66" xfId="1" applyNumberFormat="1" applyFont="1" applyFill="1" applyBorder="1" applyAlignment="1">
      <alignment horizontal="center" vertical="center"/>
    </xf>
    <xf numFmtId="166" fontId="22" fillId="9" borderId="13" xfId="1" applyNumberFormat="1" applyFont="1" applyFill="1" applyBorder="1" applyAlignment="1">
      <alignment horizontal="center" vertical="center"/>
    </xf>
    <xf numFmtId="166" fontId="22" fillId="9" borderId="14" xfId="1" applyNumberFormat="1" applyFont="1" applyFill="1" applyBorder="1" applyAlignment="1">
      <alignment horizontal="center" vertical="center"/>
    </xf>
    <xf numFmtId="166" fontId="4" fillId="2" borderId="43" xfId="1" applyNumberFormat="1" applyFont="1" applyFill="1" applyBorder="1" applyAlignment="1">
      <alignment horizontal="center" vertical="center"/>
    </xf>
    <xf numFmtId="166" fontId="4" fillId="2" borderId="44" xfId="1" applyNumberFormat="1" applyFont="1" applyFill="1" applyBorder="1" applyAlignment="1">
      <alignment horizontal="center" vertical="center"/>
    </xf>
    <xf numFmtId="0" fontId="16" fillId="8" borderId="106" xfId="0" applyFont="1" applyFill="1" applyBorder="1" applyAlignment="1">
      <alignment horizontal="center" vertical="center" wrapText="1"/>
    </xf>
    <xf numFmtId="0" fontId="16" fillId="8" borderId="107" xfId="0" applyFont="1" applyFill="1" applyBorder="1" applyAlignment="1">
      <alignment horizontal="center" vertical="center" wrapText="1"/>
    </xf>
    <xf numFmtId="0" fontId="6" fillId="8" borderId="92" xfId="0" applyFont="1" applyFill="1" applyBorder="1" applyAlignment="1">
      <alignment horizontal="center"/>
    </xf>
    <xf numFmtId="0" fontId="14" fillId="0" borderId="7" xfId="0" applyFont="1" applyBorder="1" applyAlignment="1">
      <alignment horizontal="center" vertical="center" wrapText="1"/>
    </xf>
    <xf numFmtId="0" fontId="14" fillId="0" borderId="9" xfId="0" applyFont="1" applyBorder="1" applyAlignment="1">
      <alignment horizontal="center" vertical="center" wrapText="1"/>
    </xf>
    <xf numFmtId="0" fontId="13" fillId="2" borderId="7" xfId="0" applyFont="1" applyFill="1" applyBorder="1" applyAlignment="1">
      <alignment horizontal="center" vertical="center" wrapText="1"/>
    </xf>
    <xf numFmtId="0" fontId="13" fillId="2" borderId="8" xfId="0" applyFont="1" applyFill="1" applyBorder="1" applyAlignment="1">
      <alignment horizontal="center" vertical="center" wrapText="1"/>
    </xf>
    <xf numFmtId="0" fontId="13" fillId="2" borderId="9" xfId="0" applyFont="1" applyFill="1" applyBorder="1" applyAlignment="1">
      <alignment horizontal="center" vertical="center" wrapText="1"/>
    </xf>
    <xf numFmtId="0" fontId="5" fillId="2" borderId="0" xfId="0" applyFont="1" applyFill="1" applyAlignment="1">
      <alignment horizontal="left" vertical="top" wrapText="1"/>
    </xf>
    <xf numFmtId="0" fontId="5" fillId="16" borderId="7" xfId="0" applyFont="1" applyFill="1" applyBorder="1" applyAlignment="1">
      <alignment horizontal="center" vertical="center" wrapText="1"/>
    </xf>
    <xf numFmtId="0" fontId="5" fillId="16" borderId="8" xfId="0" applyFont="1" applyFill="1" applyBorder="1" applyAlignment="1">
      <alignment horizontal="center" vertical="center"/>
    </xf>
    <xf numFmtId="0" fontId="5" fillId="16" borderId="9" xfId="0" applyFont="1" applyFill="1" applyBorder="1" applyAlignment="1">
      <alignment horizontal="center" vertical="center"/>
    </xf>
    <xf numFmtId="0" fontId="4" fillId="3" borderId="86" xfId="0" applyFont="1" applyFill="1" applyBorder="1" applyAlignment="1" applyProtection="1">
      <alignment horizontal="left" vertical="top" wrapText="1"/>
      <protection locked="0"/>
    </xf>
    <xf numFmtId="0" fontId="4" fillId="3" borderId="87" xfId="0" applyFont="1" applyFill="1" applyBorder="1" applyAlignment="1" applyProtection="1">
      <alignment horizontal="left" vertical="top"/>
      <protection locked="0"/>
    </xf>
    <xf numFmtId="0" fontId="4" fillId="3" borderId="88" xfId="0" applyFont="1" applyFill="1" applyBorder="1" applyAlignment="1" applyProtection="1">
      <alignment horizontal="left" vertical="top"/>
      <protection locked="0"/>
    </xf>
    <xf numFmtId="0" fontId="4" fillId="3" borderId="3" xfId="0" applyFont="1" applyFill="1" applyBorder="1" applyAlignment="1" applyProtection="1">
      <alignment horizontal="left" vertical="top"/>
      <protection locked="0"/>
    </xf>
    <xf numFmtId="0" fontId="4" fillId="3" borderId="0" xfId="0" applyFont="1" applyFill="1" applyAlignment="1" applyProtection="1">
      <alignment horizontal="left" vertical="top"/>
      <protection locked="0"/>
    </xf>
    <xf numFmtId="0" fontId="4" fillId="3" borderId="4" xfId="0" applyFont="1" applyFill="1" applyBorder="1" applyAlignment="1" applyProtection="1">
      <alignment horizontal="left" vertical="top"/>
      <protection locked="0"/>
    </xf>
    <xf numFmtId="0" fontId="4" fillId="3" borderId="89" xfId="0" applyFont="1" applyFill="1" applyBorder="1" applyAlignment="1" applyProtection="1">
      <alignment horizontal="left" vertical="top"/>
      <protection locked="0"/>
    </xf>
    <xf numFmtId="0" fontId="4" fillId="3" borderId="90" xfId="0" applyFont="1" applyFill="1" applyBorder="1" applyAlignment="1" applyProtection="1">
      <alignment horizontal="left" vertical="top"/>
      <protection locked="0"/>
    </xf>
    <xf numFmtId="0" fontId="4" fillId="3" borderId="91" xfId="0" applyFont="1" applyFill="1" applyBorder="1" applyAlignment="1" applyProtection="1">
      <alignment horizontal="left" vertical="top"/>
      <protection locked="0"/>
    </xf>
    <xf numFmtId="0" fontId="4" fillId="10" borderId="34" xfId="0" applyFont="1" applyFill="1" applyBorder="1" applyAlignment="1">
      <alignment horizontal="left" vertical="center" indent="3"/>
    </xf>
    <xf numFmtId="0" fontId="5" fillId="0" borderId="30" xfId="0" applyFont="1" applyBorder="1" applyAlignment="1">
      <alignment horizontal="center" vertical="center"/>
    </xf>
    <xf numFmtId="0" fontId="17" fillId="8" borderId="72" xfId="0" applyFont="1" applyFill="1" applyBorder="1" applyAlignment="1">
      <alignment horizontal="right" vertical="center" wrapText="1"/>
    </xf>
    <xf numFmtId="0" fontId="11" fillId="4" borderId="92" xfId="0" applyFont="1" applyFill="1" applyBorder="1" applyAlignment="1" applyProtection="1">
      <alignment horizontal="center" vertical="center" wrapText="1"/>
      <protection locked="0"/>
    </xf>
    <xf numFmtId="0" fontId="4" fillId="4" borderId="92" xfId="0" applyFont="1" applyFill="1" applyBorder="1" applyAlignment="1" applyProtection="1">
      <alignment horizontal="center" vertical="center"/>
      <protection locked="0"/>
    </xf>
    <xf numFmtId="0" fontId="7" fillId="4" borderId="93" xfId="0" applyFont="1" applyFill="1" applyBorder="1" applyAlignment="1" applyProtection="1">
      <alignment horizontal="center" vertical="center"/>
      <protection locked="0"/>
    </xf>
    <xf numFmtId="0" fontId="7" fillId="4" borderId="94" xfId="0" applyFont="1" applyFill="1" applyBorder="1" applyAlignment="1" applyProtection="1">
      <alignment horizontal="center" vertical="center"/>
      <protection locked="0"/>
    </xf>
    <xf numFmtId="0" fontId="7" fillId="4" borderId="95" xfId="0" applyFont="1" applyFill="1" applyBorder="1" applyAlignment="1" applyProtection="1">
      <alignment horizontal="center" vertical="center"/>
      <protection locked="0"/>
    </xf>
    <xf numFmtId="0" fontId="7" fillId="4" borderId="5" xfId="0" applyFont="1" applyFill="1" applyBorder="1" applyAlignment="1" applyProtection="1">
      <alignment horizontal="center" vertical="center"/>
      <protection locked="0"/>
    </xf>
    <xf numFmtId="0" fontId="7" fillId="4" borderId="0" xfId="0" applyFont="1" applyFill="1" applyAlignment="1" applyProtection="1">
      <alignment horizontal="center" vertical="center"/>
      <protection locked="0"/>
    </xf>
    <xf numFmtId="0" fontId="7" fillId="4" borderId="6" xfId="0" applyFont="1" applyFill="1" applyBorder="1" applyAlignment="1" applyProtection="1">
      <alignment horizontal="center" vertical="center"/>
      <protection locked="0"/>
    </xf>
    <xf numFmtId="0" fontId="7" fillId="4" borderId="96" xfId="0" applyFont="1" applyFill="1" applyBorder="1" applyAlignment="1" applyProtection="1">
      <alignment horizontal="center" vertical="center"/>
      <protection locked="0"/>
    </xf>
    <xf numFmtId="0" fontId="7" fillId="4" borderId="97" xfId="0" applyFont="1" applyFill="1" applyBorder="1" applyAlignment="1" applyProtection="1">
      <alignment horizontal="center" vertical="center"/>
      <protection locked="0"/>
    </xf>
    <xf numFmtId="0" fontId="7" fillId="4" borderId="98" xfId="0" applyFont="1" applyFill="1" applyBorder="1" applyAlignment="1" applyProtection="1">
      <alignment horizontal="center" vertical="center"/>
      <protection locked="0"/>
    </xf>
    <xf numFmtId="0" fontId="5" fillId="4" borderId="92" xfId="0" applyFont="1" applyFill="1" applyBorder="1" applyAlignment="1" applyProtection="1">
      <alignment horizontal="center"/>
      <protection locked="0"/>
    </xf>
    <xf numFmtId="0" fontId="16" fillId="8" borderId="32" xfId="0" applyFont="1" applyFill="1" applyBorder="1" applyAlignment="1">
      <alignment horizontal="center" vertical="center"/>
    </xf>
    <xf numFmtId="0" fontId="16" fillId="8" borderId="33" xfId="0" applyFont="1" applyFill="1" applyBorder="1" applyAlignment="1">
      <alignment horizontal="center" vertical="center"/>
    </xf>
    <xf numFmtId="0" fontId="16" fillId="13" borderId="26" xfId="0" applyFont="1" applyFill="1" applyBorder="1" applyAlignment="1">
      <alignment horizontal="center" vertical="center" wrapText="1"/>
    </xf>
    <xf numFmtId="0" fontId="16" fillId="13" borderId="27" xfId="0" applyFont="1" applyFill="1" applyBorder="1" applyAlignment="1">
      <alignment horizontal="center" vertical="center" wrapText="1"/>
    </xf>
    <xf numFmtId="0" fontId="16" fillId="13" borderId="24" xfId="0" applyFont="1" applyFill="1" applyBorder="1" applyAlignment="1">
      <alignment horizontal="center" vertical="center" wrapText="1"/>
    </xf>
    <xf numFmtId="0" fontId="16" fillId="13" borderId="25" xfId="0" applyFont="1" applyFill="1" applyBorder="1" applyAlignment="1">
      <alignment horizontal="center" vertical="center" wrapText="1"/>
    </xf>
    <xf numFmtId="0" fontId="5" fillId="0" borderId="110" xfId="0" applyFont="1" applyBorder="1" applyAlignment="1">
      <alignment horizontal="center" vertical="center"/>
    </xf>
    <xf numFmtId="0" fontId="5" fillId="0" borderId="111" xfId="0" applyFont="1" applyBorder="1" applyAlignment="1">
      <alignment horizontal="center" vertical="center"/>
    </xf>
    <xf numFmtId="0" fontId="27" fillId="5" borderId="26" xfId="0" applyFont="1" applyFill="1" applyBorder="1" applyAlignment="1">
      <alignment horizontal="center" vertical="center" wrapText="1"/>
    </xf>
    <xf numFmtId="0" fontId="27" fillId="5" borderId="112" xfId="0" applyFont="1" applyFill="1" applyBorder="1" applyAlignment="1">
      <alignment horizontal="center" vertical="center" wrapText="1"/>
    </xf>
    <xf numFmtId="0" fontId="27" fillId="5" borderId="27" xfId="0" applyFont="1" applyFill="1" applyBorder="1" applyAlignment="1">
      <alignment horizontal="center" vertical="center" wrapText="1"/>
    </xf>
  </cellXfs>
  <cellStyles count="4">
    <cellStyle name="Milliers" xfId="1" builtinId="3"/>
    <cellStyle name="Monétaire" xfId="3" builtinId="4"/>
    <cellStyle name="Normal" xfId="0" builtinId="0"/>
    <cellStyle name="Pourcentage" xfId="2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11" Type="http://schemas.openxmlformats.org/officeDocument/2006/relationships/customXml" Target="../customXml/item3.xml"/><Relationship Id="rId5" Type="http://schemas.openxmlformats.org/officeDocument/2006/relationships/theme" Target="theme/theme1.xml"/><Relationship Id="rId10" Type="http://schemas.openxmlformats.org/officeDocument/2006/relationships/customXml" Target="../customXml/item2.xml"/><Relationship Id="rId4" Type="http://schemas.openxmlformats.org/officeDocument/2006/relationships/worksheet" Target="worksheets/sheet4.xml"/><Relationship Id="rId9" Type="http://schemas.openxmlformats.org/officeDocument/2006/relationships/customXml" Target="../customXml/item1.xml"/></Relationships>
</file>

<file path=xl/theme/theme1.xml><?xml version="1.0" encoding="utf-8"?>
<a:theme xmlns:a="http://schemas.openxmlformats.org/drawingml/2006/main" name="Thème Office 2013 – 2022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9CC264A-A3A4-48D3-9DD7-7E29E7B9B9EA}">
  <dimension ref="B2:L14"/>
  <sheetViews>
    <sheetView workbookViewId="0">
      <selection activeCell="F10" sqref="F10"/>
    </sheetView>
  </sheetViews>
  <sheetFormatPr baseColWidth="10" defaultColWidth="8.88671875" defaultRowHeight="13.8" x14ac:dyDescent="0.3"/>
  <cols>
    <col min="1" max="1" width="3.109375" style="1" customWidth="1"/>
    <col min="2" max="2" width="25" style="1" customWidth="1"/>
    <col min="3" max="3" width="17.5546875" style="1" customWidth="1"/>
    <col min="4" max="5" width="15.5546875" style="1" customWidth="1"/>
    <col min="6" max="8" width="14.88671875" style="1" customWidth="1"/>
    <col min="9" max="9" width="17.6640625" style="1" customWidth="1"/>
    <col min="10" max="11" width="14.88671875" style="1" customWidth="1"/>
    <col min="12" max="12" width="27.44140625" style="10" customWidth="1"/>
    <col min="13" max="13" width="15.5546875" style="1" customWidth="1"/>
    <col min="14" max="16384" width="8.88671875" style="1"/>
  </cols>
  <sheetData>
    <row r="2" spans="2:12" s="4" customFormat="1" ht="21" x14ac:dyDescent="0.4">
      <c r="B2" s="11" t="s">
        <v>0</v>
      </c>
      <c r="C2" s="12"/>
      <c r="D2" s="12"/>
      <c r="E2" s="12"/>
      <c r="F2" s="12"/>
      <c r="G2" s="12"/>
      <c r="H2" s="12"/>
      <c r="I2" s="12"/>
      <c r="J2" s="12"/>
      <c r="K2" s="12"/>
      <c r="L2" s="13"/>
    </row>
    <row r="3" spans="2:12" ht="14.4" thickBot="1" x14ac:dyDescent="0.35"/>
    <row r="4" spans="2:12" ht="28.2" thickBot="1" x14ac:dyDescent="0.35">
      <c r="B4" s="49" t="s">
        <v>1</v>
      </c>
      <c r="C4" s="50" t="s">
        <v>2</v>
      </c>
      <c r="D4" s="51" t="s">
        <v>3</v>
      </c>
      <c r="E4" s="63" t="s">
        <v>4</v>
      </c>
      <c r="F4" s="64" t="s">
        <v>5</v>
      </c>
      <c r="G4" s="65" t="s">
        <v>6</v>
      </c>
      <c r="H4" s="66" t="s">
        <v>7</v>
      </c>
      <c r="I4" s="67" t="s">
        <v>8</v>
      </c>
      <c r="J4" s="52" t="s">
        <v>9</v>
      </c>
      <c r="K4" s="53" t="s">
        <v>10</v>
      </c>
      <c r="L4" s="54" t="s">
        <v>11</v>
      </c>
    </row>
    <row r="5" spans="2:12" x14ac:dyDescent="0.3">
      <c r="B5" s="211" t="s">
        <v>14</v>
      </c>
      <c r="C5" s="129" t="s">
        <v>13</v>
      </c>
      <c r="D5" s="99">
        <v>1</v>
      </c>
      <c r="E5" s="130">
        <v>33.567</v>
      </c>
      <c r="F5" s="68">
        <v>186.12</v>
      </c>
      <c r="G5" s="131">
        <v>12.08</v>
      </c>
      <c r="H5" s="132">
        <v>7.22</v>
      </c>
      <c r="I5" s="69">
        <f>(F5*D5)+(G5*E5)+(E5*H5)</f>
        <v>833.96309999999994</v>
      </c>
      <c r="J5" s="133">
        <v>16.39</v>
      </c>
      <c r="K5" s="133">
        <v>46.04</v>
      </c>
      <c r="L5" s="60">
        <f>(D5*K5)+(J5*E5)</f>
        <v>596.20312999999999</v>
      </c>
    </row>
    <row r="6" spans="2:12" x14ac:dyDescent="0.3">
      <c r="B6" s="212"/>
      <c r="C6" s="41" t="s">
        <v>15</v>
      </c>
      <c r="D6" s="99">
        <v>15</v>
      </c>
      <c r="E6" s="130">
        <v>1411.5519999999999</v>
      </c>
      <c r="F6" s="68">
        <v>186.12</v>
      </c>
      <c r="G6" s="131">
        <v>12.08</v>
      </c>
      <c r="H6" s="70">
        <v>8.49</v>
      </c>
      <c r="I6" s="71">
        <f>(F6*D6)+(G6*E6)+(E6*H6)</f>
        <v>31827.424639999997</v>
      </c>
      <c r="J6" s="133">
        <v>16.39</v>
      </c>
      <c r="K6" s="133">
        <v>46.04</v>
      </c>
      <c r="L6" s="47">
        <f t="shared" ref="L6:L13" si="0">(D6*K6)+(J6*E6)</f>
        <v>23825.937279999998</v>
      </c>
    </row>
    <row r="7" spans="2:12" x14ac:dyDescent="0.3">
      <c r="B7" s="212"/>
      <c r="C7" s="41" t="s">
        <v>21</v>
      </c>
      <c r="D7" s="99">
        <v>1</v>
      </c>
      <c r="E7" s="130">
        <v>187.727</v>
      </c>
      <c r="F7" s="68">
        <v>186.12</v>
      </c>
      <c r="G7" s="131">
        <v>12.08</v>
      </c>
      <c r="H7" s="70">
        <v>15.48</v>
      </c>
      <c r="I7" s="71">
        <f t="shared" ref="I7:I13" si="1">(F7*D7)+(G7*E7)+(E7*H7)</f>
        <v>5359.8761200000008</v>
      </c>
      <c r="J7" s="133">
        <v>16.39</v>
      </c>
      <c r="K7" s="133">
        <v>46.04</v>
      </c>
      <c r="L7" s="47">
        <f t="shared" si="0"/>
        <v>3122.88553</v>
      </c>
    </row>
    <row r="8" spans="2:12" x14ac:dyDescent="0.3">
      <c r="B8" s="212" t="s">
        <v>16</v>
      </c>
      <c r="C8" s="41" t="s">
        <v>17</v>
      </c>
      <c r="D8" s="99"/>
      <c r="E8" s="130"/>
      <c r="F8" s="68">
        <f>IF(D8&lt;&gt;"",'BPU ACHEMINEMENT'!$C$11,0)</f>
        <v>0</v>
      </c>
      <c r="G8" s="131">
        <f>IF(E8&lt;&gt;"",'BPU ACHEMINEMENT'!$D$11,0)</f>
        <v>0</v>
      </c>
      <c r="H8" s="70"/>
      <c r="I8" s="71">
        <f t="shared" si="1"/>
        <v>0</v>
      </c>
      <c r="J8" s="133">
        <v>16.39</v>
      </c>
      <c r="K8" s="133"/>
      <c r="L8" s="47">
        <f t="shared" si="0"/>
        <v>0</v>
      </c>
    </row>
    <row r="9" spans="2:12" ht="14.4" customHeight="1" x14ac:dyDescent="0.3">
      <c r="B9" s="212"/>
      <c r="C9" s="41" t="s">
        <v>18</v>
      </c>
      <c r="D9" s="99"/>
      <c r="E9" s="130"/>
      <c r="F9" s="68">
        <f>IF(D9&lt;&gt;"",'BPU ACHEMINEMENT'!$C$11,0)</f>
        <v>0</v>
      </c>
      <c r="G9" s="131">
        <f>IF(E9&lt;&gt;"",'BPU ACHEMINEMENT'!$D$11,0)</f>
        <v>0</v>
      </c>
      <c r="H9" s="70"/>
      <c r="I9" s="71">
        <f t="shared" si="1"/>
        <v>0</v>
      </c>
      <c r="J9" s="133">
        <v>16.39</v>
      </c>
      <c r="K9" s="133"/>
      <c r="L9" s="47">
        <f t="shared" si="0"/>
        <v>0</v>
      </c>
    </row>
    <row r="10" spans="2:12" ht="14.4" customHeight="1" x14ac:dyDescent="0.3">
      <c r="B10" s="212"/>
      <c r="C10" s="41" t="s">
        <v>19</v>
      </c>
      <c r="D10" s="99"/>
      <c r="E10" s="130"/>
      <c r="F10" s="68"/>
      <c r="G10" s="131"/>
      <c r="H10" s="70"/>
      <c r="I10" s="71">
        <f>(F10*D10)+(G10*E10)+(E10*H10)</f>
        <v>0</v>
      </c>
      <c r="J10" s="133">
        <v>16.39</v>
      </c>
      <c r="K10" s="133"/>
      <c r="L10" s="47">
        <f t="shared" si="0"/>
        <v>0</v>
      </c>
    </row>
    <row r="11" spans="2:12" ht="14.4" customHeight="1" x14ac:dyDescent="0.3">
      <c r="B11" s="212"/>
      <c r="C11" s="41" t="s">
        <v>20</v>
      </c>
      <c r="D11" s="99">
        <v>1</v>
      </c>
      <c r="E11" s="130">
        <v>1671.7539999999999</v>
      </c>
      <c r="F11" s="68">
        <v>1301.4000000000001</v>
      </c>
      <c r="G11" s="131">
        <v>8.69</v>
      </c>
      <c r="H11" s="70">
        <v>8.0500000000000007</v>
      </c>
      <c r="I11" s="71">
        <f t="shared" si="1"/>
        <v>29286.561959999999</v>
      </c>
      <c r="J11" s="133">
        <v>16.39</v>
      </c>
      <c r="K11" s="133">
        <v>321.92</v>
      </c>
      <c r="L11" s="47">
        <f t="shared" si="0"/>
        <v>27721.968059999999</v>
      </c>
    </row>
    <row r="12" spans="2:12" ht="14.4" customHeight="1" x14ac:dyDescent="0.3">
      <c r="B12" s="212"/>
      <c r="C12" s="41" t="s">
        <v>21</v>
      </c>
      <c r="D12" s="99">
        <v>2</v>
      </c>
      <c r="E12" s="130">
        <v>1175.0630000000001</v>
      </c>
      <c r="F12" s="68">
        <v>1301.4000000000001</v>
      </c>
      <c r="G12" s="131">
        <v>8.69</v>
      </c>
      <c r="H12" s="70">
        <v>15.48</v>
      </c>
      <c r="I12" s="71">
        <f t="shared" si="1"/>
        <v>31004.072710000004</v>
      </c>
      <c r="J12" s="133">
        <v>16.39</v>
      </c>
      <c r="K12" s="133">
        <v>321.92</v>
      </c>
      <c r="L12" s="47">
        <f t="shared" si="0"/>
        <v>19903.122570000003</v>
      </c>
    </row>
    <row r="13" spans="2:12" ht="15" customHeight="1" thickBot="1" x14ac:dyDescent="0.35">
      <c r="B13" s="213"/>
      <c r="C13" s="48" t="s">
        <v>22</v>
      </c>
      <c r="D13" s="99"/>
      <c r="E13" s="130"/>
      <c r="F13" s="68">
        <f>IF(D13&lt;&gt;"",'BPU ACHEMINEMENT'!$C$11,0)</f>
        <v>0</v>
      </c>
      <c r="G13" s="131">
        <f>IF(E13&lt;&gt;"",'BPU ACHEMINEMENT'!$D$11,0)</f>
        <v>0</v>
      </c>
      <c r="H13" s="70"/>
      <c r="I13" s="71">
        <f t="shared" si="1"/>
        <v>0</v>
      </c>
      <c r="J13" s="133">
        <v>16.39</v>
      </c>
      <c r="K13" s="133"/>
      <c r="L13" s="47">
        <f t="shared" si="0"/>
        <v>0</v>
      </c>
    </row>
    <row r="14" spans="2:12" s="55" customFormat="1" ht="16.2" thickBot="1" x14ac:dyDescent="0.35">
      <c r="B14" s="56" t="s">
        <v>23</v>
      </c>
      <c r="C14" s="57"/>
      <c r="D14" s="115">
        <f>SUM(D5:D13)</f>
        <v>20</v>
      </c>
      <c r="E14" s="72">
        <f>SUM(E5:E13)</f>
        <v>4479.6630000000005</v>
      </c>
      <c r="F14" s="73"/>
      <c r="G14" s="74"/>
      <c r="H14" s="75"/>
      <c r="I14" s="76">
        <f>SUM(I5:I13)</f>
        <v>98311.898530000006</v>
      </c>
      <c r="J14" s="57"/>
      <c r="K14" s="58"/>
      <c r="L14" s="59">
        <f>SUM(L5:L13)</f>
        <v>75170.116569999998</v>
      </c>
    </row>
  </sheetData>
  <sheetProtection algorithmName="SHA-512" hashValue="H7bd9JL1Y/HKWO0Giz6VLjYaSK8ZbtVBznuTAsvBKb4onu19idl+Vu2EMXLzt/UMaMhsii9T86cPXxO6Nb++2A==" saltValue="n8deqP17J4A7/j71mWNxaw==" spinCount="100000" sheet="1" objects="1" scenarios="1"/>
  <mergeCells count="2">
    <mergeCell ref="B5:B7"/>
    <mergeCell ref="B8:B13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89E1E2D-679A-C24B-A92D-01A84B915134}">
  <sheetPr codeName="Feuil1"/>
  <dimension ref="B1:N75"/>
  <sheetViews>
    <sheetView tabSelected="1" zoomScale="70" zoomScaleNormal="70" workbookViewId="0">
      <selection activeCell="G19" sqref="G19"/>
    </sheetView>
  </sheetViews>
  <sheetFormatPr baseColWidth="10" defaultColWidth="8.88671875" defaultRowHeight="13.8" x14ac:dyDescent="0.3"/>
  <cols>
    <col min="1" max="1" width="3.109375" style="1" customWidth="1"/>
    <col min="2" max="2" width="25" style="1" customWidth="1"/>
    <col min="3" max="3" width="32.44140625" style="1" customWidth="1"/>
    <col min="4" max="14" width="25.44140625" style="1" customWidth="1"/>
    <col min="15" max="16384" width="8.88671875" style="1"/>
  </cols>
  <sheetData>
    <row r="1" spans="2:14" ht="14.4" thickBot="1" x14ac:dyDescent="0.35"/>
    <row r="2" spans="2:14" ht="57.9" customHeight="1" thickBot="1" x14ac:dyDescent="0.35">
      <c r="B2" s="134" t="s">
        <v>24</v>
      </c>
      <c r="C2" s="135"/>
      <c r="E2" s="222" t="s">
        <v>90</v>
      </c>
      <c r="F2" s="223"/>
      <c r="G2" s="2"/>
      <c r="H2" s="214" t="s">
        <v>91</v>
      </c>
      <c r="I2" s="215"/>
    </row>
    <row r="3" spans="2:14" ht="18.899999999999999" customHeight="1" thickBot="1" x14ac:dyDescent="0.35">
      <c r="E3" s="222" t="s">
        <v>92</v>
      </c>
      <c r="F3" s="223"/>
    </row>
    <row r="4" spans="2:14" ht="27" customHeight="1" thickBot="1" x14ac:dyDescent="0.35">
      <c r="B4" s="134" t="s">
        <v>25</v>
      </c>
      <c r="C4" s="136" t="s">
        <v>26</v>
      </c>
      <c r="E4" s="236"/>
      <c r="F4" s="237"/>
      <c r="G4" s="2"/>
      <c r="H4" s="216" t="s">
        <v>27</v>
      </c>
      <c r="I4" s="217"/>
    </row>
    <row r="5" spans="2:14" ht="13.5" customHeight="1" x14ac:dyDescent="0.3">
      <c r="H5" s="218"/>
      <c r="I5" s="219"/>
    </row>
    <row r="6" spans="2:14" s="2" customFormat="1" ht="18.899999999999999" customHeight="1" x14ac:dyDescent="0.3">
      <c r="B6" s="5" t="s">
        <v>28</v>
      </c>
      <c r="C6" s="91">
        <v>46388</v>
      </c>
      <c r="E6" s="7"/>
      <c r="F6" s="8"/>
      <c r="H6" s="218"/>
      <c r="I6" s="219"/>
    </row>
    <row r="7" spans="2:14" s="2" customFormat="1" ht="18.899999999999999" customHeight="1" thickBot="1" x14ac:dyDescent="0.35">
      <c r="B7" s="6" t="s">
        <v>29</v>
      </c>
      <c r="C7" s="92">
        <v>47118</v>
      </c>
      <c r="E7" s="7"/>
      <c r="F7" s="8"/>
      <c r="H7" s="220"/>
      <c r="I7" s="221"/>
    </row>
    <row r="9" spans="2:14" s="4" customFormat="1" ht="21" x14ac:dyDescent="0.4">
      <c r="B9" s="11" t="s">
        <v>30</v>
      </c>
      <c r="C9" s="12"/>
      <c r="D9" s="12"/>
      <c r="E9" s="12"/>
      <c r="F9" s="12"/>
      <c r="G9" s="12"/>
      <c r="H9" s="12"/>
      <c r="I9" s="12"/>
      <c r="J9" s="12"/>
      <c r="K9" s="12"/>
      <c r="L9" s="12"/>
      <c r="M9" s="12"/>
      <c r="N9" s="12"/>
    </row>
    <row r="10" spans="2:14" ht="14.4" thickBot="1" x14ac:dyDescent="0.35"/>
    <row r="11" spans="2:14" ht="36.9" customHeight="1" thickBot="1" x14ac:dyDescent="0.35">
      <c r="B11" s="109" t="s">
        <v>31</v>
      </c>
      <c r="C11" s="110" t="s">
        <v>32</v>
      </c>
      <c r="D11" s="200" t="s">
        <v>33</v>
      </c>
      <c r="E11" s="201" t="s">
        <v>34</v>
      </c>
      <c r="F11" s="190"/>
    </row>
    <row r="12" spans="2:14" ht="20.100000000000001" customHeight="1" x14ac:dyDescent="0.3">
      <c r="B12" s="224" t="s">
        <v>35</v>
      </c>
      <c r="C12" s="181" t="s">
        <v>12</v>
      </c>
      <c r="D12" s="202"/>
      <c r="E12" s="182"/>
      <c r="F12" s="191"/>
      <c r="H12" s="125"/>
      <c r="I12" s="125"/>
      <c r="J12" s="125"/>
      <c r="K12" s="125"/>
    </row>
    <row r="13" spans="2:14" ht="20.100000000000001" customHeight="1" x14ac:dyDescent="0.3">
      <c r="B13" s="224"/>
      <c r="C13" s="181" t="s">
        <v>14</v>
      </c>
      <c r="D13" s="203"/>
      <c r="E13" s="183"/>
      <c r="F13" s="192"/>
      <c r="H13" s="125"/>
      <c r="I13" s="125"/>
      <c r="J13" s="125"/>
      <c r="K13" s="125"/>
    </row>
    <row r="14" spans="2:14" ht="20.100000000000001" customHeight="1" thickBot="1" x14ac:dyDescent="0.35">
      <c r="B14" s="224"/>
      <c r="C14" s="111" t="s">
        <v>16</v>
      </c>
      <c r="D14" s="204"/>
      <c r="E14" s="184"/>
      <c r="F14" s="192"/>
      <c r="H14" s="125"/>
      <c r="I14" s="125"/>
      <c r="J14" s="125"/>
      <c r="K14" s="125"/>
    </row>
    <row r="15" spans="2:14" ht="20.100000000000001" customHeight="1" x14ac:dyDescent="0.3">
      <c r="B15" s="247" t="s">
        <v>36</v>
      </c>
      <c r="C15" s="160" t="s">
        <v>37</v>
      </c>
      <c r="D15" s="205">
        <v>1.8200000000000001E-2</v>
      </c>
      <c r="E15" s="161">
        <v>4.1500000000000002E-2</v>
      </c>
      <c r="F15" s="193"/>
    </row>
    <row r="16" spans="2:14" ht="20.100000000000001" customHeight="1" x14ac:dyDescent="0.3">
      <c r="B16" s="224"/>
      <c r="C16" s="162" t="s">
        <v>38</v>
      </c>
      <c r="D16" s="206"/>
      <c r="E16" s="163"/>
      <c r="F16" s="194"/>
    </row>
    <row r="17" spans="2:6" ht="20.100000000000001" customHeight="1" thickBot="1" x14ac:dyDescent="0.35">
      <c r="B17" s="248"/>
      <c r="C17" s="119" t="s">
        <v>39</v>
      </c>
      <c r="D17" s="121">
        <f>D15*D16</f>
        <v>0</v>
      </c>
      <c r="E17" s="164">
        <f>E15*E16</f>
        <v>0</v>
      </c>
      <c r="F17" s="195"/>
    </row>
    <row r="18" spans="2:6" ht="20.100000000000001" customHeight="1" x14ac:dyDescent="0.3">
      <c r="B18" s="249" t="s">
        <v>40</v>
      </c>
      <c r="C18" s="120" t="s">
        <v>41</v>
      </c>
      <c r="D18" s="207">
        <v>0.82699999999999996</v>
      </c>
      <c r="E18" s="188">
        <v>0.82699999999999996</v>
      </c>
      <c r="F18" s="196"/>
    </row>
    <row r="19" spans="2:6" ht="20.100000000000001" customHeight="1" x14ac:dyDescent="0.3">
      <c r="B19" s="250"/>
      <c r="C19" s="162" t="s">
        <v>42</v>
      </c>
      <c r="D19" s="208">
        <v>0.36399999999999999</v>
      </c>
      <c r="E19" s="189">
        <v>0.36399999999999999</v>
      </c>
      <c r="F19" s="196"/>
    </row>
    <row r="20" spans="2:6" ht="20.100000000000001" customHeight="1" x14ac:dyDescent="0.3">
      <c r="B20" s="250"/>
      <c r="C20" s="185" t="s">
        <v>43</v>
      </c>
      <c r="D20" s="209"/>
      <c r="E20" s="186"/>
      <c r="F20" s="191"/>
    </row>
    <row r="21" spans="2:6" ht="20.100000000000001" customHeight="1" x14ac:dyDescent="0.3">
      <c r="B21" s="250"/>
      <c r="C21" s="185" t="s">
        <v>44</v>
      </c>
      <c r="D21" s="210"/>
      <c r="E21" s="187"/>
      <c r="F21" s="191"/>
    </row>
    <row r="22" spans="2:6" ht="20.100000000000001" customHeight="1" thickBot="1" x14ac:dyDescent="0.35">
      <c r="B22" s="251"/>
      <c r="C22" s="124" t="s">
        <v>45</v>
      </c>
      <c r="D22" s="122">
        <f>(D18*(D20+(D19*D21)))</f>
        <v>0</v>
      </c>
      <c r="E22" s="123">
        <f>(E18*(E20+(E19*E21)))</f>
        <v>0</v>
      </c>
      <c r="F22" s="197"/>
    </row>
    <row r="23" spans="2:6" ht="20.100000000000001" customHeight="1" thickBot="1" x14ac:dyDescent="0.35">
      <c r="F23" s="198"/>
    </row>
    <row r="24" spans="2:6" ht="20.100000000000001" customHeight="1" x14ac:dyDescent="0.3">
      <c r="B24" s="253" t="s">
        <v>46</v>
      </c>
      <c r="C24" s="178" t="s">
        <v>12</v>
      </c>
      <c r="D24" s="172">
        <f t="shared" ref="D24:E26" si="0">D12+D$17+D$22</f>
        <v>0</v>
      </c>
      <c r="E24" s="173">
        <f t="shared" si="0"/>
        <v>0</v>
      </c>
      <c r="F24" s="199"/>
    </row>
    <row r="25" spans="2:6" ht="20.100000000000001" customHeight="1" x14ac:dyDescent="0.3">
      <c r="B25" s="254"/>
      <c r="C25" s="179" t="s">
        <v>14</v>
      </c>
      <c r="D25" s="174">
        <f t="shared" si="0"/>
        <v>0</v>
      </c>
      <c r="E25" s="177">
        <f t="shared" si="0"/>
        <v>0</v>
      </c>
      <c r="F25" s="199"/>
    </row>
    <row r="26" spans="2:6" ht="20.100000000000001" customHeight="1" thickBot="1" x14ac:dyDescent="0.35">
      <c r="B26" s="255"/>
      <c r="C26" s="180" t="s">
        <v>16</v>
      </c>
      <c r="D26" s="175">
        <f t="shared" si="0"/>
        <v>0</v>
      </c>
      <c r="E26" s="176">
        <f t="shared" si="0"/>
        <v>0</v>
      </c>
      <c r="F26" s="199"/>
    </row>
    <row r="27" spans="2:6" ht="27.6" customHeight="1" x14ac:dyDescent="0.3">
      <c r="C27" s="126" t="str">
        <f>IF(SUM(D27:F27)=0,"","Moyenne")</f>
        <v/>
      </c>
      <c r="D27" s="127" t="str">
        <f>IFERROR(AVERAGEIF(D24:D26,"&lt;&gt;"&amp;0,D24:D26),"")</f>
        <v/>
      </c>
      <c r="E27" s="128"/>
      <c r="F27" s="128"/>
    </row>
    <row r="28" spans="2:6" ht="18.600000000000001" customHeight="1" x14ac:dyDescent="0.3">
      <c r="B28" s="252" t="s">
        <v>47</v>
      </c>
      <c r="C28" s="252"/>
      <c r="D28" s="252"/>
      <c r="E28" s="252"/>
      <c r="F28" s="252"/>
    </row>
    <row r="29" spans="2:6" ht="18.600000000000001" customHeight="1" x14ac:dyDescent="0.3">
      <c r="B29" s="252"/>
      <c r="C29" s="252"/>
      <c r="D29" s="252"/>
      <c r="E29" s="252"/>
      <c r="F29" s="252"/>
    </row>
    <row r="30" spans="2:6" ht="18.600000000000001" customHeight="1" x14ac:dyDescent="0.3">
      <c r="B30" s="252" t="s">
        <v>48</v>
      </c>
      <c r="C30" s="252"/>
      <c r="D30" s="252"/>
      <c r="E30" s="252"/>
      <c r="F30" s="252"/>
    </row>
    <row r="31" spans="2:6" ht="18.600000000000001" customHeight="1" x14ac:dyDescent="0.3">
      <c r="B31" s="252"/>
      <c r="C31" s="252"/>
      <c r="D31" s="252"/>
      <c r="E31" s="252"/>
      <c r="F31" s="252"/>
    </row>
    <row r="32" spans="2:6" ht="18.600000000000001" customHeight="1" x14ac:dyDescent="0.3">
      <c r="B32" s="252" t="s">
        <v>88</v>
      </c>
      <c r="C32" s="252"/>
      <c r="D32" s="252"/>
      <c r="E32" s="252"/>
      <c r="F32" s="252"/>
    </row>
    <row r="33" spans="2:10" ht="18.600000000000001" customHeight="1" x14ac:dyDescent="0.3">
      <c r="B33" s="252"/>
      <c r="C33" s="252"/>
      <c r="D33" s="252"/>
      <c r="E33" s="252"/>
      <c r="F33" s="252"/>
    </row>
    <row r="34" spans="2:10" ht="18.600000000000001" customHeight="1" x14ac:dyDescent="0.3"/>
    <row r="35" spans="2:10" x14ac:dyDescent="0.3">
      <c r="B35" s="225" t="s">
        <v>49</v>
      </c>
      <c r="C35" s="226"/>
      <c r="D35" s="226"/>
      <c r="E35" s="226"/>
      <c r="F35" s="226"/>
      <c r="G35" s="226"/>
      <c r="H35" s="226"/>
      <c r="I35" s="226"/>
      <c r="J35" s="227"/>
    </row>
    <row r="36" spans="2:10" x14ac:dyDescent="0.3">
      <c r="B36" s="256"/>
      <c r="C36" s="257"/>
      <c r="D36" s="257"/>
      <c r="E36" s="257"/>
      <c r="F36" s="257"/>
      <c r="G36" s="257"/>
      <c r="H36" s="257"/>
      <c r="I36" s="257"/>
      <c r="J36" s="258"/>
    </row>
    <row r="37" spans="2:10" x14ac:dyDescent="0.3">
      <c r="B37" s="259"/>
      <c r="C37" s="260"/>
      <c r="D37" s="260"/>
      <c r="E37" s="260"/>
      <c r="F37" s="260"/>
      <c r="G37" s="260"/>
      <c r="H37" s="260"/>
      <c r="I37" s="260"/>
      <c r="J37" s="261"/>
    </row>
    <row r="38" spans="2:10" x14ac:dyDescent="0.3">
      <c r="B38" s="259"/>
      <c r="C38" s="260"/>
      <c r="D38" s="260"/>
      <c r="E38" s="260"/>
      <c r="F38" s="260"/>
      <c r="G38" s="260"/>
      <c r="H38" s="260"/>
      <c r="I38" s="260"/>
      <c r="J38" s="261"/>
    </row>
    <row r="39" spans="2:10" x14ac:dyDescent="0.3">
      <c r="B39" s="259"/>
      <c r="C39" s="260"/>
      <c r="D39" s="260"/>
      <c r="E39" s="260"/>
      <c r="F39" s="260"/>
      <c r="G39" s="260"/>
      <c r="H39" s="260"/>
      <c r="I39" s="260"/>
      <c r="J39" s="261"/>
    </row>
    <row r="40" spans="2:10" x14ac:dyDescent="0.3">
      <c r="B40" s="259"/>
      <c r="C40" s="260"/>
      <c r="D40" s="260"/>
      <c r="E40" s="260"/>
      <c r="F40" s="260"/>
      <c r="G40" s="260"/>
      <c r="H40" s="260"/>
      <c r="I40" s="260"/>
      <c r="J40" s="261"/>
    </row>
    <row r="41" spans="2:10" ht="20.25" customHeight="1" x14ac:dyDescent="0.3">
      <c r="B41" s="262"/>
      <c r="C41" s="263"/>
      <c r="D41" s="263"/>
      <c r="E41" s="263"/>
      <c r="F41" s="263"/>
      <c r="G41" s="263"/>
      <c r="H41" s="263"/>
      <c r="I41" s="263"/>
      <c r="J41" s="264"/>
    </row>
    <row r="43" spans="2:10" x14ac:dyDescent="0.3">
      <c r="B43" s="246" t="s">
        <v>50</v>
      </c>
      <c r="C43" s="246"/>
      <c r="D43" s="246" t="s">
        <v>51</v>
      </c>
      <c r="E43" s="246"/>
      <c r="F43" s="246"/>
      <c r="G43" s="246" t="s">
        <v>52</v>
      </c>
      <c r="H43" s="246"/>
      <c r="I43" s="246"/>
      <c r="J43" s="246"/>
    </row>
    <row r="44" spans="2:10" ht="17.100000000000001" customHeight="1" x14ac:dyDescent="0.3">
      <c r="B44" s="268"/>
      <c r="C44" s="269"/>
      <c r="D44" s="270"/>
      <c r="E44" s="271"/>
      <c r="F44" s="272"/>
      <c r="G44" s="279"/>
      <c r="H44" s="279"/>
      <c r="I44" s="279"/>
      <c r="J44" s="279"/>
    </row>
    <row r="45" spans="2:10" ht="17.100000000000001" customHeight="1" x14ac:dyDescent="0.3">
      <c r="B45" s="269"/>
      <c r="C45" s="269"/>
      <c r="D45" s="273"/>
      <c r="E45" s="274"/>
      <c r="F45" s="275"/>
      <c r="G45" s="279"/>
      <c r="H45" s="279"/>
      <c r="I45" s="279"/>
      <c r="J45" s="279"/>
    </row>
    <row r="46" spans="2:10" ht="17.100000000000001" customHeight="1" x14ac:dyDescent="0.3">
      <c r="B46" s="269"/>
      <c r="C46" s="269"/>
      <c r="D46" s="273"/>
      <c r="E46" s="274"/>
      <c r="F46" s="275"/>
      <c r="G46" s="279"/>
      <c r="H46" s="279"/>
      <c r="I46" s="279"/>
      <c r="J46" s="279"/>
    </row>
    <row r="47" spans="2:10" ht="17.100000000000001" customHeight="1" x14ac:dyDescent="0.3">
      <c r="B47" s="269"/>
      <c r="C47" s="269"/>
      <c r="D47" s="273"/>
      <c r="E47" s="274"/>
      <c r="F47" s="275"/>
      <c r="G47" s="279"/>
      <c r="H47" s="279"/>
      <c r="I47" s="279"/>
      <c r="J47" s="279"/>
    </row>
    <row r="48" spans="2:10" ht="17.100000000000001" customHeight="1" x14ac:dyDescent="0.3">
      <c r="B48" s="269"/>
      <c r="C48" s="269"/>
      <c r="D48" s="273"/>
      <c r="E48" s="274"/>
      <c r="F48" s="275"/>
      <c r="G48" s="279"/>
      <c r="H48" s="279"/>
      <c r="I48" s="279"/>
      <c r="J48" s="279"/>
    </row>
    <row r="49" spans="2:14" ht="17.100000000000001" customHeight="1" x14ac:dyDescent="0.3">
      <c r="B49" s="269"/>
      <c r="C49" s="269"/>
      <c r="D49" s="276"/>
      <c r="E49" s="277"/>
      <c r="F49" s="278"/>
      <c r="G49" s="279"/>
      <c r="H49" s="279"/>
      <c r="I49" s="279"/>
      <c r="J49" s="279"/>
    </row>
    <row r="50" spans="2:14" x14ac:dyDescent="0.3">
      <c r="B50" s="3" t="s">
        <v>53</v>
      </c>
    </row>
    <row r="52" spans="2:14" s="4" customFormat="1" ht="21" x14ac:dyDescent="0.4">
      <c r="B52" s="11" t="s">
        <v>0</v>
      </c>
      <c r="C52" s="12"/>
      <c r="D52" s="12"/>
      <c r="E52" s="12"/>
      <c r="F52" s="12"/>
      <c r="G52" s="12"/>
      <c r="H52" s="12"/>
      <c r="I52" s="12"/>
      <c r="J52" s="12"/>
      <c r="K52" s="12"/>
      <c r="L52" s="12"/>
      <c r="M52" s="12"/>
      <c r="N52" s="12"/>
    </row>
    <row r="53" spans="2:14" ht="14.4" thickBot="1" x14ac:dyDescent="0.35"/>
    <row r="54" spans="2:14" ht="54" customHeight="1" thickBot="1" x14ac:dyDescent="0.35">
      <c r="B54" s="102" t="s">
        <v>54</v>
      </c>
      <c r="C54" s="103"/>
      <c r="D54" s="267" t="s">
        <v>55</v>
      </c>
      <c r="E54" s="267"/>
      <c r="F54" s="280" t="str">
        <f>D11</f>
        <v>01/01/2027 au 31/12/2027</v>
      </c>
      <c r="G54" s="281"/>
      <c r="H54" s="281"/>
      <c r="I54" s="280" t="str">
        <f>E11</f>
        <v>01/01/2028 au 31/12/2028</v>
      </c>
      <c r="J54" s="281"/>
      <c r="K54" s="281"/>
      <c r="L54" s="244" t="s">
        <v>56</v>
      </c>
    </row>
    <row r="55" spans="2:14" ht="75" customHeight="1" thickBot="1" x14ac:dyDescent="0.35">
      <c r="B55" s="104" t="s">
        <v>1</v>
      </c>
      <c r="C55" s="105" t="s">
        <v>2</v>
      </c>
      <c r="D55" s="106" t="s">
        <v>3</v>
      </c>
      <c r="E55" s="107" t="s">
        <v>4</v>
      </c>
      <c r="F55" s="49" t="s">
        <v>57</v>
      </c>
      <c r="G55" s="50" t="s">
        <v>58</v>
      </c>
      <c r="H55" s="50" t="s">
        <v>59</v>
      </c>
      <c r="I55" s="49" t="s">
        <v>57</v>
      </c>
      <c r="J55" s="50" t="s">
        <v>58</v>
      </c>
      <c r="K55" s="50" t="s">
        <v>59</v>
      </c>
      <c r="L55" s="245"/>
    </row>
    <row r="56" spans="2:14" ht="23.1" customHeight="1" x14ac:dyDescent="0.3">
      <c r="B56" s="286" t="s">
        <v>14</v>
      </c>
      <c r="C56" s="137" t="s">
        <v>13</v>
      </c>
      <c r="D56" s="138">
        <f>'PROJECTION TAXE &amp; ACHEMINEMENT'!D5</f>
        <v>1</v>
      </c>
      <c r="E56" s="139">
        <f>'PROJECTION TAXE &amp; ACHEMINEMENT'!E5</f>
        <v>33.567</v>
      </c>
      <c r="F56" s="100">
        <f>(E56*D12)</f>
        <v>0</v>
      </c>
      <c r="G56" s="140">
        <f t="shared" ref="G56:G64" si="1">+E56*$D$22</f>
        <v>0</v>
      </c>
      <c r="H56" s="141">
        <f t="shared" ref="H56:H64" si="2">E56*$D$17</f>
        <v>0</v>
      </c>
      <c r="I56" s="101">
        <f>E12*E56</f>
        <v>0</v>
      </c>
      <c r="J56" s="142">
        <f t="shared" ref="J56:J64" si="3">E56*$E$22</f>
        <v>0</v>
      </c>
      <c r="K56" s="143">
        <f t="shared" ref="K56:K64" si="4">E56*$E$17</f>
        <v>0</v>
      </c>
      <c r="L56" s="168">
        <f>SUM(F56:K56)</f>
        <v>0</v>
      </c>
    </row>
    <row r="57" spans="2:14" ht="23.1" customHeight="1" x14ac:dyDescent="0.3">
      <c r="B57" s="266"/>
      <c r="C57" s="144" t="s">
        <v>15</v>
      </c>
      <c r="D57" s="145">
        <f>'PROJECTION TAXE &amp; ACHEMINEMENT'!D6</f>
        <v>15</v>
      </c>
      <c r="E57" s="146">
        <f>'PROJECTION TAXE &amp; ACHEMINEMENT'!E6</f>
        <v>1411.5519999999999</v>
      </c>
      <c r="F57" s="97">
        <f>(E57*(D13))</f>
        <v>0</v>
      </c>
      <c r="G57" s="147">
        <f t="shared" si="1"/>
        <v>0</v>
      </c>
      <c r="H57" s="148">
        <f t="shared" si="2"/>
        <v>0</v>
      </c>
      <c r="I57" s="98">
        <f>E57*E13</f>
        <v>0</v>
      </c>
      <c r="J57" s="149">
        <f t="shared" si="3"/>
        <v>0</v>
      </c>
      <c r="K57" s="150">
        <f t="shared" si="4"/>
        <v>0</v>
      </c>
      <c r="L57" s="168">
        <f t="shared" ref="L57:L64" si="5">SUM(F57:K57)</f>
        <v>0</v>
      </c>
    </row>
    <row r="58" spans="2:14" ht="23.1" customHeight="1" x14ac:dyDescent="0.3">
      <c r="B58" s="266"/>
      <c r="C58" s="144" t="s">
        <v>21</v>
      </c>
      <c r="D58" s="145">
        <f>'PROJECTION TAXE &amp; ACHEMINEMENT'!D7</f>
        <v>1</v>
      </c>
      <c r="E58" s="146">
        <f>'PROJECTION TAXE &amp; ACHEMINEMENT'!E7</f>
        <v>187.727</v>
      </c>
      <c r="F58" s="96">
        <f t="shared" ref="F58:F64" si="6">(E58*($D$14))</f>
        <v>0</v>
      </c>
      <c r="G58" s="147">
        <f t="shared" si="1"/>
        <v>0</v>
      </c>
      <c r="H58" s="148">
        <f t="shared" si="2"/>
        <v>0</v>
      </c>
      <c r="I58" s="98">
        <f t="shared" ref="I58:I64" si="7">E58*$E$14</f>
        <v>0</v>
      </c>
      <c r="J58" s="149">
        <f t="shared" si="3"/>
        <v>0</v>
      </c>
      <c r="K58" s="150">
        <f t="shared" si="4"/>
        <v>0</v>
      </c>
      <c r="L58" s="168">
        <f t="shared" si="5"/>
        <v>0</v>
      </c>
    </row>
    <row r="59" spans="2:14" ht="23.1" hidden="1" customHeight="1" x14ac:dyDescent="0.3">
      <c r="B59" s="266" t="s">
        <v>16</v>
      </c>
      <c r="C59" s="144" t="s">
        <v>17</v>
      </c>
      <c r="D59" s="145">
        <f>'PROJECTION TAXE &amp; ACHEMINEMENT'!D8</f>
        <v>0</v>
      </c>
      <c r="E59" s="146">
        <f>'PROJECTION TAXE &amp; ACHEMINEMENT'!E8</f>
        <v>0</v>
      </c>
      <c r="F59" s="96">
        <f t="shared" si="6"/>
        <v>0</v>
      </c>
      <c r="G59" s="147">
        <f t="shared" si="1"/>
        <v>0</v>
      </c>
      <c r="H59" s="148">
        <f t="shared" si="2"/>
        <v>0</v>
      </c>
      <c r="I59" s="98">
        <f t="shared" si="7"/>
        <v>0</v>
      </c>
      <c r="J59" s="149">
        <f t="shared" si="3"/>
        <v>0</v>
      </c>
      <c r="K59" s="150">
        <f t="shared" si="4"/>
        <v>0</v>
      </c>
      <c r="L59" s="168">
        <f t="shared" si="5"/>
        <v>0</v>
      </c>
    </row>
    <row r="60" spans="2:14" ht="23.1" hidden="1" customHeight="1" x14ac:dyDescent="0.3">
      <c r="B60" s="266"/>
      <c r="C60" s="144" t="s">
        <v>18</v>
      </c>
      <c r="D60" s="145">
        <f>'PROJECTION TAXE &amp; ACHEMINEMENT'!D9</f>
        <v>0</v>
      </c>
      <c r="E60" s="146">
        <f>'PROJECTION TAXE &amp; ACHEMINEMENT'!E9</f>
        <v>0</v>
      </c>
      <c r="F60" s="96">
        <f t="shared" si="6"/>
        <v>0</v>
      </c>
      <c r="G60" s="147">
        <f t="shared" si="1"/>
        <v>0</v>
      </c>
      <c r="H60" s="148">
        <f t="shared" si="2"/>
        <v>0</v>
      </c>
      <c r="I60" s="98">
        <f t="shared" si="7"/>
        <v>0</v>
      </c>
      <c r="J60" s="149">
        <f t="shared" si="3"/>
        <v>0</v>
      </c>
      <c r="K60" s="150">
        <f t="shared" si="4"/>
        <v>0</v>
      </c>
      <c r="L60" s="168">
        <f t="shared" si="5"/>
        <v>0</v>
      </c>
    </row>
    <row r="61" spans="2:14" ht="23.1" hidden="1" customHeight="1" x14ac:dyDescent="0.3">
      <c r="B61" s="266"/>
      <c r="C61" s="144" t="s">
        <v>19</v>
      </c>
      <c r="D61" s="145">
        <f>'PROJECTION TAXE &amp; ACHEMINEMENT'!D10</f>
        <v>0</v>
      </c>
      <c r="E61" s="146">
        <f>'PROJECTION TAXE &amp; ACHEMINEMENT'!E10</f>
        <v>0</v>
      </c>
      <c r="F61" s="96">
        <f t="shared" si="6"/>
        <v>0</v>
      </c>
      <c r="G61" s="147">
        <f t="shared" si="1"/>
        <v>0</v>
      </c>
      <c r="H61" s="148">
        <f t="shared" si="2"/>
        <v>0</v>
      </c>
      <c r="I61" s="98">
        <f t="shared" si="7"/>
        <v>0</v>
      </c>
      <c r="J61" s="149">
        <f t="shared" si="3"/>
        <v>0</v>
      </c>
      <c r="K61" s="150">
        <f t="shared" si="4"/>
        <v>0</v>
      </c>
      <c r="L61" s="168">
        <f t="shared" si="5"/>
        <v>0</v>
      </c>
    </row>
    <row r="62" spans="2:14" ht="23.1" customHeight="1" x14ac:dyDescent="0.3">
      <c r="B62" s="266"/>
      <c r="C62" s="144" t="s">
        <v>20</v>
      </c>
      <c r="D62" s="145">
        <f>'PROJECTION TAXE &amp; ACHEMINEMENT'!D11</f>
        <v>1</v>
      </c>
      <c r="E62" s="146">
        <f>'PROJECTION TAXE &amp; ACHEMINEMENT'!E11</f>
        <v>1671.7539999999999</v>
      </c>
      <c r="F62" s="96">
        <f t="shared" si="6"/>
        <v>0</v>
      </c>
      <c r="G62" s="147">
        <f t="shared" si="1"/>
        <v>0</v>
      </c>
      <c r="H62" s="148">
        <f t="shared" si="2"/>
        <v>0</v>
      </c>
      <c r="I62" s="98">
        <f t="shared" si="7"/>
        <v>0</v>
      </c>
      <c r="J62" s="149">
        <f t="shared" si="3"/>
        <v>0</v>
      </c>
      <c r="K62" s="150">
        <f t="shared" si="4"/>
        <v>0</v>
      </c>
      <c r="L62" s="168">
        <f t="shared" si="5"/>
        <v>0</v>
      </c>
    </row>
    <row r="63" spans="2:14" ht="23.1" customHeight="1" thickBot="1" x14ac:dyDescent="0.35">
      <c r="B63" s="266"/>
      <c r="C63" s="144" t="s">
        <v>21</v>
      </c>
      <c r="D63" s="145">
        <f>'PROJECTION TAXE &amp; ACHEMINEMENT'!D12</f>
        <v>2</v>
      </c>
      <c r="E63" s="146">
        <f>'PROJECTION TAXE &amp; ACHEMINEMENT'!E12</f>
        <v>1175.0630000000001</v>
      </c>
      <c r="F63" s="96">
        <f t="shared" si="6"/>
        <v>0</v>
      </c>
      <c r="G63" s="147">
        <f t="shared" si="1"/>
        <v>0</v>
      </c>
      <c r="H63" s="148">
        <f t="shared" si="2"/>
        <v>0</v>
      </c>
      <c r="I63" s="98">
        <f t="shared" si="7"/>
        <v>0</v>
      </c>
      <c r="J63" s="149">
        <f t="shared" si="3"/>
        <v>0</v>
      </c>
      <c r="K63" s="150">
        <f t="shared" si="4"/>
        <v>0</v>
      </c>
      <c r="L63" s="168">
        <f t="shared" si="5"/>
        <v>0</v>
      </c>
    </row>
    <row r="64" spans="2:14" ht="23.1" hidden="1" customHeight="1" thickBot="1" x14ac:dyDescent="0.35">
      <c r="B64" s="287"/>
      <c r="C64" s="151" t="s">
        <v>22</v>
      </c>
      <c r="D64" s="152">
        <f>'PROJECTION TAXE &amp; ACHEMINEMENT'!D13</f>
        <v>0</v>
      </c>
      <c r="E64" s="153">
        <f>'PROJECTION TAXE &amp; ACHEMINEMENT'!E13</f>
        <v>0</v>
      </c>
      <c r="F64" s="154">
        <f t="shared" si="6"/>
        <v>0</v>
      </c>
      <c r="G64" s="155">
        <f t="shared" si="1"/>
        <v>0</v>
      </c>
      <c r="H64" s="156">
        <f t="shared" si="2"/>
        <v>0</v>
      </c>
      <c r="I64" s="157">
        <f t="shared" si="7"/>
        <v>0</v>
      </c>
      <c r="J64" s="158">
        <f t="shared" si="3"/>
        <v>0</v>
      </c>
      <c r="K64" s="159">
        <f t="shared" si="4"/>
        <v>0</v>
      </c>
      <c r="L64" s="168">
        <f t="shared" si="5"/>
        <v>0</v>
      </c>
    </row>
    <row r="65" spans="2:14" s="2" customFormat="1" ht="26.1" customHeight="1" thickBot="1" x14ac:dyDescent="0.35">
      <c r="B65" s="230" t="s">
        <v>60</v>
      </c>
      <c r="C65" s="231"/>
      <c r="D65" s="44">
        <f>SUM(D56:D64)</f>
        <v>20</v>
      </c>
      <c r="E65" s="108">
        <f>SUM(E56:E64)</f>
        <v>4479.6630000000005</v>
      </c>
      <c r="F65" s="45">
        <f>SUM(F56:F64)</f>
        <v>0</v>
      </c>
      <c r="G65" s="46">
        <f>SUM(G56:G64)</f>
        <v>0</v>
      </c>
      <c r="H65" s="46">
        <f>SUM(H56:H64)</f>
        <v>0</v>
      </c>
      <c r="I65" s="45">
        <f t="shared" ref="I65:J65" si="8">SUM(I56:I64)</f>
        <v>0</v>
      </c>
      <c r="J65" s="46">
        <f t="shared" si="8"/>
        <v>0</v>
      </c>
      <c r="K65" s="46">
        <f>SUM(K56:K64)</f>
        <v>0</v>
      </c>
      <c r="L65" s="169"/>
      <c r="M65" s="231" t="s">
        <v>61</v>
      </c>
      <c r="N65" s="265"/>
    </row>
    <row r="66" spans="2:14" s="2" customFormat="1" ht="26.1" customHeight="1" thickBot="1" x14ac:dyDescent="0.35">
      <c r="B66" s="232" t="s">
        <v>62</v>
      </c>
      <c r="C66" s="233"/>
      <c r="D66" s="43"/>
      <c r="E66" s="93"/>
      <c r="F66" s="242">
        <f>F65+G65+H65</f>
        <v>0</v>
      </c>
      <c r="G66" s="243"/>
      <c r="H66" s="243"/>
      <c r="I66" s="242">
        <f>I65+J65+K65</f>
        <v>0</v>
      </c>
      <c r="J66" s="243"/>
      <c r="K66" s="243"/>
      <c r="L66" s="170">
        <f>F66+I66</f>
        <v>0</v>
      </c>
      <c r="M66" s="165" t="s">
        <v>63</v>
      </c>
      <c r="N66" s="117">
        <f>IFERROR(L66/E69,0)</f>
        <v>0</v>
      </c>
    </row>
    <row r="67" spans="2:14" s="2" customFormat="1" ht="26.1" customHeight="1" thickBot="1" x14ac:dyDescent="0.35">
      <c r="B67" s="228" t="s">
        <v>64</v>
      </c>
      <c r="C67" s="229"/>
      <c r="D67" s="9"/>
      <c r="E67" s="94"/>
      <c r="F67" s="238">
        <f>'PROJECTION TAXE &amp; ACHEMINEMENT'!$I$14</f>
        <v>98311.898530000006</v>
      </c>
      <c r="G67" s="239"/>
      <c r="H67" s="239"/>
      <c r="I67" s="238">
        <f>'PROJECTION TAXE &amp; ACHEMINEMENT'!$I$14</f>
        <v>98311.898530000006</v>
      </c>
      <c r="J67" s="239"/>
      <c r="K67" s="239"/>
      <c r="L67" s="170">
        <f>F67+I67</f>
        <v>196623.79706000001</v>
      </c>
      <c r="M67" s="166" t="s">
        <v>8</v>
      </c>
      <c r="N67" s="118">
        <f>IFERROR(L67/E69,0)</f>
        <v>21.946271076641256</v>
      </c>
    </row>
    <row r="68" spans="2:14" s="2" customFormat="1" ht="26.1" customHeight="1" thickBot="1" x14ac:dyDescent="0.35">
      <c r="B68" s="228" t="s">
        <v>65</v>
      </c>
      <c r="C68" s="229"/>
      <c r="D68" s="9"/>
      <c r="E68" s="94"/>
      <c r="F68" s="238">
        <f>'PROJECTION TAXE &amp; ACHEMINEMENT'!$L$14</f>
        <v>75170.116569999998</v>
      </c>
      <c r="G68" s="239"/>
      <c r="H68" s="239"/>
      <c r="I68" s="238">
        <f>'PROJECTION TAXE &amp; ACHEMINEMENT'!$L$14</f>
        <v>75170.116569999998</v>
      </c>
      <c r="J68" s="239"/>
      <c r="K68" s="239"/>
      <c r="L68" s="170">
        <f>F68+I68</f>
        <v>150340.23314</v>
      </c>
      <c r="M68" s="166" t="s">
        <v>66</v>
      </c>
      <c r="N68" s="118">
        <f>IFERROR(L68/E69,0)</f>
        <v>16.780306145797127</v>
      </c>
    </row>
    <row r="69" spans="2:14" s="2" customFormat="1" ht="26.1" customHeight="1" thickBot="1" x14ac:dyDescent="0.35">
      <c r="B69" s="61" t="s">
        <v>67</v>
      </c>
      <c r="C69" s="42"/>
      <c r="D69" s="62">
        <f>D65</f>
        <v>20</v>
      </c>
      <c r="E69" s="95">
        <f>E65*(1+YEAR(C7)-YEAR(C6))</f>
        <v>8959.3260000000009</v>
      </c>
      <c r="F69" s="240">
        <f>+F66+F67+F68</f>
        <v>173482.01510000002</v>
      </c>
      <c r="G69" s="241"/>
      <c r="H69" s="241"/>
      <c r="I69" s="240">
        <f>+I66+I67+I68</f>
        <v>173482.01510000002</v>
      </c>
      <c r="J69" s="241"/>
      <c r="K69" s="241"/>
      <c r="L69" s="171">
        <f>SUM(L66:L68)</f>
        <v>346964.03020000004</v>
      </c>
      <c r="M69" s="167" t="s">
        <v>23</v>
      </c>
      <c r="N69" s="116">
        <f>IFERROR(L69/E69,0)</f>
        <v>38.726577222438387</v>
      </c>
    </row>
    <row r="70" spans="2:14" x14ac:dyDescent="0.3">
      <c r="F70" s="234"/>
      <c r="G70" s="234"/>
      <c r="H70" s="234"/>
      <c r="I70" s="234"/>
      <c r="J70" s="234"/>
      <c r="K70" s="234"/>
      <c r="L70" s="234"/>
      <c r="M70" s="234"/>
      <c r="N70" s="234"/>
    </row>
    <row r="71" spans="2:14" x14ac:dyDescent="0.3">
      <c r="F71" s="235"/>
      <c r="G71" s="235"/>
      <c r="H71" s="235"/>
      <c r="I71" s="235"/>
      <c r="J71" s="235"/>
      <c r="K71" s="235"/>
      <c r="L71" s="235"/>
      <c r="M71" s="235"/>
      <c r="N71" s="235"/>
    </row>
    <row r="72" spans="2:14" x14ac:dyDescent="0.3">
      <c r="F72" s="113"/>
      <c r="G72" s="114"/>
      <c r="H72" s="114"/>
      <c r="I72" s="113"/>
      <c r="J72" s="114"/>
      <c r="K72" s="114"/>
      <c r="L72" s="113"/>
      <c r="M72" s="114"/>
      <c r="N72" s="114"/>
    </row>
    <row r="73" spans="2:14" x14ac:dyDescent="0.3">
      <c r="F73" s="113"/>
      <c r="G73" s="114"/>
      <c r="H73" s="114"/>
      <c r="I73" s="113"/>
      <c r="J73" s="114"/>
      <c r="K73" s="114"/>
      <c r="L73" s="113"/>
      <c r="M73" s="114"/>
      <c r="N73" s="114"/>
    </row>
    <row r="74" spans="2:14" x14ac:dyDescent="0.3">
      <c r="F74" s="113"/>
      <c r="G74" s="114"/>
      <c r="H74" s="114"/>
      <c r="I74" s="113"/>
      <c r="J74" s="114"/>
      <c r="K74" s="114"/>
      <c r="L74" s="113"/>
      <c r="M74" s="114"/>
      <c r="N74" s="114"/>
    </row>
    <row r="75" spans="2:14" x14ac:dyDescent="0.3">
      <c r="F75" s="112"/>
    </row>
  </sheetData>
  <sheetProtection algorithmName="SHA-512" hashValue="SGPQzlOcwF7q2XL+XhsWU3QgyKuGuUQwEXVLGXqAunAPlgtA2Pt1xvjBWM5GRrs/BOuMhAfLP+JirfEE7+oqBg==" saltValue="n+p2gFv31eghBMv35NweUQ==" spinCount="100000" sheet="1" objects="1" scenarios="1"/>
  <mergeCells count="41">
    <mergeCell ref="D54:E54"/>
    <mergeCell ref="B44:C49"/>
    <mergeCell ref="D44:F49"/>
    <mergeCell ref="G44:J49"/>
    <mergeCell ref="F54:H54"/>
    <mergeCell ref="I54:K54"/>
    <mergeCell ref="B56:B58"/>
    <mergeCell ref="B59:B64"/>
    <mergeCell ref="B43:C43"/>
    <mergeCell ref="D43:F43"/>
    <mergeCell ref="G43:J43"/>
    <mergeCell ref="B15:B17"/>
    <mergeCell ref="B18:B22"/>
    <mergeCell ref="B28:F29"/>
    <mergeCell ref="B30:F31"/>
    <mergeCell ref="B32:F33"/>
    <mergeCell ref="B24:B26"/>
    <mergeCell ref="B36:J41"/>
    <mergeCell ref="I70:K71"/>
    <mergeCell ref="L70:N71"/>
    <mergeCell ref="E3:F4"/>
    <mergeCell ref="F67:H67"/>
    <mergeCell ref="F68:H68"/>
    <mergeCell ref="I67:K67"/>
    <mergeCell ref="I68:K68"/>
    <mergeCell ref="F69:H69"/>
    <mergeCell ref="I69:K69"/>
    <mergeCell ref="F66:H66"/>
    <mergeCell ref="I66:K66"/>
    <mergeCell ref="L54:L55"/>
    <mergeCell ref="M65:N65"/>
    <mergeCell ref="B67:C67"/>
    <mergeCell ref="B68:C68"/>
    <mergeCell ref="B65:C65"/>
    <mergeCell ref="B66:C66"/>
    <mergeCell ref="F70:H71"/>
    <mergeCell ref="H2:I2"/>
    <mergeCell ref="H4:I7"/>
    <mergeCell ref="E2:F2"/>
    <mergeCell ref="B12:B14"/>
    <mergeCell ref="B35:J35"/>
  </mergeCells>
  <phoneticPr fontId="36" type="noConversion"/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17A9E6A-7615-4372-98D0-9570010FE2F3}">
  <dimension ref="A1:P45"/>
  <sheetViews>
    <sheetView workbookViewId="0">
      <selection activeCell="L14" sqref="L14"/>
    </sheetView>
  </sheetViews>
  <sheetFormatPr baseColWidth="10" defaultColWidth="0" defaultRowHeight="12.9" customHeight="1" zeroHeight="1" x14ac:dyDescent="0.3"/>
  <cols>
    <col min="1" max="1" width="1.88671875" style="14" customWidth="1"/>
    <col min="2" max="2" width="11.44140625" style="14" customWidth="1"/>
    <col min="3" max="3" width="21.44140625" style="14" customWidth="1"/>
    <col min="4" max="4" width="17.44140625" style="21" customWidth="1"/>
    <col min="5" max="13" width="20" style="21" customWidth="1"/>
    <col min="14" max="14" width="11.44140625" style="14" customWidth="1"/>
    <col min="15" max="16" width="0" style="21" hidden="1" customWidth="1"/>
    <col min="17" max="16384" width="11.44140625" style="21" hidden="1"/>
  </cols>
  <sheetData>
    <row r="1" spans="1:14" s="14" customFormat="1" ht="13.8" x14ac:dyDescent="0.3"/>
    <row r="2" spans="1:14" s="15" customFormat="1" ht="21" x14ac:dyDescent="0.4">
      <c r="B2" s="16" t="s">
        <v>68</v>
      </c>
      <c r="C2" s="17"/>
      <c r="D2" s="17"/>
      <c r="E2" s="17"/>
      <c r="F2" s="17"/>
      <c r="G2" s="17"/>
      <c r="H2" s="17"/>
      <c r="I2" s="18"/>
      <c r="J2" s="18"/>
      <c r="K2" s="18"/>
      <c r="L2" s="18"/>
      <c r="M2" s="18"/>
    </row>
    <row r="3" spans="1:14" s="14" customFormat="1" ht="18" x14ac:dyDescent="0.35">
      <c r="B3" s="19" t="s">
        <v>69</v>
      </c>
      <c r="F3" s="20"/>
    </row>
    <row r="4" spans="1:14" s="14" customFormat="1" ht="18" x14ac:dyDescent="0.35">
      <c r="B4" s="34" t="s">
        <v>70</v>
      </c>
      <c r="F4" s="20"/>
    </row>
    <row r="5" spans="1:14" s="14" customFormat="1" ht="18" x14ac:dyDescent="0.35">
      <c r="B5" s="34"/>
      <c r="F5" s="20"/>
    </row>
    <row r="6" spans="1:14" ht="18" x14ac:dyDescent="0.35">
      <c r="B6" s="20" t="s">
        <v>71</v>
      </c>
      <c r="D6" s="14"/>
      <c r="E6" s="14"/>
      <c r="F6" s="14"/>
      <c r="G6" s="14"/>
      <c r="H6" s="14"/>
      <c r="I6" s="14"/>
      <c r="J6" s="14"/>
      <c r="K6" s="14"/>
      <c r="L6" s="14"/>
      <c r="M6" s="14"/>
    </row>
    <row r="7" spans="1:14" ht="13.8" x14ac:dyDescent="0.3">
      <c r="D7" s="14"/>
      <c r="E7" s="14"/>
      <c r="F7" s="14"/>
      <c r="G7" s="14"/>
      <c r="H7" s="14"/>
      <c r="I7" s="14"/>
      <c r="J7" s="14"/>
      <c r="K7" s="14"/>
      <c r="L7" s="14"/>
      <c r="M7" s="14"/>
    </row>
    <row r="8" spans="1:14" ht="31.5" customHeight="1" x14ac:dyDescent="0.3">
      <c r="B8" s="282" t="s">
        <v>72</v>
      </c>
      <c r="C8" s="282" t="s">
        <v>73</v>
      </c>
      <c r="D8" s="282" t="s">
        <v>74</v>
      </c>
      <c r="E8" s="284" t="s">
        <v>75</v>
      </c>
      <c r="F8" s="285"/>
      <c r="G8" s="14"/>
      <c r="H8" s="22"/>
      <c r="I8" s="22"/>
      <c r="J8" s="22"/>
      <c r="K8" s="14"/>
      <c r="L8" s="14"/>
      <c r="M8" s="14"/>
    </row>
    <row r="9" spans="1:14" ht="69" x14ac:dyDescent="0.3">
      <c r="B9" s="283"/>
      <c r="C9" s="283"/>
      <c r="D9" s="283"/>
      <c r="E9" s="37" t="s">
        <v>76</v>
      </c>
      <c r="F9" s="37" t="s">
        <v>77</v>
      </c>
      <c r="G9" s="14"/>
      <c r="H9" s="22"/>
      <c r="I9" s="22"/>
      <c r="J9" s="22"/>
      <c r="K9" s="14"/>
      <c r="L9" s="14"/>
      <c r="M9" s="14"/>
    </row>
    <row r="10" spans="1:14" s="25" customFormat="1" ht="15.6" x14ac:dyDescent="0.3">
      <c r="A10" s="23"/>
      <c r="B10" s="24" t="s">
        <v>14</v>
      </c>
      <c r="C10" s="35">
        <f>'PROJECTION TAXE &amp; ACHEMINEMENT'!F5</f>
        <v>186.12</v>
      </c>
      <c r="D10" s="36">
        <f>'PROJECTION TAXE &amp; ACHEMINEMENT'!G5</f>
        <v>12.08</v>
      </c>
      <c r="E10" s="38"/>
      <c r="F10" s="36"/>
      <c r="G10" s="23"/>
      <c r="H10" s="22"/>
      <c r="I10" s="22"/>
      <c r="J10" s="22"/>
      <c r="K10" s="23"/>
      <c r="L10" s="23"/>
      <c r="M10" s="23"/>
      <c r="N10" s="23"/>
    </row>
    <row r="11" spans="1:14" s="25" customFormat="1" ht="15.6" x14ac:dyDescent="0.3">
      <c r="A11" s="23"/>
      <c r="B11" s="24" t="s">
        <v>16</v>
      </c>
      <c r="C11" s="35">
        <f>'PROJECTION TAXE &amp; ACHEMINEMENT'!F11</f>
        <v>1301.4000000000001</v>
      </c>
      <c r="D11" s="36">
        <f>'PROJECTION TAXE &amp; ACHEMINEMENT'!G12</f>
        <v>8.69</v>
      </c>
      <c r="E11" s="38"/>
      <c r="F11" s="36"/>
      <c r="G11" s="23"/>
      <c r="H11" s="22"/>
      <c r="I11" s="22"/>
      <c r="J11" s="22"/>
      <c r="K11" s="23"/>
      <c r="L11" s="23"/>
      <c r="M11" s="23"/>
      <c r="N11" s="23"/>
    </row>
    <row r="12" spans="1:14" ht="15.6" x14ac:dyDescent="0.3">
      <c r="D12" s="14"/>
      <c r="E12" s="14"/>
      <c r="F12" s="14"/>
      <c r="G12" s="14"/>
      <c r="H12" s="14"/>
      <c r="I12" s="26"/>
      <c r="J12" s="22"/>
      <c r="K12" s="14"/>
      <c r="L12" s="14"/>
      <c r="M12" s="14"/>
    </row>
    <row r="13" spans="1:14" ht="18" x14ac:dyDescent="0.35">
      <c r="B13" s="20" t="s">
        <v>89</v>
      </c>
      <c r="D13" s="14"/>
      <c r="E13" s="14"/>
      <c r="F13" s="14"/>
      <c r="G13" s="14"/>
      <c r="H13" s="14"/>
      <c r="I13" s="14"/>
      <c r="J13" s="14"/>
      <c r="K13" s="14"/>
      <c r="L13" s="14"/>
      <c r="M13" s="14"/>
    </row>
    <row r="14" spans="1:14" ht="13.8" x14ac:dyDescent="0.3">
      <c r="D14" s="14"/>
      <c r="E14" s="14"/>
      <c r="F14" s="14"/>
      <c r="G14" s="14"/>
      <c r="H14" s="14"/>
      <c r="I14" s="14"/>
      <c r="J14" s="14"/>
      <c r="K14" s="14"/>
      <c r="L14" s="14"/>
      <c r="M14" s="14"/>
    </row>
    <row r="15" spans="1:14" ht="15.6" x14ac:dyDescent="0.3">
      <c r="B15" s="39" t="s">
        <v>78</v>
      </c>
      <c r="D15" s="14"/>
      <c r="E15" s="14"/>
      <c r="F15" s="14"/>
      <c r="G15" s="14"/>
      <c r="H15" s="14"/>
      <c r="I15" s="14"/>
      <c r="J15" s="14"/>
      <c r="K15" s="14"/>
      <c r="L15" s="14"/>
      <c r="M15" s="14"/>
    </row>
    <row r="16" spans="1:14" ht="13.8" x14ac:dyDescent="0.3">
      <c r="D16" s="14"/>
      <c r="E16" s="14"/>
      <c r="F16" s="14"/>
      <c r="G16" s="14"/>
      <c r="H16" s="14"/>
      <c r="I16" s="14"/>
      <c r="J16" s="14"/>
      <c r="K16" s="14"/>
      <c r="L16" s="14"/>
      <c r="M16" s="14"/>
    </row>
    <row r="17" spans="1:14" ht="15.6" x14ac:dyDescent="0.3">
      <c r="B17" s="282" t="s">
        <v>72</v>
      </c>
      <c r="C17" s="282" t="s">
        <v>79</v>
      </c>
      <c r="D17" s="282" t="s">
        <v>80</v>
      </c>
      <c r="E17" s="40"/>
      <c r="F17" s="40"/>
      <c r="G17" s="14"/>
      <c r="H17" s="22"/>
      <c r="I17" s="22"/>
      <c r="J17" s="22"/>
      <c r="K17" s="14"/>
      <c r="L17" s="14"/>
      <c r="M17" s="14"/>
    </row>
    <row r="18" spans="1:14" ht="15.6" x14ac:dyDescent="0.3">
      <c r="B18" s="283"/>
      <c r="C18" s="283"/>
      <c r="D18" s="283"/>
      <c r="E18" s="40"/>
      <c r="F18" s="40"/>
      <c r="G18" s="14"/>
      <c r="H18" s="22"/>
      <c r="I18" s="22"/>
      <c r="J18" s="22"/>
      <c r="K18" s="14"/>
      <c r="L18" s="14"/>
      <c r="M18" s="14"/>
    </row>
    <row r="19" spans="1:14" s="25" customFormat="1" ht="15.6" x14ac:dyDescent="0.3">
      <c r="A19" s="23"/>
      <c r="B19" s="288" t="s">
        <v>14</v>
      </c>
      <c r="C19" s="24" t="s">
        <v>13</v>
      </c>
      <c r="D19" s="36">
        <f>'PROJECTION TAXE &amp; ACHEMINEMENT'!H5</f>
        <v>7.22</v>
      </c>
      <c r="E19" s="40"/>
      <c r="F19" s="40"/>
      <c r="G19" s="23"/>
      <c r="H19" s="22"/>
      <c r="I19" s="22"/>
      <c r="J19" s="22"/>
      <c r="K19" s="23"/>
      <c r="L19" s="23"/>
      <c r="M19" s="23"/>
      <c r="N19" s="23"/>
    </row>
    <row r="20" spans="1:14" s="25" customFormat="1" ht="15.6" x14ac:dyDescent="0.3">
      <c r="A20" s="23"/>
      <c r="B20" s="289"/>
      <c r="C20" s="24" t="s">
        <v>15</v>
      </c>
      <c r="D20" s="36">
        <f>'PROJECTION TAXE &amp; ACHEMINEMENT'!H6</f>
        <v>8.49</v>
      </c>
      <c r="E20" s="40"/>
      <c r="F20" s="40"/>
      <c r="G20" s="23"/>
      <c r="H20" s="22"/>
      <c r="I20" s="22"/>
      <c r="J20" s="22"/>
      <c r="K20" s="23"/>
      <c r="L20" s="23"/>
      <c r="M20" s="23"/>
      <c r="N20" s="23"/>
    </row>
    <row r="21" spans="1:14" s="25" customFormat="1" ht="15.6" x14ac:dyDescent="0.3">
      <c r="A21" s="23"/>
      <c r="B21" s="290"/>
      <c r="C21" s="24" t="s">
        <v>21</v>
      </c>
      <c r="D21" s="36">
        <f>'PROJECTION TAXE &amp; ACHEMINEMENT'!H7</f>
        <v>15.48</v>
      </c>
      <c r="E21" s="40"/>
      <c r="F21" s="40"/>
      <c r="G21" s="23"/>
      <c r="H21" s="22"/>
      <c r="I21" s="22"/>
      <c r="J21" s="22"/>
      <c r="K21" s="23"/>
      <c r="L21" s="23"/>
      <c r="M21" s="23"/>
      <c r="N21" s="23"/>
    </row>
    <row r="22" spans="1:14" s="25" customFormat="1" ht="15.6" hidden="1" x14ac:dyDescent="0.3">
      <c r="A22" s="23"/>
      <c r="B22" s="24" t="s">
        <v>16</v>
      </c>
      <c r="C22" s="24" t="s">
        <v>17</v>
      </c>
      <c r="D22" s="36">
        <f>'PROJECTION TAXE &amp; ACHEMINEMENT'!H8</f>
        <v>0</v>
      </c>
      <c r="E22" s="40"/>
      <c r="F22" s="40"/>
      <c r="G22" s="23"/>
      <c r="H22" s="22"/>
      <c r="I22" s="22"/>
      <c r="J22" s="22"/>
      <c r="K22" s="23"/>
      <c r="L22" s="23"/>
      <c r="M22" s="23"/>
      <c r="N22" s="23"/>
    </row>
    <row r="23" spans="1:14" s="25" customFormat="1" ht="15.6" hidden="1" x14ac:dyDescent="0.3">
      <c r="A23" s="23"/>
      <c r="B23" s="24" t="s">
        <v>16</v>
      </c>
      <c r="C23" s="24" t="s">
        <v>18</v>
      </c>
      <c r="D23" s="36">
        <f>'PROJECTION TAXE &amp; ACHEMINEMENT'!H9</f>
        <v>0</v>
      </c>
      <c r="E23" s="40"/>
      <c r="F23" s="40"/>
      <c r="G23" s="23"/>
      <c r="H23" s="22"/>
      <c r="I23" s="22"/>
      <c r="J23" s="22"/>
      <c r="K23" s="23"/>
      <c r="L23" s="23"/>
      <c r="M23" s="23"/>
      <c r="N23" s="23"/>
    </row>
    <row r="24" spans="1:14" s="25" customFormat="1" ht="15.6" hidden="1" x14ac:dyDescent="0.3">
      <c r="A24" s="23"/>
      <c r="B24" s="24" t="s">
        <v>16</v>
      </c>
      <c r="C24" s="24" t="s">
        <v>19</v>
      </c>
      <c r="D24" s="36">
        <f>'PROJECTION TAXE &amp; ACHEMINEMENT'!H10</f>
        <v>0</v>
      </c>
      <c r="E24" s="40"/>
      <c r="F24" s="40"/>
      <c r="G24" s="23"/>
      <c r="H24" s="22"/>
      <c r="I24" s="22"/>
      <c r="J24" s="22"/>
      <c r="K24" s="23"/>
      <c r="L24" s="23"/>
      <c r="M24" s="23"/>
      <c r="N24" s="23"/>
    </row>
    <row r="25" spans="1:14" s="25" customFormat="1" ht="15.6" x14ac:dyDescent="0.3">
      <c r="A25" s="23"/>
      <c r="B25" s="288" t="s">
        <v>16</v>
      </c>
      <c r="C25" s="24" t="s">
        <v>20</v>
      </c>
      <c r="D25" s="36">
        <f>'PROJECTION TAXE &amp; ACHEMINEMENT'!H11</f>
        <v>8.0500000000000007</v>
      </c>
      <c r="E25" s="40"/>
      <c r="F25" s="40"/>
      <c r="G25" s="23"/>
      <c r="H25" s="22"/>
      <c r="I25" s="22"/>
      <c r="J25" s="22"/>
      <c r="K25" s="23"/>
      <c r="L25" s="23"/>
      <c r="M25" s="23"/>
      <c r="N25" s="23"/>
    </row>
    <row r="26" spans="1:14" s="25" customFormat="1" ht="15.6" x14ac:dyDescent="0.3">
      <c r="A26" s="23"/>
      <c r="B26" s="289"/>
      <c r="C26" s="24" t="s">
        <v>21</v>
      </c>
      <c r="D26" s="36">
        <f>'PROJECTION TAXE &amp; ACHEMINEMENT'!H12</f>
        <v>15.48</v>
      </c>
      <c r="E26" s="40"/>
      <c r="F26" s="40"/>
      <c r="G26" s="23"/>
      <c r="H26" s="22"/>
      <c r="I26" s="22"/>
      <c r="J26" s="22"/>
      <c r="K26" s="23"/>
      <c r="L26" s="23"/>
      <c r="M26" s="23"/>
      <c r="N26" s="23"/>
    </row>
    <row r="27" spans="1:14" s="25" customFormat="1" ht="15.6" hidden="1" x14ac:dyDescent="0.3">
      <c r="A27" s="23"/>
      <c r="B27" s="290"/>
      <c r="C27" s="24" t="s">
        <v>22</v>
      </c>
      <c r="D27" s="36">
        <f>'PROJECTION TAXE &amp; ACHEMINEMENT'!H13</f>
        <v>0</v>
      </c>
      <c r="E27" s="40"/>
      <c r="F27" s="40"/>
      <c r="G27" s="23"/>
      <c r="H27" s="22"/>
      <c r="I27" s="22"/>
      <c r="J27" s="22"/>
      <c r="K27" s="23"/>
      <c r="L27" s="23"/>
      <c r="M27" s="23"/>
      <c r="N27" s="23"/>
    </row>
    <row r="28" spans="1:14" s="14" customFormat="1" ht="13.8" x14ac:dyDescent="0.3">
      <c r="E28" s="40"/>
      <c r="F28" s="40"/>
    </row>
    <row r="29" spans="1:14" s="14" customFormat="1" ht="13.8" x14ac:dyDescent="0.3"/>
    <row r="30" spans="1:14" s="14" customFormat="1" ht="13.8" x14ac:dyDescent="0.3"/>
    <row r="31" spans="1:14" s="14" customFormat="1" ht="13.8" x14ac:dyDescent="0.3"/>
    <row r="32" spans="1:14" s="14" customFormat="1" ht="13.8" x14ac:dyDescent="0.3"/>
    <row r="33" s="14" customFormat="1" ht="13.8" x14ac:dyDescent="0.3"/>
    <row r="34" s="14" customFormat="1" ht="13.8" x14ac:dyDescent="0.3"/>
    <row r="35" s="14" customFormat="1" ht="13.8" x14ac:dyDescent="0.3"/>
    <row r="36" s="14" customFormat="1" ht="13.8" x14ac:dyDescent="0.3"/>
    <row r="37" s="14" customFormat="1" ht="13.8" x14ac:dyDescent="0.3"/>
    <row r="38" s="14" customFormat="1" ht="13.8" x14ac:dyDescent="0.3"/>
    <row r="39" s="14" customFormat="1" ht="13.8" x14ac:dyDescent="0.3"/>
    <row r="40" s="14" customFormat="1" ht="13.8" x14ac:dyDescent="0.3"/>
    <row r="41" s="14" customFormat="1" ht="13.8" x14ac:dyDescent="0.3"/>
    <row r="42" s="14" customFormat="1" ht="13.8" x14ac:dyDescent="0.3"/>
    <row r="43" s="14" customFormat="1" ht="13.8" x14ac:dyDescent="0.3"/>
    <row r="44" ht="13.8" x14ac:dyDescent="0.3"/>
    <row r="45" ht="12.9" customHeight="1" x14ac:dyDescent="0.3"/>
  </sheetData>
  <sheetProtection algorithmName="SHA-512" hashValue="53AAcZLpp578CbdFzUVSic8PF2luCPy75DtWB5XdDCKg7GC9hs7rmemZGlHrHeyFLC2HwIE+tVbvBFog2pFelQ==" saltValue="fJsA8iPhDTIVpiG/0RZ5Ig==" spinCount="100000" sheet="1" objects="1" scenarios="1"/>
  <mergeCells count="9">
    <mergeCell ref="B19:B21"/>
    <mergeCell ref="B25:B27"/>
    <mergeCell ref="B8:B9"/>
    <mergeCell ref="C8:C9"/>
    <mergeCell ref="D8:D9"/>
    <mergeCell ref="E8:F8"/>
    <mergeCell ref="B17:B18"/>
    <mergeCell ref="C17:C18"/>
    <mergeCell ref="D17:D18"/>
  </mergeCell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54C7619-4975-4E90-8E93-E7B36B7477CB}">
  <dimension ref="B2:F43"/>
  <sheetViews>
    <sheetView workbookViewId="0">
      <selection activeCell="D8" sqref="D8"/>
    </sheetView>
  </sheetViews>
  <sheetFormatPr baseColWidth="10" defaultColWidth="10.88671875" defaultRowHeight="14.4" x14ac:dyDescent="0.3"/>
  <cols>
    <col min="1" max="1" width="3.5546875" style="27" customWidth="1"/>
    <col min="2" max="2" width="55.5546875" style="27" customWidth="1"/>
    <col min="3" max="4" width="32.5546875" style="27" customWidth="1"/>
    <col min="5" max="16384" width="10.88671875" style="27"/>
  </cols>
  <sheetData>
    <row r="2" spans="2:6" s="15" customFormat="1" ht="21" x14ac:dyDescent="0.4">
      <c r="B2" s="16" t="s">
        <v>81</v>
      </c>
      <c r="C2" s="17"/>
      <c r="D2" s="17"/>
    </row>
    <row r="3" spans="2:6" ht="18" x14ac:dyDescent="0.3">
      <c r="B3" s="28" t="s">
        <v>82</v>
      </c>
    </row>
    <row r="4" spans="2:6" x14ac:dyDescent="0.3">
      <c r="B4" s="34" t="s">
        <v>70</v>
      </c>
    </row>
    <row r="5" spans="2:6" ht="15" thickBot="1" x14ac:dyDescent="0.35"/>
    <row r="6" spans="2:6" s="29" customFormat="1" ht="29.4" thickBot="1" x14ac:dyDescent="0.35">
      <c r="B6" s="77" t="s">
        <v>72</v>
      </c>
      <c r="C6" s="78" t="s">
        <v>83</v>
      </c>
      <c r="D6" s="79" t="s">
        <v>84</v>
      </c>
    </row>
    <row r="7" spans="2:6" s="29" customFormat="1" ht="23.1" hidden="1" customHeight="1" x14ac:dyDescent="0.3">
      <c r="B7" s="80" t="s">
        <v>12</v>
      </c>
      <c r="C7" s="81">
        <f>'PROJECTION TAXE &amp; ACHEMINEMENT'!J5</f>
        <v>16.39</v>
      </c>
      <c r="D7" s="82">
        <f>'PROJECTION TAXE &amp; ACHEMINEMENT'!K5</f>
        <v>46.04</v>
      </c>
    </row>
    <row r="8" spans="2:6" s="29" customFormat="1" ht="23.1" customHeight="1" x14ac:dyDescent="0.3">
      <c r="B8" s="83" t="s">
        <v>14</v>
      </c>
      <c r="C8" s="81">
        <f>'PROJECTION TAXE &amp; ACHEMINEMENT'!J6</f>
        <v>16.39</v>
      </c>
      <c r="D8" s="84">
        <f>'PROJECTION TAXE &amp; ACHEMINEMENT'!K6</f>
        <v>46.04</v>
      </c>
    </row>
    <row r="9" spans="2:6" s="29" customFormat="1" ht="23.1" customHeight="1" thickBot="1" x14ac:dyDescent="0.35">
      <c r="B9" s="85" t="s">
        <v>16</v>
      </c>
      <c r="C9" s="81">
        <f>'PROJECTION TAXE &amp; ACHEMINEMENT'!J7</f>
        <v>16.39</v>
      </c>
      <c r="D9" s="86">
        <f>MAX('PROJECTION TAXE &amp; ACHEMINEMENT'!K7:K13)</f>
        <v>321.92</v>
      </c>
    </row>
    <row r="11" spans="2:6" ht="15" thickBot="1" x14ac:dyDescent="0.35"/>
    <row r="12" spans="2:6" s="29" customFormat="1" ht="23.1" customHeight="1" thickBot="1" x14ac:dyDescent="0.35">
      <c r="B12" s="87" t="s">
        <v>85</v>
      </c>
      <c r="C12" s="88"/>
      <c r="D12" s="88"/>
      <c r="E12" s="88"/>
      <c r="F12" s="88"/>
    </row>
    <row r="13" spans="2:6" s="30" customFormat="1" ht="45" customHeight="1" x14ac:dyDescent="0.3">
      <c r="B13" s="89" t="s">
        <v>86</v>
      </c>
      <c r="C13" s="88"/>
      <c r="D13" s="88"/>
      <c r="E13" s="88"/>
      <c r="F13" s="88"/>
    </row>
    <row r="14" spans="2:6" s="30" customFormat="1" ht="45" customHeight="1" thickBot="1" x14ac:dyDescent="0.35">
      <c r="B14" s="90" t="s">
        <v>87</v>
      </c>
      <c r="C14" s="88"/>
      <c r="D14" s="88"/>
      <c r="E14" s="88"/>
      <c r="F14" s="88"/>
    </row>
    <row r="15" spans="2:6" x14ac:dyDescent="0.3">
      <c r="C15" s="88"/>
      <c r="D15" s="88"/>
      <c r="E15" s="88"/>
      <c r="F15" s="88"/>
    </row>
    <row r="16" spans="2:6" x14ac:dyDescent="0.3">
      <c r="C16" s="88"/>
      <c r="D16" s="88"/>
      <c r="E16" s="88"/>
      <c r="F16" s="88"/>
    </row>
    <row r="17" spans="2:6" ht="23.1" customHeight="1" x14ac:dyDescent="0.3">
      <c r="C17" s="88"/>
      <c r="D17" s="88"/>
      <c r="E17" s="88"/>
      <c r="F17" s="88"/>
    </row>
    <row r="18" spans="2:6" ht="18" x14ac:dyDescent="0.3">
      <c r="B18" s="31"/>
    </row>
    <row r="19" spans="2:6" ht="23.1" customHeight="1" x14ac:dyDescent="0.3">
      <c r="B19" s="32"/>
    </row>
    <row r="20" spans="2:6" ht="18" x14ac:dyDescent="0.3">
      <c r="B20" s="31"/>
    </row>
    <row r="22" spans="2:6" ht="18" x14ac:dyDescent="0.3">
      <c r="B22" s="31"/>
    </row>
    <row r="37" spans="4:4" ht="23.1" customHeight="1" x14ac:dyDescent="0.3">
      <c r="D37" s="33"/>
    </row>
    <row r="38" spans="4:4" ht="23.1" customHeight="1" x14ac:dyDescent="0.3">
      <c r="D38" s="33"/>
    </row>
    <row r="39" spans="4:4" ht="23.1" customHeight="1" x14ac:dyDescent="0.3">
      <c r="D39" s="33"/>
    </row>
    <row r="40" spans="4:4" ht="23.1" customHeight="1" x14ac:dyDescent="0.3">
      <c r="D40" s="33"/>
    </row>
    <row r="41" spans="4:4" ht="23.1" customHeight="1" x14ac:dyDescent="0.3">
      <c r="D41" s="33"/>
    </row>
    <row r="42" spans="4:4" ht="23.1" customHeight="1" x14ac:dyDescent="0.3">
      <c r="D42" s="33"/>
    </row>
    <row r="43" spans="4:4" ht="23.1" customHeight="1" x14ac:dyDescent="0.3">
      <c r="D43" s="33"/>
    </row>
  </sheetData>
  <sheetProtection algorithmName="SHA-512" hashValue="y/tiQErud+c/6liFixFxE0xcnvMETXVjWi2tvLssl2VKerK+v9KDLICvHax9OkJiKgAGZjXzNOO18n5Tkgd6Og==" saltValue="fDHC9lg8ybjzpQzJxYEzqg==" spinCount="100000" sheet="1" objects="1" scenarios="1"/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9a45ec9f-d1a3-4768-a482-5f6e47863fb5" xsi:nil="true"/>
    <lcf76f155ced4ddcb4097134ff3c332f xmlns="ba25cdda-397e-4b4d-962f-1ea2b2cc3494">
      <Terms xmlns="http://schemas.microsoft.com/office/infopath/2007/PartnerControls"/>
    </lcf76f155ced4ddcb4097134ff3c332f>
  </documentManagement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9B959B708E725E48A7623B993D17B470" ma:contentTypeVersion="13" ma:contentTypeDescription="Crée un document." ma:contentTypeScope="" ma:versionID="eac4f01e5d3df0d07966c0b2e1944bd4">
  <xsd:schema xmlns:xsd="http://www.w3.org/2001/XMLSchema" xmlns:xs="http://www.w3.org/2001/XMLSchema" xmlns:p="http://schemas.microsoft.com/office/2006/metadata/properties" xmlns:ns2="ba25cdda-397e-4b4d-962f-1ea2b2cc3494" xmlns:ns3="9a45ec9f-d1a3-4768-a482-5f6e47863fb5" targetNamespace="http://schemas.microsoft.com/office/2006/metadata/properties" ma:root="true" ma:fieldsID="abbe835b4a0942f151d706696afb9eb8" ns2:_="" ns3:_="">
    <xsd:import namespace="ba25cdda-397e-4b4d-962f-1ea2b2cc3494"/>
    <xsd:import namespace="9a45ec9f-d1a3-4768-a482-5f6e47863fb5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DateTaken" minOccurs="0"/>
                <xsd:element ref="ns2:lcf76f155ced4ddcb4097134ff3c332f" minOccurs="0"/>
                <xsd:element ref="ns3:TaxCatchAll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LengthInSeconds" minOccurs="0"/>
                <xsd:element ref="ns2:MediaServiceBillingMetadata" minOccurs="0"/>
                <xsd:element ref="ns2:MediaServiceLocation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ba25cdda-397e-4b4d-962f-1ea2b2cc3494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DateTaken" ma:index="11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lcf76f155ced4ddcb4097134ff3c332f" ma:index="13" nillable="true" ma:taxonomy="true" ma:internalName="lcf76f155ced4ddcb4097134ff3c332f" ma:taxonomyFieldName="MediaServiceImageTags" ma:displayName="Balises d’images" ma:readOnly="false" ma:fieldId="{5cf76f15-5ced-4ddc-b409-7134ff3c332f}" ma:taxonomyMulti="true" ma:sspId="47eaf71e-a62c-4ffb-bafd-49a1903402f3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5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6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7" nillable="true" ma:displayName="MediaServiceEventHashCode" ma:hidden="true" ma:internalName="MediaServiceEventHashCode" ma:readOnly="true">
      <xsd:simpleType>
        <xsd:restriction base="dms:Text"/>
      </xsd:simpleType>
    </xsd:element>
    <xsd:element name="MediaLengthInSeconds" ma:index="18" nillable="true" ma:displayName="MediaLengthInSeconds" ma:hidden="true" ma:internalName="MediaLengthInSeconds" ma:readOnly="true">
      <xsd:simpleType>
        <xsd:restriction base="dms:Unknown"/>
      </xsd:simpleType>
    </xsd:element>
    <xsd:element name="MediaServiceBillingMetadata" ma:index="19" nillable="true" ma:displayName="MediaServiceBillingMetadata" ma:hidden="true" ma:internalName="MediaServiceBillingMetadata" ma:readOnly="true">
      <xsd:simpleType>
        <xsd:restriction base="dms:Note"/>
      </xsd:simpleType>
    </xsd:element>
    <xsd:element name="MediaServiceLocation" ma:index="20" nillable="true" ma:displayName="Location" ma:description="" ma:indexed="true" ma:internalName="MediaServiceLocation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9a45ec9f-d1a3-4768-a482-5f6e47863fb5" elementFormDefault="qualified">
    <xsd:import namespace="http://schemas.microsoft.com/office/2006/documentManagement/types"/>
    <xsd:import namespace="http://schemas.microsoft.com/office/infopath/2007/PartnerControls"/>
    <xsd:element name="TaxCatchAll" ma:index="14" nillable="true" ma:displayName="Taxonomy Catch All Column" ma:hidden="true" ma:list="{2403f89f-54bc-4509-8bfc-697893d2cc62}" ma:internalName="TaxCatchAll" ma:showField="CatchAllData" ma:web="9a45ec9f-d1a3-4768-a482-5f6e47863fb5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ype de contenu"/>
        <xsd:element ref="dc:title" minOccurs="0" maxOccurs="1" ma:index="4" ma:displayName="Titr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DB47B5E9-E924-49B3-B5A2-B2D8B7787177}">
  <ds:schemaRefs>
    <ds:schemaRef ds:uri="http://schemas.microsoft.com/office/2006/metadata/properties"/>
    <ds:schemaRef ds:uri="http://schemas.microsoft.com/office/infopath/2007/PartnerControls"/>
    <ds:schemaRef ds:uri="9a45ec9f-d1a3-4768-a482-5f6e47863fb5"/>
    <ds:schemaRef ds:uri="ba25cdda-397e-4b4d-962f-1ea2b2cc3494"/>
  </ds:schemaRefs>
</ds:datastoreItem>
</file>

<file path=customXml/itemProps2.xml><?xml version="1.0" encoding="utf-8"?>
<ds:datastoreItem xmlns:ds="http://schemas.openxmlformats.org/officeDocument/2006/customXml" ds:itemID="{E04B5E0B-308C-4E0F-A81E-AAE5B76824DD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BDDF0402-1B5F-49B6-9AC4-773491AD3180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ba25cdda-397e-4b4d-962f-1ea2b2cc3494"/>
    <ds:schemaRef ds:uri="9a45ec9f-d1a3-4768-a482-5f6e47863fb5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4</vt:i4>
      </vt:variant>
    </vt:vector>
  </HeadingPairs>
  <TitlesOfParts>
    <vt:vector size="4" baseType="lpstr">
      <vt:lpstr>PROJECTION TAXE &amp; ACHEMINEMENT</vt:lpstr>
      <vt:lpstr>BPU DQE</vt:lpstr>
      <vt:lpstr>BPU ACHEMINEMENT</vt:lpstr>
      <vt:lpstr>BPU TAXES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>Laura BERLUREAU</cp:lastModifiedBy>
  <cp:revision/>
  <dcterms:created xsi:type="dcterms:W3CDTF">2020-06-12T16:25:06Z</dcterms:created>
  <dcterms:modified xsi:type="dcterms:W3CDTF">2026-05-11T13:36:39Z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0x0101009B959B708E725E48A7623B993D17B470</vt:lpwstr>
  </property>
  <property fmtid="{D5CDD505-2E9C-101B-9397-08002B2CF9AE}" pid="3" name="b1b820adfd3e4a078472514c1a5cb5ff">
    <vt:lpwstr/>
  </property>
  <property fmtid="{D5CDD505-2E9C-101B-9397-08002B2CF9AE}" pid="4" name="TaxCatchAll">
    <vt:lpwstr/>
  </property>
  <property fmtid="{D5CDD505-2E9C-101B-9397-08002B2CF9AE}" pid="5" name="Security Classification">
    <vt:lpwstr/>
  </property>
  <property fmtid="{D5CDD505-2E9C-101B-9397-08002B2CF9AE}" pid="6" name="MSIP_Label_c135c4ba-2280-41f8-be7d-6f21d368baa3_Enabled">
    <vt:lpwstr>true</vt:lpwstr>
  </property>
  <property fmtid="{D5CDD505-2E9C-101B-9397-08002B2CF9AE}" pid="7" name="MSIP_Label_c135c4ba-2280-41f8-be7d-6f21d368baa3_SetDate">
    <vt:lpwstr>2022-03-17T14:21:33Z</vt:lpwstr>
  </property>
  <property fmtid="{D5CDD505-2E9C-101B-9397-08002B2CF9AE}" pid="8" name="MSIP_Label_c135c4ba-2280-41f8-be7d-6f21d368baa3_Method">
    <vt:lpwstr>Standard</vt:lpwstr>
  </property>
  <property fmtid="{D5CDD505-2E9C-101B-9397-08002B2CF9AE}" pid="9" name="MSIP_Label_c135c4ba-2280-41f8-be7d-6f21d368baa3_Name">
    <vt:lpwstr>c135c4ba-2280-41f8-be7d-6f21d368baa3</vt:lpwstr>
  </property>
  <property fmtid="{D5CDD505-2E9C-101B-9397-08002B2CF9AE}" pid="10" name="MSIP_Label_c135c4ba-2280-41f8-be7d-6f21d368baa3_SiteId">
    <vt:lpwstr>24139d14-c62c-4c47-8bdd-ce71ea1d50cf</vt:lpwstr>
  </property>
  <property fmtid="{D5CDD505-2E9C-101B-9397-08002B2CF9AE}" pid="11" name="MSIP_Label_c135c4ba-2280-41f8-be7d-6f21d368baa3_ActionId">
    <vt:lpwstr>eb867163-4336-41c3-b50f-cafd889a9fd4</vt:lpwstr>
  </property>
  <property fmtid="{D5CDD505-2E9C-101B-9397-08002B2CF9AE}" pid="12" name="MSIP_Label_c135c4ba-2280-41f8-be7d-6f21d368baa3_ContentBits">
    <vt:lpwstr>0</vt:lpwstr>
  </property>
  <property fmtid="{D5CDD505-2E9C-101B-9397-08002B2CF9AE}" pid="13" name="Order">
    <vt:r8>5200</vt:r8>
  </property>
  <property fmtid="{D5CDD505-2E9C-101B-9397-08002B2CF9AE}" pid="14" name="MediaServiceImageTags">
    <vt:lpwstr/>
  </property>
</Properties>
</file>