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uniholding31.sharepoint.com/sites/Unicourtage/Documents partages/UNIXIAL 2.0/EN COURS/CCIT VIENNE/01. AMO/01. AC DUAL 2026-2030/03. DCE/retour unixial 08052026/"/>
    </mc:Choice>
  </mc:AlternateContent>
  <xr:revisionPtr revIDLastSave="76" documentId="8_{53DB9989-FDE7-420F-8647-CC5B27A9B0AA}" xr6:coauthVersionLast="47" xr6:coauthVersionMax="47" xr10:uidLastSave="{D732FD49-91E6-4E89-822E-2D3D83E9A546}"/>
  <bookViews>
    <workbookView xWindow="0" yWindow="672" windowWidth="17280" windowHeight="12888" xr2:uid="{AA5E58E1-84E4-4DA4-A4D1-CBACA7CB36C1}"/>
  </bookViews>
  <sheets>
    <sheet name="SYNTHÈSE BPU " sheetId="6" r:id="rId1"/>
    <sheet name="BPU DQE prix 100% marché 2028" sheetId="4" r:id="rId2"/>
    <sheet name="PSE GO 100%" sheetId="7" r:id="rId3"/>
    <sheet name="TURPE" sheetId="3" r:id="rId4"/>
    <sheet name="TAXES"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13" i="7" l="1"/>
  <c r="C14" i="7"/>
  <c r="F13" i="7"/>
  <c r="F14" i="7" s="1"/>
  <c r="G13" i="7" l="1"/>
  <c r="G14" i="7" s="1"/>
  <c r="G14" i="6"/>
  <c r="F14" i="6"/>
  <c r="E14" i="6"/>
  <c r="D14" i="6"/>
  <c r="D9" i="6"/>
  <c r="D8" i="6"/>
  <c r="F4" i="6" s="1"/>
  <c r="G135" i="4"/>
  <c r="F135" i="4"/>
  <c r="E120" i="4"/>
  <c r="J119" i="4"/>
  <c r="D134" i="4" s="1"/>
  <c r="J118" i="4"/>
  <c r="D133" i="4" s="1"/>
  <c r="I133" i="4" s="1"/>
  <c r="I120" i="4"/>
  <c r="J116" i="4"/>
  <c r="D131" i="4" s="1"/>
  <c r="I131" i="4" s="1"/>
  <c r="J115" i="4"/>
  <c r="D130" i="4" s="1"/>
  <c r="I130" i="4" s="1"/>
  <c r="H120" i="4"/>
  <c r="G120" i="4"/>
  <c r="F120" i="4"/>
  <c r="J112" i="4"/>
  <c r="D120" i="4"/>
  <c r="E86" i="4"/>
  <c r="E85" i="4"/>
  <c r="E84" i="4"/>
  <c r="E83" i="4"/>
  <c r="E82" i="4"/>
  <c r="E81" i="4"/>
  <c r="E80" i="4"/>
  <c r="E79" i="4"/>
  <c r="J65" i="4"/>
  <c r="I65" i="4"/>
  <c r="H65" i="4"/>
  <c r="G65" i="4"/>
  <c r="F65" i="4"/>
  <c r="J64" i="4"/>
  <c r="I64" i="4"/>
  <c r="H64" i="4"/>
  <c r="G64" i="4"/>
  <c r="F64" i="4"/>
  <c r="J63" i="4"/>
  <c r="I63" i="4"/>
  <c r="I84" i="4" s="1"/>
  <c r="H63" i="4"/>
  <c r="G63" i="4"/>
  <c r="F62" i="4"/>
  <c r="J61" i="4"/>
  <c r="I61" i="4"/>
  <c r="H61" i="4"/>
  <c r="G61" i="4"/>
  <c r="J60" i="4"/>
  <c r="I60" i="4"/>
  <c r="H60" i="4"/>
  <c r="G60" i="4"/>
  <c r="H59" i="4"/>
  <c r="G59" i="4"/>
  <c r="F58" i="4"/>
  <c r="J48" i="4"/>
  <c r="J86" i="4" s="1"/>
  <c r="I48" i="4"/>
  <c r="I86" i="4" s="1"/>
  <c r="G48" i="4"/>
  <c r="G86" i="4" s="1"/>
  <c r="J47" i="4"/>
  <c r="J85" i="4" s="1"/>
  <c r="H47" i="4"/>
  <c r="H85" i="4" s="1"/>
  <c r="G47" i="4"/>
  <c r="G85" i="4" s="1"/>
  <c r="F47" i="4"/>
  <c r="F85" i="4" s="1"/>
  <c r="I46" i="4"/>
  <c r="G46" i="4"/>
  <c r="G84" i="4" s="1"/>
  <c r="J44" i="4"/>
  <c r="J82" i="4" s="1"/>
  <c r="I44" i="4"/>
  <c r="I82" i="4" s="1"/>
  <c r="H44" i="4"/>
  <c r="H82" i="4" s="1"/>
  <c r="J43" i="4"/>
  <c r="J81" i="4" s="1"/>
  <c r="H43" i="4"/>
  <c r="H81" i="4" s="1"/>
  <c r="H42" i="4"/>
  <c r="H80" i="4" s="1"/>
  <c r="G42" i="4"/>
  <c r="G80" i="4" s="1"/>
  <c r="F41" i="4"/>
  <c r="F79" i="4" s="1"/>
  <c r="H48" i="4"/>
  <c r="H86" i="4" s="1"/>
  <c r="E15" i="6" l="1"/>
  <c r="F15" i="6"/>
  <c r="D15" i="6"/>
  <c r="E128" i="4"/>
  <c r="H128" i="4" s="1"/>
  <c r="G15" i="6"/>
  <c r="H14" i="6"/>
  <c r="I14" i="6" s="1"/>
  <c r="E127" i="4"/>
  <c r="J114" i="4"/>
  <c r="D129" i="4" s="1"/>
  <c r="D127" i="4"/>
  <c r="G43" i="4"/>
  <c r="G81" i="4" s="1"/>
  <c r="E129" i="4" s="1"/>
  <c r="H129" i="4" s="1"/>
  <c r="F45" i="4"/>
  <c r="F83" i="4" s="1"/>
  <c r="E131" i="4" s="1"/>
  <c r="H131" i="4" s="1"/>
  <c r="I47" i="4"/>
  <c r="I85" i="4" s="1"/>
  <c r="E133" i="4" s="1"/>
  <c r="H133" i="4" s="1"/>
  <c r="J117" i="4"/>
  <c r="D132" i="4" s="1"/>
  <c r="J113" i="4"/>
  <c r="D128" i="4" s="1"/>
  <c r="I128" i="4" s="1"/>
  <c r="I43" i="4"/>
  <c r="I81" i="4" s="1"/>
  <c r="H46" i="4"/>
  <c r="H84" i="4" s="1"/>
  <c r="E132" i="4" s="1"/>
  <c r="H132" i="4" s="1"/>
  <c r="F48" i="4"/>
  <c r="F86" i="4" s="1"/>
  <c r="E134" i="4" s="1"/>
  <c r="H134" i="4" s="1"/>
  <c r="I134" i="4" s="1"/>
  <c r="G44" i="4"/>
  <c r="G82" i="4" s="1"/>
  <c r="E130" i="4" s="1"/>
  <c r="H130" i="4" s="1"/>
  <c r="J46" i="4"/>
  <c r="J84" i="4" s="1"/>
  <c r="I132" i="4" l="1"/>
  <c r="H15" i="6"/>
  <c r="I15" i="6" s="1"/>
  <c r="H127" i="4"/>
  <c r="H135" i="4" s="1"/>
  <c r="E135" i="4"/>
  <c r="I127" i="4"/>
  <c r="D135" i="4"/>
  <c r="I129" i="4"/>
  <c r="J120" i="4"/>
  <c r="I135" i="4" l="1"/>
</calcChain>
</file>

<file path=xl/sharedStrings.xml><?xml version="1.0" encoding="utf-8"?>
<sst xmlns="http://schemas.openxmlformats.org/spreadsheetml/2006/main" count="396" uniqueCount="202">
  <si>
    <t>20 février 2026</t>
  </si>
  <si>
    <t>Bordereau de Prix Unitaires : TAXES &amp; CONTRIBUTIONS</t>
  </si>
  <si>
    <t>Taux en vigueur</t>
  </si>
  <si>
    <t>Historique des changements sur l'Accise :</t>
  </si>
  <si>
    <t xml:space="preserve">nb mois </t>
  </si>
  <si>
    <t>SEGMENT</t>
  </si>
  <si>
    <t xml:space="preserve">ACCISE </t>
  </si>
  <si>
    <t>Taux normaux accise sur l'électricité 2024</t>
  </si>
  <si>
    <t>CTA *</t>
  </si>
  <si>
    <t>Accise JANVIER
2025</t>
  </si>
  <si>
    <t>Accise FÉVRIER à JUILLET
2025</t>
  </si>
  <si>
    <t>Accise AOÛT à DECEMBRE
2025</t>
  </si>
  <si>
    <t>Accise à compter du 1er février 2026</t>
  </si>
  <si>
    <t>Accise à compter du 1er août 2026</t>
  </si>
  <si>
    <t>C5 BASE</t>
  </si>
  <si>
    <t>C5 HP HC</t>
  </si>
  <si>
    <r>
      <t xml:space="preserve">C5 LU </t>
    </r>
    <r>
      <rPr>
        <i/>
        <sz val="10"/>
        <color theme="1"/>
        <rFont val="Calibri"/>
        <family val="2"/>
      </rPr>
      <t>(assimilé éclairage public)</t>
    </r>
  </si>
  <si>
    <t>C4</t>
  </si>
  <si>
    <t>C3</t>
  </si>
  <si>
    <t>C2</t>
  </si>
  <si>
    <t>* article 52 du PLF 2024</t>
  </si>
  <si>
    <t>Taxes</t>
  </si>
  <si>
    <t>Précisions</t>
  </si>
  <si>
    <r>
      <rPr>
        <b/>
        <sz val="11"/>
        <color theme="1"/>
        <rFont val="Calibri"/>
        <family val="2"/>
      </rPr>
      <t>Accise</t>
    </r>
    <r>
      <rPr>
        <sz val="11"/>
        <color theme="1"/>
        <rFont val="Calibri"/>
        <family val="2"/>
      </rPr>
      <t xml:space="preserve"> sur l'électricité (ex TICFE / CSPE)</t>
    </r>
  </si>
  <si>
    <t>Ces derniers montants résultent de l'addition du tarif normal prévu par le rescrit fiscal du 30/12/2025 et loi de finances 2026, à savoir 25,19 €/MWh pour la catégorie « ménages et assimilés » et 20,92€/MWh pour les catégories « PME » et « Haute puissance », et de la nouvelle majoration prévue à l'article L. 312-37-1 du code des impositions sur les biens et les services au titre du financement des missions de service public dans les zones non interconnectées, qui sera égale, à compter du 1er février 2026, à 5,66 €/MWh.</t>
  </si>
  <si>
    <r>
      <rPr>
        <b/>
        <sz val="11"/>
        <color theme="1"/>
        <rFont val="Calibri"/>
        <family val="2"/>
      </rPr>
      <t>CTA</t>
    </r>
    <r>
      <rPr>
        <sz val="11"/>
        <color theme="1"/>
        <rFont val="Calibri"/>
        <family val="2"/>
      </rPr>
      <t xml:space="preserve"> : Contribution tarifaire d'acheminement</t>
    </r>
  </si>
  <si>
    <t>15,00 % du montant annuel de la Composante de gestion, de la part fixe de la composante de soutirage, et de la Composante de comptage (arrêté du 28 janvier 2026, entrée en vigueur 01/02/2026)</t>
  </si>
  <si>
    <t>Taux de TVA des composantes, en fonction du segment.</t>
  </si>
  <si>
    <t>Au 1er août 2025</t>
  </si>
  <si>
    <t>Composantes</t>
  </si>
  <si>
    <t>C5</t>
  </si>
  <si>
    <r>
      <t xml:space="preserve">Fourniture - </t>
    </r>
    <r>
      <rPr>
        <sz val="10"/>
        <color theme="1"/>
        <rFont val="Calibri"/>
        <family val="2"/>
      </rPr>
      <t>Abonnement fixe</t>
    </r>
  </si>
  <si>
    <r>
      <t xml:space="preserve">Fourniture - </t>
    </r>
    <r>
      <rPr>
        <sz val="10"/>
        <color theme="1"/>
        <rFont val="Calibri"/>
        <family val="2"/>
      </rPr>
      <t>Énergie</t>
    </r>
  </si>
  <si>
    <r>
      <rPr>
        <b/>
        <sz val="10"/>
        <color theme="1"/>
        <rFont val="Calibri"/>
        <family val="2"/>
      </rPr>
      <t xml:space="preserve">TURPE - </t>
    </r>
    <r>
      <rPr>
        <sz val="10"/>
        <color theme="1"/>
        <rFont val="Calibri"/>
        <family val="2"/>
      </rPr>
      <t>Composante de gestion</t>
    </r>
  </si>
  <si>
    <r>
      <rPr>
        <b/>
        <sz val="10"/>
        <color theme="1"/>
        <rFont val="Calibri"/>
        <family val="2"/>
      </rPr>
      <t>TURPE -</t>
    </r>
    <r>
      <rPr>
        <sz val="10"/>
        <color theme="1"/>
        <rFont val="Calibri"/>
        <family val="2"/>
      </rPr>
      <t xml:space="preserve"> Composante de comptage</t>
    </r>
  </si>
  <si>
    <r>
      <rPr>
        <b/>
        <sz val="10"/>
        <color theme="1"/>
        <rFont val="Calibri"/>
        <family val="2"/>
      </rPr>
      <t>TURPE -</t>
    </r>
    <r>
      <rPr>
        <sz val="10"/>
        <color theme="1"/>
        <rFont val="Calibri"/>
        <family val="2"/>
      </rPr>
      <t xml:space="preserve"> Composante de soutirage part fixe - Coefficient B1</t>
    </r>
  </si>
  <si>
    <r>
      <rPr>
        <b/>
        <sz val="10"/>
        <color theme="1"/>
        <rFont val="Calibri"/>
        <family val="2"/>
      </rPr>
      <t xml:space="preserve">TURPE - </t>
    </r>
    <r>
      <rPr>
        <sz val="10"/>
        <color theme="1"/>
        <rFont val="Calibri"/>
        <family val="2"/>
      </rPr>
      <t>Composante de soutirage part variable - Coefficient C1</t>
    </r>
  </si>
  <si>
    <r>
      <rPr>
        <b/>
        <sz val="10"/>
        <color theme="1"/>
        <rFont val="Calibri"/>
        <family val="2"/>
      </rPr>
      <t xml:space="preserve">TAXES - </t>
    </r>
    <r>
      <rPr>
        <sz val="10"/>
        <color theme="1"/>
        <rFont val="Calibri"/>
        <family val="2"/>
      </rPr>
      <t>Accise</t>
    </r>
  </si>
  <si>
    <r>
      <rPr>
        <b/>
        <sz val="10"/>
        <color theme="1"/>
        <rFont val="Calibri"/>
        <family val="2"/>
      </rPr>
      <t>TAXES -</t>
    </r>
    <r>
      <rPr>
        <sz val="10"/>
        <color theme="1"/>
        <rFont val="Calibri"/>
        <family val="2"/>
      </rPr>
      <t xml:space="preserve"> CTA</t>
    </r>
  </si>
  <si>
    <t>Unixial - Document confidentiel, ne pas reproduire, ne pas diffuser.</t>
  </si>
  <si>
    <t>Bordereaux de prix unitaires - Acheminement</t>
  </si>
  <si>
    <r>
      <rPr>
        <b/>
        <i/>
        <sz val="12"/>
        <color rgb="FF000000"/>
        <rFont val="Calibri"/>
        <family val="2"/>
      </rPr>
      <t>1er Août 2025</t>
    </r>
    <r>
      <rPr>
        <b/>
        <sz val="12"/>
        <color rgb="FF000000"/>
        <rFont val="Calibri"/>
        <family val="2"/>
      </rPr>
      <t xml:space="preserve">  : TURPE 7</t>
    </r>
  </si>
  <si>
    <t>Composante de gestion (frais administratifs d'ENEDIS)</t>
  </si>
  <si>
    <t>Segment</t>
  </si>
  <si>
    <t>Tarif Transport</t>
  </si>
  <si>
    <t>COMPOSANTE DE COMPTAGE</t>
  </si>
  <si>
    <t>unité</t>
  </si>
  <si>
    <t>BT ≤ 36 Kva</t>
  </si>
  <si>
    <t xml:space="preserve"> € HTVA / an</t>
  </si>
  <si>
    <t>BT &gt; 36 kVA</t>
  </si>
  <si>
    <t>C3 / C2</t>
  </si>
  <si>
    <t>HTA</t>
  </si>
  <si>
    <t>Composante de comptage (location de compteur)</t>
  </si>
  <si>
    <t>Type Comptage</t>
  </si>
  <si>
    <t>COMPOSANTE DE GESTION</t>
  </si>
  <si>
    <t>BT ≤ 36 kVA</t>
  </si>
  <si>
    <t>Composante de soutirage part fixe (par rapport à la puissance souscrite) - Coefficient B1</t>
  </si>
  <si>
    <t>Type de Comptage</t>
  </si>
  <si>
    <t>Version Utilisation</t>
  </si>
  <si>
    <t>BASE</t>
  </si>
  <si>
    <t>PTE</t>
  </si>
  <si>
    <t>HPH</t>
  </si>
  <si>
    <t>HCH</t>
  </si>
  <si>
    <t>HPE / HPB</t>
  </si>
  <si>
    <t>HCE / HCB</t>
  </si>
  <si>
    <t>C5 CU</t>
  </si>
  <si>
    <t>BT &lt;= 36 simple</t>
  </si>
  <si>
    <t xml:space="preserve">CU (Base) </t>
  </si>
  <si>
    <t>€ HTVA / kVA</t>
  </si>
  <si>
    <t>C5 LU</t>
  </si>
  <si>
    <t>LU (Base)</t>
  </si>
  <si>
    <t>C5 MU</t>
  </si>
  <si>
    <t>BT &lt;= 36 double</t>
  </si>
  <si>
    <t>MU DT  (HP / HC)</t>
  </si>
  <si>
    <t>C5 CU4</t>
  </si>
  <si>
    <t>CU 4</t>
  </si>
  <si>
    <t>C5 MU4</t>
  </si>
  <si>
    <t>MU 4</t>
  </si>
  <si>
    <t>C4 CU</t>
  </si>
  <si>
    <t>4 INDEX</t>
  </si>
  <si>
    <t>CU</t>
  </si>
  <si>
    <t>C4 LU</t>
  </si>
  <si>
    <t>LU</t>
  </si>
  <si>
    <t>C2 CU</t>
  </si>
  <si>
    <t>5 INDEX</t>
  </si>
  <si>
    <t>C2 LU</t>
  </si>
  <si>
    <r>
      <t xml:space="preserve">Composante de soutirage part variable (par rapport à l'énergie consommée, </t>
    </r>
    <r>
      <rPr>
        <b/>
        <u/>
        <sz val="14"/>
        <color theme="1"/>
        <rFont val="Calibri"/>
        <family val="2"/>
      </rPr>
      <t>en MWh</t>
    </r>
    <r>
      <rPr>
        <b/>
        <sz val="14"/>
        <color theme="1"/>
        <rFont val="Calibri"/>
        <family val="2"/>
      </rPr>
      <t>) - Coefficient C1</t>
    </r>
  </si>
  <si>
    <t>HP</t>
  </si>
  <si>
    <t>HC</t>
  </si>
  <si>
    <t>€ HTVA / MWh</t>
  </si>
  <si>
    <t>MU DT (HP / HC)</t>
  </si>
  <si>
    <r>
      <t xml:space="preserve">Unixial - </t>
    </r>
    <r>
      <rPr>
        <i/>
        <sz val="11"/>
        <color theme="1"/>
        <rFont val="Calibri"/>
        <family val="2"/>
      </rPr>
      <t>Document confidentiel, ne pas reproduire, ne pas diffuser.</t>
    </r>
  </si>
  <si>
    <t>Candidat</t>
  </si>
  <si>
    <t>APPROVISIONNEMENT MARCHÉ</t>
  </si>
  <si>
    <t>Date début fourniture</t>
  </si>
  <si>
    <r>
      <rPr>
        <b/>
        <sz val="12"/>
        <color rgb="FFC00000"/>
        <rFont val="Aptos Narrow"/>
        <family val="2"/>
        <scheme val="minor"/>
      </rPr>
      <t>INFORMATION COMPLÉTUDE BPU</t>
    </r>
    <r>
      <rPr>
        <b/>
        <sz val="10"/>
        <color rgb="FFC00000"/>
        <rFont val="Aptos Narrow"/>
        <family val="2"/>
        <scheme val="minor"/>
      </rPr>
      <t xml:space="preserve">
Seules les cases jaunes doivent être renseignées par le fournisseur.
Toutes les doivent être complétées.
La case se colore en rouge si une erreur de complétude est détectée</t>
    </r>
  </si>
  <si>
    <t>Date fin fourniture</t>
  </si>
  <si>
    <t xml:space="preserve"> BORDEREAU DE PRIX UNITAIRES - FOURNITURE</t>
  </si>
  <si>
    <t>Prix énergie</t>
  </si>
  <si>
    <t>PRIX DE L'ELECTRICITE</t>
  </si>
  <si>
    <t>Version</t>
  </si>
  <si>
    <t>Terme Fixe(€HTT/an)</t>
  </si>
  <si>
    <t>Terme Variable
BASE / PTE
(€HTT/MWh)</t>
  </si>
  <si>
    <t>Terme Variable
HP / HPH
(€HTT/MWh)</t>
  </si>
  <si>
    <t>Terme Variable
HC / HCH
(€HTT/MWh)</t>
  </si>
  <si>
    <t>Terme Variable
HPE / HPB
(€HTT/MWh)</t>
  </si>
  <si>
    <t>Terme Variable
HCE / HCB
(€HTT/MWh)</t>
  </si>
  <si>
    <r>
      <t xml:space="preserve">BT ≤ 36 kVA </t>
    </r>
    <r>
      <rPr>
        <b/>
        <sz val="10"/>
        <color theme="1"/>
        <rFont val="Aptos Narrow"/>
        <family val="2"/>
        <scheme val="minor"/>
      </rPr>
      <t>CU</t>
    </r>
    <r>
      <rPr>
        <sz val="10"/>
        <color theme="1"/>
        <rFont val="Aptos Narrow"/>
        <family val="2"/>
        <scheme val="minor"/>
      </rPr>
      <t xml:space="preserve"> - BASE</t>
    </r>
  </si>
  <si>
    <r>
      <t xml:space="preserve">BT ≤ 36 kVA </t>
    </r>
    <r>
      <rPr>
        <b/>
        <sz val="10"/>
        <color theme="1"/>
        <rFont val="Aptos Narrow"/>
        <family val="2"/>
        <scheme val="minor"/>
      </rPr>
      <t>MU</t>
    </r>
    <r>
      <rPr>
        <sz val="10"/>
        <color theme="1"/>
        <rFont val="Aptos Narrow"/>
        <family val="2"/>
        <scheme val="minor"/>
      </rPr>
      <t xml:space="preserve"> - HP/HC </t>
    </r>
  </si>
  <si>
    <r>
      <t xml:space="preserve">BT ≤ 36 kVA </t>
    </r>
    <r>
      <rPr>
        <b/>
        <sz val="10"/>
        <color theme="1"/>
        <rFont val="Aptos Narrow"/>
        <family val="2"/>
        <scheme val="minor"/>
      </rPr>
      <t>CU</t>
    </r>
    <r>
      <rPr>
        <sz val="10"/>
        <color theme="1"/>
        <rFont val="Aptos Narrow"/>
        <family val="2"/>
        <scheme val="minor"/>
      </rPr>
      <t xml:space="preserve"> - </t>
    </r>
    <r>
      <rPr>
        <b/>
        <sz val="10"/>
        <color theme="1"/>
        <rFont val="Aptos Narrow"/>
        <family val="2"/>
        <scheme val="minor"/>
      </rPr>
      <t>4</t>
    </r>
    <r>
      <rPr>
        <sz val="10"/>
        <color theme="1"/>
        <rFont val="Aptos Narrow"/>
        <family val="2"/>
        <scheme val="minor"/>
      </rPr>
      <t xml:space="preserve"> SAISONS</t>
    </r>
  </si>
  <si>
    <r>
      <t xml:space="preserve">BT ≤ 36 kVA </t>
    </r>
    <r>
      <rPr>
        <b/>
        <sz val="10"/>
        <color theme="1"/>
        <rFont val="Aptos Narrow"/>
        <family val="2"/>
        <scheme val="minor"/>
      </rPr>
      <t>MU</t>
    </r>
    <r>
      <rPr>
        <sz val="10"/>
        <color theme="1"/>
        <rFont val="Aptos Narrow"/>
        <family val="2"/>
        <scheme val="minor"/>
      </rPr>
      <t xml:space="preserve"> -</t>
    </r>
    <r>
      <rPr>
        <b/>
        <sz val="10"/>
        <color theme="1"/>
        <rFont val="Aptos Narrow"/>
        <family val="2"/>
        <scheme val="minor"/>
      </rPr>
      <t xml:space="preserve"> 4</t>
    </r>
    <r>
      <rPr>
        <sz val="10"/>
        <color theme="1"/>
        <rFont val="Aptos Narrow"/>
        <family val="2"/>
        <scheme val="minor"/>
      </rPr>
      <t xml:space="preserve"> SAISONS</t>
    </r>
  </si>
  <si>
    <r>
      <t xml:space="preserve">BT ≤ 36 kVA </t>
    </r>
    <r>
      <rPr>
        <b/>
        <sz val="10"/>
        <color theme="1"/>
        <rFont val="Aptos Narrow"/>
        <family val="2"/>
        <scheme val="minor"/>
      </rPr>
      <t>LU</t>
    </r>
  </si>
  <si>
    <t>HTA &lt; 110 KVA</t>
  </si>
  <si>
    <t>HTA &gt; 110 KVA</t>
  </si>
  <si>
    <r>
      <t>Mécanisme de capacités</t>
    </r>
    <r>
      <rPr>
        <b/>
        <sz val="16"/>
        <color theme="0"/>
        <rFont val="Aptos Narrow"/>
        <family val="2"/>
        <scheme val="minor"/>
      </rPr>
      <t xml:space="preserve">  -  nouveau mécanisme au 01/11/2026</t>
    </r>
  </si>
  <si>
    <t>COEFFICIENT CAPACITÉS FOURNISSEUR</t>
  </si>
  <si>
    <t>CoeffCapa
BASE / PTE (kW/MWh)</t>
  </si>
  <si>
    <t>CoeffCapa
HP / HPH (kW/MWh)</t>
  </si>
  <si>
    <t>CoeffCapa
HC / HCH (kW/MWh)</t>
  </si>
  <si>
    <t>CoeffCapa
HPE/HPB (kW/MWh)</t>
  </si>
  <si>
    <t>CoeffCapa
HCE/HCB (kW/MWh)</t>
  </si>
  <si>
    <t>PRIX INDUITS PAR LE MECANISME DE CAPACITE</t>
  </si>
  <si>
    <t>Coût capacité
BASE / PTE (€HTT/MWh)</t>
  </si>
  <si>
    <t>Coût capacité
HP / HPH
(€HTT/MWh)</t>
  </si>
  <si>
    <t>Coût capacité
HC / HCH
(€HTT/MWh)</t>
  </si>
  <si>
    <t>Coût capacité
HPE / HPB
(€HTT/MWh)</t>
  </si>
  <si>
    <t>Coût capacité
HCE / HCB
(€HTT/MWh)</t>
  </si>
  <si>
    <t>* Ce coefficient de sécurité est susceptible d'être révisé sur décision de RTE</t>
  </si>
  <si>
    <t>** Le PREC (Prix de Référence des Ecarts en Capacité), dernière enchère de l'année 2025 - article 4.4 du CCP</t>
  </si>
  <si>
    <t>Dispositif CEE (Certificats d'économies d'énergies)</t>
  </si>
  <si>
    <t>SURCOÛT CEE **</t>
  </si>
  <si>
    <t>CEE Classique</t>
  </si>
  <si>
    <t>CEE Précaires</t>
  </si>
  <si>
    <t>Surcoût CEE
BASE / PTE (€HTT/MWh)</t>
  </si>
  <si>
    <t>Surcoût CEE
HP / HPH
(€HTT/MWh)</t>
  </si>
  <si>
    <t>Surcoût CEE
HC / HCH
(€HTT/MWh)</t>
  </si>
  <si>
    <t>Surcoût CEE
HPE / HPB
(€HTT/MWh)</t>
  </si>
  <si>
    <t>Surcoût CEE
HCE / HCB
(€HTT/MWh)</t>
  </si>
  <si>
    <t xml:space="preserve">Ces coûts sont appliqués en fonction du code NAF du site consommateur (CEE)				</t>
  </si>
  <si>
    <t>** Selon la formule du CCP à savoir  =  ( c0 x ( CEE Classique € HTT / MWh Cumac + ( Cm0 x CEE Précarité € HTT / MWh Cumac) =TQ CEE</t>
  </si>
  <si>
    <r>
      <t xml:space="preserve">&gt; Dont c0 = </t>
    </r>
    <r>
      <rPr>
        <b/>
        <sz val="10"/>
        <color indexed="8"/>
        <rFont val="Calibri"/>
        <family val="2"/>
      </rPr>
      <t>0,731 (</t>
    </r>
    <r>
      <rPr>
        <sz val="10"/>
        <color indexed="8"/>
        <rFont val="Calibri"/>
        <family val="2"/>
      </rPr>
      <t>d'après article R221-4)</t>
    </r>
  </si>
  <si>
    <r>
      <t xml:space="preserve">&gt; Dont Cm0 = </t>
    </r>
    <r>
      <rPr>
        <b/>
        <sz val="10"/>
        <color indexed="8"/>
        <rFont val="Calibri"/>
        <family val="2"/>
      </rPr>
      <t xml:space="preserve">0,364 </t>
    </r>
    <r>
      <rPr>
        <sz val="10"/>
        <color indexed="8"/>
        <rFont val="Calibri"/>
        <family val="2"/>
      </rPr>
      <t>(d'après article R221-4-1)</t>
    </r>
  </si>
  <si>
    <t>&gt;  CEE Classique à déterminer par le candidat sur le tableau ci-dessus</t>
  </si>
  <si>
    <t>&gt;  CEE Précaires à déterminer par le candidat sur le tableau ci-dessus</t>
  </si>
  <si>
    <r>
      <t xml:space="preserve">Prix de fournitures </t>
    </r>
    <r>
      <rPr>
        <sz val="18"/>
        <color theme="0"/>
        <rFont val="Aptos Narrow"/>
        <family val="2"/>
        <scheme val="minor"/>
      </rPr>
      <t>(énergie + mécanisme de capacités + CEE)</t>
    </r>
  </si>
  <si>
    <t>PRIX DE FOURNITURE</t>
  </si>
  <si>
    <t>Commentaires</t>
  </si>
  <si>
    <t>Nom, Prénom et qualité du signataire (*)</t>
  </si>
  <si>
    <t>Lieu et date de signature</t>
  </si>
  <si>
    <t>Signature et Cachet de la société</t>
  </si>
  <si>
    <t>(*) le signataire doit avoir le pouvoir d'engager la personne qu'il représente.</t>
  </si>
  <si>
    <t>DÉTAIL QUANTITATIF ET ESTIMATIF - HTVA</t>
  </si>
  <si>
    <t>Périmètre</t>
  </si>
  <si>
    <t>TYPE DE COMPTEUR</t>
  </si>
  <si>
    <t>Nombre de point de livraison</t>
  </si>
  <si>
    <t>BASE / PTE
(MWh)</t>
  </si>
  <si>
    <t>HPH
(MWh)</t>
  </si>
  <si>
    <t>HCH
(MWh)</t>
  </si>
  <si>
    <t>HPE / HPB
(MWh)</t>
  </si>
  <si>
    <t>HCE / HCB
(MWh)</t>
  </si>
  <si>
    <t>TOTAL
(MWh)</t>
  </si>
  <si>
    <r>
      <t xml:space="preserve">C5 - BT ≤ 36 kVA </t>
    </r>
    <r>
      <rPr>
        <b/>
        <sz val="10"/>
        <color theme="1"/>
        <rFont val="Aptos Narrow"/>
        <family val="2"/>
        <scheme val="minor"/>
      </rPr>
      <t>CU</t>
    </r>
    <r>
      <rPr>
        <sz val="10"/>
        <color theme="1"/>
        <rFont val="Aptos Narrow"/>
        <family val="2"/>
        <scheme val="minor"/>
      </rPr>
      <t xml:space="preserve"> - BASE</t>
    </r>
  </si>
  <si>
    <r>
      <t xml:space="preserve">C5 - BT ≤ 36 kVA </t>
    </r>
    <r>
      <rPr>
        <b/>
        <sz val="10"/>
        <color theme="1"/>
        <rFont val="Aptos Narrow"/>
        <family val="2"/>
        <scheme val="minor"/>
      </rPr>
      <t>MU</t>
    </r>
    <r>
      <rPr>
        <sz val="10"/>
        <color theme="1"/>
        <rFont val="Aptos Narrow"/>
        <family val="2"/>
        <scheme val="minor"/>
      </rPr>
      <t xml:space="preserve"> - HP/HC </t>
    </r>
  </si>
  <si>
    <r>
      <t xml:space="preserve">BT ≤ 36 kVA </t>
    </r>
    <r>
      <rPr>
        <b/>
        <sz val="10"/>
        <color theme="1"/>
        <rFont val="Aptos Narrow"/>
        <family val="2"/>
        <scheme val="minor"/>
      </rPr>
      <t>MU</t>
    </r>
    <r>
      <rPr>
        <sz val="10"/>
        <color theme="1"/>
        <rFont val="Aptos Narrow"/>
        <family val="2"/>
        <scheme val="minor"/>
      </rPr>
      <t xml:space="preserve"> - </t>
    </r>
    <r>
      <rPr>
        <b/>
        <sz val="10"/>
        <color theme="1"/>
        <rFont val="Aptos Narrow"/>
        <family val="2"/>
        <scheme val="minor"/>
      </rPr>
      <t>4</t>
    </r>
    <r>
      <rPr>
        <sz val="10"/>
        <color theme="1"/>
        <rFont val="Aptos Narrow"/>
        <family val="2"/>
        <scheme val="minor"/>
      </rPr>
      <t xml:space="preserve"> SAISONS</t>
    </r>
  </si>
  <si>
    <r>
      <t xml:space="preserve">C5 - BT ≤ 36 kVA </t>
    </r>
    <r>
      <rPr>
        <b/>
        <sz val="10"/>
        <color theme="1"/>
        <rFont val="Aptos Narrow"/>
        <family val="2"/>
        <scheme val="minor"/>
      </rPr>
      <t>LU</t>
    </r>
  </si>
  <si>
    <t>C4 - BT &gt; 36 kVA</t>
  </si>
  <si>
    <t>C3 - HTA &lt; 110 KVA</t>
  </si>
  <si>
    <t>C2 - HTA &gt; 110 KVA</t>
  </si>
  <si>
    <t>TOTAL</t>
  </si>
  <si>
    <t>Fourniture
(€ HTVA /an)</t>
  </si>
  <si>
    <t>Acheminement
(€ HTVA /an)</t>
  </si>
  <si>
    <t>Taxes &amp; Contribution
(€ HTVA /an)</t>
  </si>
  <si>
    <t>MONTANT TOTAL
(€ HTVA /an)</t>
  </si>
  <si>
    <t>Prix moyen
(€ HTVA /MWh)</t>
  </si>
  <si>
    <t xml:space="preserve">Ce DQE est donné pour permettre l'évaluation économique de chaque candidat. Le nombre de PRM est celui indiqué dans le DCE						</t>
  </si>
  <si>
    <t>Seules les cases jaunes doivent être renseignées par le fournisseur</t>
  </si>
  <si>
    <t>DETAIL QUANTITATIF ET ESTIMATIF SUR LA DURÉE</t>
  </si>
  <si>
    <t>Année</t>
  </si>
  <si>
    <t>Volume total (MWh)</t>
  </si>
  <si>
    <r>
      <t xml:space="preserve">Montant TOTAL fourniture
</t>
    </r>
    <r>
      <rPr>
        <sz val="12"/>
        <rFont val="Aptos Narrow"/>
        <family val="2"/>
        <scheme val="minor"/>
      </rPr>
      <t xml:space="preserve">Budget HTVA </t>
    </r>
  </si>
  <si>
    <r>
      <t xml:space="preserve">Montant TOTAL Acheminement
</t>
    </r>
    <r>
      <rPr>
        <sz val="12"/>
        <rFont val="Aptos Narrow"/>
        <family val="2"/>
        <scheme val="minor"/>
      </rPr>
      <t xml:space="preserve">Budget HTVA </t>
    </r>
  </si>
  <si>
    <r>
      <t xml:space="preserve">Montant TOTAL Taxes &amp; contributions
</t>
    </r>
    <r>
      <rPr>
        <sz val="12"/>
        <rFont val="Aptos Narrow"/>
        <family val="2"/>
        <scheme val="minor"/>
      </rPr>
      <t xml:space="preserve">Budget HTVA </t>
    </r>
  </si>
  <si>
    <r>
      <t xml:space="preserve">Montant annuel  TOTAL
</t>
    </r>
    <r>
      <rPr>
        <sz val="12"/>
        <rFont val="Aptos Narrow"/>
        <family val="2"/>
        <scheme val="minor"/>
      </rPr>
      <t>Budget</t>
    </r>
    <r>
      <rPr>
        <b/>
        <sz val="12"/>
        <rFont val="Aptos Narrow"/>
        <family val="2"/>
        <scheme val="minor"/>
      </rPr>
      <t xml:space="preserve"> </t>
    </r>
    <r>
      <rPr>
        <sz val="12"/>
        <rFont val="Aptos Narrow"/>
        <family val="2"/>
        <scheme val="minor"/>
      </rPr>
      <t xml:space="preserve">HTVA </t>
    </r>
  </si>
  <si>
    <r>
      <t xml:space="preserve">Prix moyen (€/MWh)
</t>
    </r>
    <r>
      <rPr>
        <sz val="12"/>
        <rFont val="Aptos Narrow"/>
        <family val="2"/>
        <scheme val="minor"/>
      </rPr>
      <t xml:space="preserve">HTVA </t>
    </r>
  </si>
  <si>
    <t>GROUPEMENT DE COMMANDES PERMANENT
CCI VIENNE</t>
  </si>
  <si>
    <t>ACCORD CADRE</t>
  </si>
  <si>
    <t>FLEX +/- 5 %</t>
  </si>
  <si>
    <t>Coefficient de sécurité connu à date *</t>
  </si>
  <si>
    <t>Dernière enchère PREC 2025  (€/kW) **</t>
  </si>
  <si>
    <t>OFFRE</t>
  </si>
  <si>
    <t>ANNÉE 2028</t>
  </si>
  <si>
    <t>Détail Quantitatif et Estimatif pour l'année 2028 - Approvisionnement marché</t>
  </si>
  <si>
    <t>PSE: Surcoût GO</t>
  </si>
  <si>
    <t>Date fin founiture</t>
  </si>
  <si>
    <t xml:space="preserve"> BORDEREAU DE PRIX UNITAIRES - GARANTIES D'ORIGINE</t>
  </si>
  <si>
    <t>ENERGIE VERTE - GARANTIE D'ORIGINE 100%</t>
  </si>
  <si>
    <t>Volume total annuel (MWh)</t>
  </si>
  <si>
    <t>% d'ENR demandé</t>
  </si>
  <si>
    <t>Garanties d'origine
(€HTT/MWh)</t>
  </si>
  <si>
    <t>Surcoût annuel
(€ HTT)</t>
  </si>
  <si>
    <t>Surcoût annuel
(€ TTC)</t>
  </si>
  <si>
    <t>FACULTATIVE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</si>
</sst>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Date de dernière mise à jour : &quot;@"/>
    <numFmt numFmtId="165" formatCode="#,##0.00\ &quot;€&quot;"/>
    <numFmt numFmtId="166" formatCode="#,##0.0000\ &quot;€&quot;"/>
    <numFmt numFmtId="167" formatCode="&quot;Grille tarifaire en vigueur à partir du :&quot;\ @"/>
    <numFmt numFmtId="168" formatCode="##.##&quot; € HT&quot;"/>
    <numFmt numFmtId="169" formatCode="_ * #,##0.00_)\ &quot;€&quot;_ ;_ * \(#,##0.00\)\ &quot;€&quot;_ ;_ * &quot;-&quot;??_)\ &quot;€&quot;_ ;_ @_ "/>
    <numFmt numFmtId="170" formatCode="#,##0.000"/>
    <numFmt numFmtId="171" formatCode="0.0000"/>
    <numFmt numFmtId="172" formatCode="##,##0.0000&quot; €&quot;"/>
    <numFmt numFmtId="173" formatCode="###,##0.000"/>
  </numFmts>
  <fonts count="63" x14ac:knownFonts="1">
    <font>
      <sz val="11"/>
      <color theme="1"/>
      <name val="Aptos Narrow"/>
      <family val="2"/>
      <scheme val="minor"/>
    </font>
    <font>
      <sz val="11"/>
      <color theme="1"/>
      <name val="Aptos Narrow"/>
      <family val="2"/>
      <scheme val="minor"/>
    </font>
    <font>
      <sz val="12"/>
      <color theme="1"/>
      <name val="Aptos Narrow"/>
      <family val="2"/>
      <scheme val="minor"/>
    </font>
    <font>
      <i/>
      <sz val="11"/>
      <color theme="1"/>
      <name val="Calibri"/>
      <family val="2"/>
    </font>
    <font>
      <sz val="11"/>
      <color theme="1"/>
      <name val="Calibri"/>
      <family val="2"/>
    </font>
    <font>
      <sz val="11"/>
      <color theme="0"/>
      <name val="Calibri"/>
      <family val="2"/>
    </font>
    <font>
      <b/>
      <sz val="20"/>
      <color theme="5"/>
      <name val="Calibri"/>
      <family val="2"/>
    </font>
    <font>
      <i/>
      <sz val="14"/>
      <color theme="1"/>
      <name val="Calibri"/>
      <family val="2"/>
    </font>
    <font>
      <i/>
      <sz val="11"/>
      <color theme="0"/>
      <name val="Calibri"/>
      <family val="2"/>
    </font>
    <font>
      <sz val="11"/>
      <color rgb="FFFF0000"/>
      <name val="Calibri"/>
      <family val="2"/>
    </font>
    <font>
      <b/>
      <sz val="11"/>
      <color theme="0"/>
      <name val="Calibri"/>
      <family val="2"/>
    </font>
    <font>
      <sz val="12"/>
      <color rgb="FF000000"/>
      <name val="Calibri"/>
      <family val="2"/>
      <charset val="1"/>
    </font>
    <font>
      <b/>
      <sz val="10"/>
      <color theme="1"/>
      <name val="Calibri"/>
      <family val="2"/>
    </font>
    <font>
      <b/>
      <sz val="11"/>
      <color theme="1"/>
      <name val="Calibri"/>
      <family val="2"/>
    </font>
    <font>
      <sz val="8"/>
      <color theme="1"/>
      <name val="Calibri"/>
      <family val="2"/>
    </font>
    <font>
      <i/>
      <sz val="10"/>
      <color theme="1"/>
      <name val="Calibri"/>
      <family val="2"/>
    </font>
    <font>
      <b/>
      <sz val="14"/>
      <color theme="1"/>
      <name val="Calibri"/>
      <family val="2"/>
    </font>
    <font>
      <i/>
      <sz val="9"/>
      <color theme="1"/>
      <name val="Calibri"/>
      <family val="2"/>
    </font>
    <font>
      <b/>
      <sz val="14"/>
      <color theme="0"/>
      <name val="Calibri"/>
      <family val="2"/>
    </font>
    <font>
      <sz val="10"/>
      <color theme="1"/>
      <name val="Calibri"/>
      <family val="2"/>
    </font>
    <font>
      <sz val="11"/>
      <color rgb="FF3B3654"/>
      <name val="Calibri"/>
      <family val="2"/>
    </font>
    <font>
      <sz val="10"/>
      <color theme="0"/>
      <name val="Calibri"/>
      <family val="2"/>
    </font>
    <font>
      <i/>
      <sz val="11"/>
      <color theme="1"/>
      <name val="Aptos Narrow"/>
      <family val="2"/>
      <scheme val="minor"/>
    </font>
    <font>
      <sz val="10"/>
      <color rgb="FF000000"/>
      <name val="Calibri"/>
      <family val="2"/>
    </font>
    <font>
      <b/>
      <sz val="12"/>
      <color rgb="FF000000"/>
      <name val="Calibri"/>
      <family val="2"/>
    </font>
    <font>
      <b/>
      <i/>
      <sz val="12"/>
      <color rgb="FF000000"/>
      <name val="Calibri"/>
      <family val="2"/>
    </font>
    <font>
      <i/>
      <sz val="10"/>
      <color rgb="FF000000"/>
      <name val="Calibri"/>
      <family val="2"/>
    </font>
    <font>
      <b/>
      <sz val="14"/>
      <color theme="0"/>
      <name val="Century Gothic"/>
      <family val="2"/>
    </font>
    <font>
      <b/>
      <sz val="10"/>
      <color theme="0"/>
      <name val="Calibri"/>
      <family val="2"/>
    </font>
    <font>
      <sz val="12"/>
      <color rgb="FF000000"/>
      <name val="Calibri"/>
      <family val="2"/>
    </font>
    <font>
      <sz val="10"/>
      <color theme="1"/>
      <name val="Aptos Narrow"/>
      <family val="2"/>
      <scheme val="minor"/>
    </font>
    <font>
      <b/>
      <sz val="10"/>
      <color rgb="FF000000"/>
      <name val="Calibri"/>
      <family val="2"/>
    </font>
    <font>
      <b/>
      <i/>
      <sz val="12"/>
      <color rgb="FFFF8E5F"/>
      <name val="Calibri"/>
      <family val="2"/>
    </font>
    <font>
      <b/>
      <u/>
      <sz val="14"/>
      <color theme="1"/>
      <name val="Calibri"/>
      <family val="2"/>
    </font>
    <font>
      <sz val="10"/>
      <color rgb="FF3B3654"/>
      <name val="Calibri"/>
      <family val="2"/>
    </font>
    <font>
      <b/>
      <sz val="10"/>
      <color theme="1"/>
      <name val="Aptos Narrow"/>
      <family val="2"/>
      <scheme val="minor"/>
    </font>
    <font>
      <b/>
      <sz val="14"/>
      <color rgb="FF000000"/>
      <name val="Aptos Narrow"/>
      <family val="2"/>
      <scheme val="minor"/>
    </font>
    <font>
      <b/>
      <sz val="12"/>
      <color theme="1"/>
      <name val="Aptos Narrow"/>
      <family val="2"/>
      <scheme val="minor"/>
    </font>
    <font>
      <b/>
      <sz val="14"/>
      <color theme="1"/>
      <name val="Aptos Narrow"/>
      <family val="2"/>
      <scheme val="minor"/>
    </font>
    <font>
      <b/>
      <sz val="10"/>
      <color rgb="FFC00000"/>
      <name val="Aptos Narrow"/>
      <family val="2"/>
      <scheme val="minor"/>
    </font>
    <font>
      <b/>
      <sz val="12"/>
      <color rgb="FFC00000"/>
      <name val="Aptos Narrow"/>
      <family val="2"/>
      <scheme val="minor"/>
    </font>
    <font>
      <b/>
      <sz val="18"/>
      <color theme="0"/>
      <name val="Aptos Narrow"/>
      <family val="2"/>
      <scheme val="minor"/>
    </font>
    <font>
      <b/>
      <sz val="10"/>
      <color theme="0"/>
      <name val="Aptos Narrow"/>
      <family val="2"/>
      <scheme val="minor"/>
    </font>
    <font>
      <sz val="10"/>
      <color theme="0"/>
      <name val="Aptos Narrow"/>
      <family val="2"/>
      <scheme val="minor"/>
    </font>
    <font>
      <b/>
      <sz val="16"/>
      <color theme="0"/>
      <name val="Aptos Narrow"/>
      <family val="2"/>
      <scheme val="minor"/>
    </font>
    <font>
      <i/>
      <sz val="10"/>
      <color theme="1"/>
      <name val="Aptos Narrow"/>
      <family val="2"/>
      <scheme val="minor"/>
    </font>
    <font>
      <i/>
      <sz val="9"/>
      <color theme="0"/>
      <name val="Aptos Narrow"/>
      <family val="2"/>
      <scheme val="minor"/>
    </font>
    <font>
      <b/>
      <sz val="14"/>
      <color theme="5"/>
      <name val="Aptos Narrow"/>
      <family val="2"/>
      <scheme val="minor"/>
    </font>
    <font>
      <sz val="9"/>
      <color theme="0"/>
      <name val="Aptos Narrow"/>
      <family val="2"/>
      <scheme val="minor"/>
    </font>
    <font>
      <i/>
      <sz val="10"/>
      <color theme="0"/>
      <name val="Aptos Narrow"/>
      <family val="2"/>
      <scheme val="minor"/>
    </font>
    <font>
      <b/>
      <i/>
      <sz val="9"/>
      <color theme="0"/>
      <name val="Aptos Narrow"/>
      <family val="2"/>
      <scheme val="minor"/>
    </font>
    <font>
      <b/>
      <sz val="9"/>
      <color theme="0"/>
      <name val="Aptos Narrow"/>
      <family val="2"/>
      <scheme val="minor"/>
    </font>
    <font>
      <sz val="10"/>
      <color indexed="8"/>
      <name val="Calibri"/>
      <family val="2"/>
    </font>
    <font>
      <b/>
      <sz val="10"/>
      <color indexed="8"/>
      <name val="Calibri"/>
      <family val="2"/>
    </font>
    <font>
      <sz val="18"/>
      <color theme="0"/>
      <name val="Aptos Narrow"/>
      <family val="2"/>
      <scheme val="minor"/>
    </font>
    <font>
      <b/>
      <i/>
      <sz val="14"/>
      <color theme="0"/>
      <name val="Aptos Narrow"/>
      <family val="2"/>
      <scheme val="minor"/>
    </font>
    <font>
      <sz val="9"/>
      <color theme="1"/>
      <name val="Aptos Narrow"/>
      <family val="2"/>
      <scheme val="minor"/>
    </font>
    <font>
      <b/>
      <sz val="16"/>
      <color theme="1"/>
      <name val="Aptos Narrow"/>
      <family val="2"/>
      <scheme val="minor"/>
    </font>
    <font>
      <sz val="16"/>
      <color theme="1"/>
      <name val="Aptos Narrow"/>
      <family val="2"/>
      <scheme val="minor"/>
    </font>
    <font>
      <b/>
      <sz val="16"/>
      <color rgb="FFC00000"/>
      <name val="Aptos Narrow"/>
      <family val="2"/>
      <scheme val="minor"/>
    </font>
    <font>
      <b/>
      <sz val="12"/>
      <name val="Aptos Narrow"/>
      <family val="2"/>
      <scheme val="minor"/>
    </font>
    <font>
      <sz val="12"/>
      <name val="Aptos Narrow"/>
      <family val="2"/>
      <scheme val="minor"/>
    </font>
    <font>
      <b/>
      <sz val="12"/>
      <color theme="0"/>
      <name val="Aptos Narrow"/>
      <family val="2"/>
      <scheme val="minor"/>
    </font>
  </fonts>
  <fills count="25">
    <fill>
      <patternFill patternType="none"/>
    </fill>
    <fill>
      <patternFill patternType="gray125"/>
    </fill>
    <fill>
      <patternFill patternType="solid">
        <fgColor theme="0"/>
        <bgColor indexed="64"/>
      </patternFill>
    </fill>
    <fill>
      <patternFill patternType="solid">
        <fgColor rgb="FF2D2A41"/>
        <bgColor indexed="64"/>
      </patternFill>
    </fill>
    <fill>
      <patternFill patternType="solid">
        <fgColor rgb="FF3B3654"/>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C00000"/>
        <bgColor indexed="64"/>
      </patternFill>
    </fill>
    <fill>
      <patternFill patternType="solid">
        <fgColor rgb="FF222B35"/>
        <bgColor indexed="64"/>
      </patternFill>
    </fill>
    <fill>
      <patternFill patternType="solid">
        <fgColor rgb="FF203764"/>
        <bgColor indexed="64"/>
      </patternFill>
    </fill>
    <fill>
      <patternFill patternType="solid">
        <fgColor theme="4" tint="-0.499984740745262"/>
        <bgColor indexed="64"/>
      </patternFill>
    </fill>
    <fill>
      <patternFill patternType="solid">
        <fgColor theme="3" tint="0.79998168889431442"/>
        <bgColor indexed="64"/>
      </patternFill>
    </fill>
    <fill>
      <patternFill patternType="solid">
        <fgColor rgb="FFC9C9C9"/>
        <bgColor indexed="64"/>
      </patternFill>
    </fill>
    <fill>
      <patternFill patternType="solid">
        <fgColor rgb="FFD6DCE4"/>
        <bgColor indexed="64"/>
      </patternFill>
    </fill>
    <fill>
      <patternFill patternType="solid">
        <fgColor indexed="9"/>
        <bgColor indexed="64"/>
      </patternFill>
    </fill>
    <fill>
      <patternFill patternType="solid">
        <fgColor theme="5"/>
        <bgColor indexed="64"/>
      </patternFill>
    </fill>
    <fill>
      <patternFill patternType="solid">
        <fgColor theme="3"/>
        <bgColor indexed="64"/>
      </patternFill>
    </fill>
    <fill>
      <patternFill patternType="solid">
        <fgColor rgb="FF44546A"/>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tint="-0.14999847407452621"/>
        <bgColor indexed="64"/>
      </patternFill>
    </fill>
    <fill>
      <patternFill patternType="solid">
        <fgColor theme="3" tint="-0.499984740745262"/>
        <bgColor indexed="64"/>
      </patternFill>
    </fill>
  </fills>
  <borders count="126">
    <border>
      <left/>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indexed="64"/>
      </left>
      <right style="thin">
        <color theme="0" tint="-0.14999847407452621"/>
      </right>
      <top style="medium">
        <color indexed="64"/>
      </top>
      <bottom/>
      <diagonal/>
    </border>
    <border>
      <left style="thin">
        <color theme="0" tint="-0.14999847407452621"/>
      </left>
      <right style="thin">
        <color theme="0" tint="-0.14999847407452621"/>
      </right>
      <top style="medium">
        <color indexed="64"/>
      </top>
      <bottom style="thin">
        <color theme="0" tint="-0.14999847407452621"/>
      </bottom>
      <diagonal/>
    </border>
    <border>
      <left style="thin">
        <color theme="0" tint="-0.14999847407452621"/>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style="medium">
        <color indexed="64"/>
      </left>
      <right style="medium">
        <color indexed="64"/>
      </right>
      <top style="medium">
        <color indexed="64"/>
      </top>
      <bottom style="thin">
        <color theme="0" tint="-0.14999847407452621"/>
      </bottom>
      <diagonal/>
    </border>
    <border>
      <left/>
      <right style="thin">
        <color theme="0" tint="-0.14999847407452621"/>
      </right>
      <top style="medium">
        <color indexed="64"/>
      </top>
      <bottom style="medium">
        <color indexed="64"/>
      </bottom>
      <diagonal/>
    </border>
    <border>
      <left style="thin">
        <color theme="0" tint="-0.14999847407452621"/>
      </left>
      <right/>
      <top style="medium">
        <color indexed="64"/>
      </top>
      <bottom style="medium">
        <color indexed="64"/>
      </bottom>
      <diagonal/>
    </border>
    <border>
      <left style="medium">
        <color indexed="64"/>
      </left>
      <right style="medium">
        <color indexed="64"/>
      </right>
      <top style="thin">
        <color theme="0" tint="-0.14999847407452621"/>
      </top>
      <bottom style="thin">
        <color theme="0" tint="-0.14999847407452621"/>
      </bottom>
      <diagonal/>
    </border>
    <border>
      <left style="medium">
        <color indexed="64"/>
      </left>
      <right style="medium">
        <color indexed="64"/>
      </right>
      <top/>
      <bottom style="medium">
        <color indexed="64"/>
      </bottom>
      <diagonal/>
    </border>
    <border>
      <left/>
      <right style="thin">
        <color theme="0" tint="-0.14999847407452621"/>
      </right>
      <top/>
      <bottom style="medium">
        <color indexed="64"/>
      </bottom>
      <diagonal/>
    </border>
    <border>
      <left style="thin">
        <color theme="0" tint="-0.14999847407452621"/>
      </left>
      <right/>
      <top/>
      <bottom style="medium">
        <color indexed="64"/>
      </bottom>
      <diagonal/>
    </border>
    <border>
      <left style="medium">
        <color indexed="64"/>
      </left>
      <right style="medium">
        <color indexed="64"/>
      </right>
      <top style="thin">
        <color theme="0" tint="-0.14999847407452621"/>
      </top>
      <bottom style="medium">
        <color indexed="64"/>
      </bottom>
      <diagonal/>
    </border>
    <border>
      <left style="thin">
        <color theme="0" tint="-0.14999847407452621"/>
      </left>
      <right style="thin">
        <color theme="0" tint="-0.14999847407452621"/>
      </right>
      <top style="medium">
        <color indexed="64"/>
      </top>
      <bottom style="medium">
        <color indexed="64"/>
      </bottom>
      <diagonal/>
    </border>
    <border>
      <left style="medium">
        <color indexed="64"/>
      </left>
      <right style="thin">
        <color theme="0"/>
      </right>
      <top style="medium">
        <color indexed="64"/>
      </top>
      <bottom style="medium">
        <color indexed="64"/>
      </bottom>
      <diagonal/>
    </border>
    <border>
      <left style="thin">
        <color theme="0"/>
      </left>
      <right style="medium">
        <color indexed="64"/>
      </right>
      <top style="thin">
        <color theme="0" tint="-0.14999847407452621"/>
      </top>
      <bottom style="medium">
        <color indexed="64"/>
      </bottom>
      <diagonal/>
    </border>
    <border>
      <left/>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right/>
      <top/>
      <bottom style="medium">
        <color indexed="64"/>
      </bottom>
      <diagonal/>
    </border>
    <border>
      <left style="thin">
        <color theme="0"/>
      </left>
      <right style="medium">
        <color indexed="64"/>
      </right>
      <top/>
      <bottom style="medium">
        <color indexed="64"/>
      </bottom>
      <diagonal/>
    </border>
    <border>
      <left style="thin">
        <color theme="0" tint="-0.14999847407452621"/>
      </left>
      <right style="thin">
        <color theme="0" tint="-0.14999847407452621"/>
      </right>
      <top style="medium">
        <color indexed="64"/>
      </top>
      <bottom/>
      <diagonal/>
    </border>
    <border>
      <left style="medium">
        <color indexed="64"/>
      </left>
      <right style="thin">
        <color theme="0" tint="-0.14999847407452621"/>
      </right>
      <top style="medium">
        <color indexed="64"/>
      </top>
      <bottom style="thin">
        <color theme="0" tint="-0.14999847407452621"/>
      </bottom>
      <diagonal/>
    </border>
    <border>
      <left style="thin">
        <color theme="0" tint="-0.14999847407452621"/>
      </left>
      <right style="medium">
        <color indexed="64"/>
      </right>
      <top style="medium">
        <color indexed="64"/>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medium">
        <color indexed="64"/>
      </left>
      <right style="thin">
        <color theme="0" tint="-0.14999847407452621"/>
      </right>
      <top style="thin">
        <color theme="0" tint="-0.14999847407452621"/>
      </top>
      <bottom/>
      <diagonal/>
    </border>
    <border>
      <left style="thin">
        <color theme="0" tint="-0.14999847407452621"/>
      </left>
      <right style="medium">
        <color indexed="64"/>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medium">
        <color indexed="64"/>
      </top>
      <bottom style="thin">
        <color theme="0" tint="-0.14999847407452621"/>
      </bottom>
      <diagonal/>
    </border>
    <border>
      <left style="thin">
        <color theme="0" tint="-0.14999847407452621"/>
      </left>
      <right/>
      <top style="medium">
        <color indexed="64"/>
      </top>
      <bottom style="thin">
        <color theme="0" tint="-0.14999847407452621"/>
      </bottom>
      <diagonal/>
    </border>
    <border>
      <left style="medium">
        <color indexed="64"/>
      </left>
      <right style="medium">
        <color indexed="64"/>
      </right>
      <top style="thin">
        <color theme="0" tint="-0.14999847407452621"/>
      </top>
      <bottom/>
      <diagonal/>
    </border>
    <border>
      <left style="medium">
        <color indexed="64"/>
      </left>
      <right style="thin">
        <color theme="0" tint="-0.14999847407452621"/>
      </right>
      <top style="thin">
        <color theme="0" tint="-0.14999847407452621"/>
      </top>
      <bottom style="medium">
        <color indexed="64"/>
      </bottom>
      <diagonal/>
    </border>
    <border>
      <left style="thin">
        <color theme="0" tint="-0.14999847407452621"/>
      </left>
      <right style="medium">
        <color indexed="64"/>
      </right>
      <top style="thin">
        <color theme="0" tint="-0.14999847407452621"/>
      </top>
      <bottom style="medium">
        <color indexed="64"/>
      </bottom>
      <diagonal/>
    </border>
    <border>
      <left/>
      <right style="thin">
        <color theme="0" tint="-0.14999847407452621"/>
      </right>
      <top style="thin">
        <color theme="0" tint="-0.14999847407452621"/>
      </top>
      <bottom style="medium">
        <color indexed="64"/>
      </bottom>
      <diagonal/>
    </border>
    <border>
      <left style="thin">
        <color theme="0" tint="-0.14999847407452621"/>
      </left>
      <right style="thin">
        <color theme="0" tint="-0.14999847407452621"/>
      </right>
      <top style="thin">
        <color theme="0" tint="-0.14999847407452621"/>
      </top>
      <bottom style="medium">
        <color indexed="64"/>
      </bottom>
      <diagonal/>
    </border>
    <border>
      <left style="thin">
        <color theme="0" tint="-0.14999847407452621"/>
      </left>
      <right/>
      <top style="thin">
        <color theme="0" tint="-0.14999847407452621"/>
      </top>
      <bottom style="medium">
        <color indexed="64"/>
      </bottom>
      <diagonal/>
    </border>
    <border>
      <left style="medium">
        <color indexed="64"/>
      </left>
      <right style="medium">
        <color indexed="64"/>
      </right>
      <top/>
      <bottom style="thin">
        <color theme="0" tint="-0.14999847407452621"/>
      </bottom>
      <diagonal/>
    </border>
    <border>
      <left style="medium">
        <color indexed="64"/>
      </left>
      <right style="thin">
        <color theme="0" tint="-0.14999847407452621"/>
      </right>
      <top/>
      <bottom style="thin">
        <color theme="0" tint="-0.14999847407452621"/>
      </bottom>
      <diagonal/>
    </border>
    <border>
      <left style="thin">
        <color theme="0" tint="-0.14999847407452621"/>
      </left>
      <right style="medium">
        <color indexed="64"/>
      </right>
      <top/>
      <bottom style="thin">
        <color theme="0" tint="-0.14999847407452621"/>
      </bottom>
      <diagonal/>
    </border>
    <border>
      <left style="thin">
        <color theme="0" tint="-0.14999847407452621"/>
      </left>
      <right style="medium">
        <color indexed="64"/>
      </right>
      <top style="medium">
        <color indexed="64"/>
      </top>
      <bottom style="medium">
        <color indexed="64"/>
      </bottom>
      <diagonal/>
    </border>
    <border>
      <left/>
      <right style="medium">
        <color indexed="64"/>
      </right>
      <top style="medium">
        <color indexed="64"/>
      </top>
      <bottom style="thin">
        <color theme="0" tint="-0.14999847407452621"/>
      </bottom>
      <diagonal/>
    </border>
    <border>
      <left/>
      <right style="medium">
        <color indexed="64"/>
      </right>
      <top style="thin">
        <color theme="0" tint="-0.14999847407452621"/>
      </top>
      <bottom style="thin">
        <color theme="0" tint="-0.14999847407452621"/>
      </bottom>
      <diagonal/>
    </border>
    <border>
      <left/>
      <right style="medium">
        <color indexed="64"/>
      </right>
      <top style="thin">
        <color theme="0" tint="-0.14999847407452621"/>
      </top>
      <bottom style="medium">
        <color indexed="64"/>
      </bottom>
      <diagonal/>
    </border>
    <border>
      <left style="hair">
        <color theme="1" tint="0.14999847407452621"/>
      </left>
      <right style="hair">
        <color theme="1" tint="0.14999847407452621"/>
      </right>
      <top style="hair">
        <color theme="1" tint="0.14999847407452621"/>
      </top>
      <bottom style="hair">
        <color theme="1" tint="0.1499984740745262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hair">
        <color theme="1" tint="0.14999847407452621"/>
      </left>
      <right/>
      <top style="hair">
        <color theme="1" tint="0.14999847407452621"/>
      </top>
      <bottom style="hair">
        <color theme="1" tint="0.14999847407452621"/>
      </bottom>
      <diagonal/>
    </border>
    <border>
      <left/>
      <right style="hair">
        <color theme="1" tint="0.14999847407452621"/>
      </right>
      <top style="hair">
        <color theme="1" tint="0.14999847407452621"/>
      </top>
      <bottom style="hair">
        <color theme="1" tint="0.14999847407452621"/>
      </bottom>
      <diagonal/>
    </border>
    <border>
      <left style="thin">
        <color indexed="64"/>
      </left>
      <right style="thin">
        <color indexed="64"/>
      </right>
      <top style="thin">
        <color indexed="64"/>
      </top>
      <bottom style="thin">
        <color indexed="64"/>
      </bottom>
      <diagonal/>
    </border>
    <border>
      <left/>
      <right/>
      <top style="hair">
        <color theme="1" tint="0.14999847407452621"/>
      </top>
      <bottom style="hair">
        <color theme="1" tint="0.14999847407452621"/>
      </bottom>
      <diagonal/>
    </border>
    <border>
      <left style="hair">
        <color theme="1" tint="0.14999847407452621"/>
      </left>
      <right/>
      <top style="hair">
        <color theme="1" tint="0.14999847407452621"/>
      </top>
      <bottom/>
      <diagonal/>
    </border>
    <border>
      <left/>
      <right/>
      <top style="hair">
        <color theme="1" tint="0.14999847407452621"/>
      </top>
      <bottom/>
      <diagonal/>
    </border>
    <border>
      <left/>
      <right style="hair">
        <color theme="1" tint="0.14999847407452621"/>
      </right>
      <top style="hair">
        <color theme="1" tint="0.14999847407452621"/>
      </top>
      <bottom/>
      <diagonal/>
    </border>
    <border>
      <left style="hair">
        <color theme="1" tint="0.14999847407452621"/>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theme="1" tint="0.14999847407452621"/>
      </right>
      <top/>
      <bottom/>
      <diagonal/>
    </border>
    <border>
      <left style="hair">
        <color theme="1" tint="0.14999847407452621"/>
      </left>
      <right/>
      <top/>
      <bottom style="hair">
        <color theme="1" tint="0.14999847407452621"/>
      </bottom>
      <diagonal/>
    </border>
    <border>
      <left/>
      <right/>
      <top/>
      <bottom style="hair">
        <color theme="1" tint="0.14999847407452621"/>
      </bottom>
      <diagonal/>
    </border>
    <border>
      <left/>
      <right style="hair">
        <color theme="1" tint="0.14999847407452621"/>
      </right>
      <top/>
      <bottom style="hair">
        <color theme="1" tint="0.14999847407452621"/>
      </bottom>
      <diagonal/>
    </border>
    <border>
      <left style="medium">
        <color theme="1" tint="0.14999847407452621"/>
      </left>
      <right/>
      <top style="medium">
        <color theme="1" tint="0.14999847407452621"/>
      </top>
      <bottom style="medium">
        <color theme="1" tint="0.14999847407452621"/>
      </bottom>
      <diagonal/>
    </border>
    <border>
      <left/>
      <right/>
      <top style="medium">
        <color theme="1" tint="0.14999847407452621"/>
      </top>
      <bottom style="medium">
        <color theme="1" tint="0.14999847407452621"/>
      </bottom>
      <diagonal/>
    </border>
    <border>
      <left/>
      <right style="medium">
        <color theme="1" tint="0.14999847407452621"/>
      </right>
      <top style="medium">
        <color theme="1" tint="0.14999847407452621"/>
      </top>
      <bottom style="medium">
        <color theme="1" tint="0.14999847407452621"/>
      </bottom>
      <diagonal/>
    </border>
    <border>
      <left style="medium">
        <color theme="1" tint="0.14999847407452621"/>
      </left>
      <right/>
      <top/>
      <bottom/>
      <diagonal/>
    </border>
    <border>
      <left/>
      <right style="medium">
        <color theme="1" tint="0.14999847407452621"/>
      </right>
      <top/>
      <bottom/>
      <diagonal/>
    </border>
    <border>
      <left style="medium">
        <color theme="1" tint="0.14999847407452621"/>
      </left>
      <right/>
      <top/>
      <bottom style="medium">
        <color theme="1" tint="0.14999847407452621"/>
      </bottom>
      <diagonal/>
    </border>
    <border>
      <left/>
      <right/>
      <top/>
      <bottom style="medium">
        <color theme="1" tint="0.14999847407452621"/>
      </bottom>
      <diagonal/>
    </border>
    <border>
      <left/>
      <right style="medium">
        <color theme="1" tint="0.14999847407452621"/>
      </right>
      <top/>
      <bottom style="medium">
        <color theme="1" tint="0.14999847407452621"/>
      </bottom>
      <diagonal/>
    </border>
    <border>
      <left style="thin">
        <color theme="1" tint="0.249977111117893"/>
      </left>
      <right/>
      <top style="thin">
        <color theme="1" tint="0.249977111117893"/>
      </top>
      <bottom style="thin">
        <color theme="1" tint="0.249977111117893"/>
      </bottom>
      <diagonal/>
    </border>
    <border>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theme="1" tint="0.14999847407452621"/>
      </left>
      <right/>
      <top style="medium">
        <color theme="1" tint="0.14999847407452621"/>
      </top>
      <bottom/>
      <diagonal/>
    </border>
    <border>
      <left/>
      <right/>
      <top style="medium">
        <color theme="1" tint="0.14999847407452621"/>
      </top>
      <bottom/>
      <diagonal/>
    </border>
    <border>
      <left/>
      <right style="medium">
        <color theme="1" tint="0.14999847407452621"/>
      </right>
      <top style="medium">
        <color theme="1" tint="0.14999847407452621"/>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10">
    <xf numFmtId="0" fontId="0" fillId="0" borderId="0"/>
    <xf numFmtId="0" fontId="2" fillId="0" borderId="0"/>
    <xf numFmtId="0" fontId="11" fillId="0" borderId="0"/>
    <xf numFmtId="9"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9" fontId="2" fillId="0" borderId="0" applyFont="0" applyFill="0" applyBorder="0" applyAlignment="0" applyProtection="0"/>
  </cellStyleXfs>
  <cellXfs count="409">
    <xf numFmtId="0" fontId="0" fillId="0" borderId="0" xfId="0"/>
    <xf numFmtId="164" fontId="3" fillId="2" borderId="0" xfId="1" applyNumberFormat="1" applyFont="1" applyFill="1" applyAlignment="1">
      <alignment vertical="top"/>
    </xf>
    <xf numFmtId="0" fontId="4" fillId="2" borderId="0" xfId="1" applyFont="1" applyFill="1"/>
    <xf numFmtId="0" fontId="5" fillId="2" borderId="0" xfId="1" applyFont="1" applyFill="1" applyAlignment="1" applyProtection="1">
      <alignment horizontal="center" vertical="center"/>
      <protection hidden="1"/>
    </xf>
    <xf numFmtId="0" fontId="4" fillId="2" borderId="0" xfId="1" applyFont="1" applyFill="1" applyAlignment="1">
      <alignment horizontal="center"/>
    </xf>
    <xf numFmtId="0" fontId="5" fillId="2" borderId="0" xfId="1" applyFont="1" applyFill="1" applyAlignment="1">
      <alignment horizontal="center"/>
    </xf>
    <xf numFmtId="0" fontId="6" fillId="2" borderId="0" xfId="1" applyFont="1" applyFill="1" applyAlignment="1">
      <alignment horizontal="left"/>
    </xf>
    <xf numFmtId="0" fontId="7" fillId="2" borderId="0" xfId="1" applyFont="1" applyFill="1" applyAlignment="1">
      <alignment vertical="center"/>
    </xf>
    <xf numFmtId="0" fontId="8" fillId="2" borderId="0" xfId="1" applyFont="1" applyFill="1" applyAlignment="1">
      <alignment horizontal="center"/>
    </xf>
    <xf numFmtId="0" fontId="9" fillId="2" borderId="0" xfId="1" applyFont="1" applyFill="1" applyAlignment="1">
      <alignment horizontal="center"/>
    </xf>
    <xf numFmtId="0" fontId="10" fillId="3" borderId="1" xfId="1" applyFont="1" applyFill="1" applyBorder="1" applyAlignment="1" applyProtection="1">
      <alignment horizontal="center" vertical="center"/>
      <protection hidden="1"/>
    </xf>
    <xf numFmtId="49" fontId="10" fillId="3" borderId="2" xfId="2" applyNumberFormat="1" applyFont="1" applyFill="1" applyBorder="1" applyAlignment="1" applyProtection="1">
      <alignment horizontal="center" vertical="center" wrapText="1"/>
      <protection hidden="1"/>
    </xf>
    <xf numFmtId="0" fontId="10" fillId="3" borderId="5" xfId="1" applyFont="1" applyFill="1" applyBorder="1" applyAlignment="1" applyProtection="1">
      <alignment horizontal="center" vertical="center"/>
      <protection hidden="1"/>
    </xf>
    <xf numFmtId="0" fontId="4" fillId="2" borderId="0" xfId="1" applyFont="1" applyFill="1" applyAlignment="1">
      <alignment vertical="center"/>
    </xf>
    <xf numFmtId="0" fontId="10" fillId="3" borderId="1" xfId="1" applyFont="1" applyFill="1" applyBorder="1" applyAlignment="1" applyProtection="1">
      <alignment horizontal="center" vertical="center" wrapText="1"/>
      <protection hidden="1"/>
    </xf>
    <xf numFmtId="0" fontId="4" fillId="2" borderId="0" xfId="1" applyFont="1" applyFill="1" applyAlignment="1">
      <alignment horizontal="center" vertical="center"/>
    </xf>
    <xf numFmtId="0" fontId="12" fillId="0" borderId="6" xfId="1" applyFont="1" applyBorder="1" applyAlignment="1" applyProtection="1">
      <alignment horizontal="center" vertical="center"/>
      <protection hidden="1"/>
    </xf>
    <xf numFmtId="165" fontId="13" fillId="2" borderId="1" xfId="3" applyNumberFormat="1" applyFont="1" applyFill="1" applyBorder="1" applyAlignment="1" applyProtection="1">
      <alignment horizontal="center" vertical="center"/>
      <protection hidden="1"/>
    </xf>
    <xf numFmtId="166" fontId="13" fillId="2" borderId="8" xfId="4" applyNumberFormat="1" applyFont="1" applyFill="1" applyBorder="1" applyAlignment="1" applyProtection="1">
      <alignment horizontal="center" vertical="center"/>
      <protection hidden="1"/>
    </xf>
    <xf numFmtId="10" fontId="13" fillId="2" borderId="9" xfId="3" applyNumberFormat="1" applyFont="1" applyFill="1" applyBorder="1" applyAlignment="1" applyProtection="1">
      <alignment horizontal="center" vertical="center"/>
      <protection hidden="1"/>
    </xf>
    <xf numFmtId="165" fontId="13" fillId="2" borderId="6" xfId="3" applyNumberFormat="1" applyFont="1" applyFill="1" applyBorder="1" applyAlignment="1" applyProtection="1">
      <alignment horizontal="center" vertical="center"/>
      <protection hidden="1"/>
    </xf>
    <xf numFmtId="166" fontId="13" fillId="2" borderId="9" xfId="4" applyNumberFormat="1" applyFont="1" applyFill="1" applyBorder="1" applyAlignment="1" applyProtection="1">
      <alignment horizontal="center" vertical="center"/>
      <protection hidden="1"/>
    </xf>
    <xf numFmtId="165" fontId="14" fillId="2" borderId="11" xfId="4" applyNumberFormat="1" applyFont="1" applyFill="1" applyBorder="1" applyAlignment="1" applyProtection="1">
      <alignment horizontal="center" vertical="center" wrapText="1"/>
      <protection hidden="1"/>
    </xf>
    <xf numFmtId="0" fontId="12" fillId="0" borderId="13" xfId="1" applyFont="1" applyBorder="1" applyAlignment="1" applyProtection="1">
      <alignment horizontal="center" vertical="center"/>
      <protection hidden="1"/>
    </xf>
    <xf numFmtId="165" fontId="13" fillId="2" borderId="13" xfId="3" applyNumberFormat="1" applyFont="1" applyFill="1" applyBorder="1" applyAlignment="1" applyProtection="1">
      <alignment horizontal="center" vertical="center"/>
      <protection hidden="1"/>
    </xf>
    <xf numFmtId="166" fontId="13" fillId="2" borderId="15" xfId="4" applyNumberFormat="1" applyFont="1" applyFill="1" applyBorder="1" applyAlignment="1" applyProtection="1">
      <alignment horizontal="center" vertical="center"/>
      <protection hidden="1"/>
    </xf>
    <xf numFmtId="10" fontId="13" fillId="2" borderId="15" xfId="3" applyNumberFormat="1" applyFont="1" applyFill="1" applyBorder="1" applyAlignment="1" applyProtection="1">
      <alignment horizontal="center" vertical="center"/>
      <protection hidden="1"/>
    </xf>
    <xf numFmtId="0" fontId="3" fillId="2" borderId="0" xfId="2" applyFont="1" applyFill="1" applyAlignment="1">
      <alignment vertical="center"/>
    </xf>
    <xf numFmtId="0" fontId="5" fillId="2" borderId="0" xfId="1" applyFont="1" applyFill="1" applyAlignment="1">
      <alignment horizontal="center" vertical="center"/>
    </xf>
    <xf numFmtId="0" fontId="10" fillId="3" borderId="1" xfId="1" applyFont="1" applyFill="1" applyBorder="1" applyAlignment="1" applyProtection="1">
      <alignment horizontal="left" vertical="center" indent="1"/>
      <protection hidden="1"/>
    </xf>
    <xf numFmtId="0" fontId="4" fillId="2" borderId="19" xfId="1" applyFont="1" applyFill="1" applyBorder="1" applyAlignment="1">
      <alignment horizontal="left" vertical="center" indent="1"/>
    </xf>
    <xf numFmtId="0" fontId="16" fillId="2" borderId="0" xfId="1" applyFont="1" applyFill="1" applyAlignment="1">
      <alignment vertical="center"/>
    </xf>
    <xf numFmtId="0" fontId="17" fillId="2" borderId="0" xfId="1" applyFont="1" applyFill="1" applyAlignment="1">
      <alignment vertical="top"/>
    </xf>
    <xf numFmtId="0" fontId="10" fillId="3" borderId="23" xfId="1" applyFont="1" applyFill="1" applyBorder="1" applyAlignment="1" applyProtection="1">
      <alignment horizontal="left" vertical="center" indent="1"/>
      <protection hidden="1"/>
    </xf>
    <xf numFmtId="0" fontId="18" fillId="3" borderId="24" xfId="1" applyFont="1" applyFill="1" applyBorder="1" applyAlignment="1" applyProtection="1">
      <alignment horizontal="center" vertical="center"/>
      <protection hidden="1"/>
    </xf>
    <xf numFmtId="0" fontId="18" fillId="3" borderId="25" xfId="1" applyFont="1" applyFill="1" applyBorder="1" applyAlignment="1" applyProtection="1">
      <alignment horizontal="center" vertical="center"/>
      <protection hidden="1"/>
    </xf>
    <xf numFmtId="0" fontId="12" fillId="2" borderId="26" xfId="1" applyFont="1" applyFill="1" applyBorder="1" applyAlignment="1">
      <alignment horizontal="left" vertical="center" indent="1"/>
    </xf>
    <xf numFmtId="9" fontId="4" fillId="2" borderId="27" xfId="3" applyFont="1" applyFill="1" applyBorder="1" applyAlignment="1">
      <alignment horizontal="center" vertical="center"/>
    </xf>
    <xf numFmtId="9" fontId="4" fillId="2" borderId="28" xfId="3" applyFont="1" applyFill="1" applyBorder="1" applyAlignment="1">
      <alignment horizontal="center" vertical="center"/>
    </xf>
    <xf numFmtId="0" fontId="19" fillId="2" borderId="26" xfId="1" applyFont="1" applyFill="1" applyBorder="1" applyAlignment="1">
      <alignment horizontal="left" vertical="center" indent="1"/>
    </xf>
    <xf numFmtId="0" fontId="19" fillId="2" borderId="29" xfId="1" applyFont="1" applyFill="1" applyBorder="1" applyAlignment="1">
      <alignment horizontal="left" vertical="center" indent="1"/>
    </xf>
    <xf numFmtId="9" fontId="4" fillId="2" borderId="30" xfId="3" applyFont="1" applyFill="1" applyBorder="1" applyAlignment="1">
      <alignment horizontal="center" vertical="center"/>
    </xf>
    <xf numFmtId="9" fontId="4" fillId="2" borderId="31" xfId="3" applyFont="1" applyFill="1" applyBorder="1" applyAlignment="1">
      <alignment horizontal="center" vertical="center"/>
    </xf>
    <xf numFmtId="0" fontId="20" fillId="2" borderId="0" xfId="1" applyFont="1" applyFill="1"/>
    <xf numFmtId="0" fontId="21" fillId="0" borderId="0" xfId="1" applyFont="1" applyAlignment="1" applyProtection="1">
      <alignment horizontal="center" vertical="center"/>
      <protection hidden="1"/>
    </xf>
    <xf numFmtId="0" fontId="23" fillId="0" borderId="0" xfId="1" applyFont="1" applyAlignment="1" applyProtection="1">
      <alignment horizontal="center" vertical="center"/>
      <protection hidden="1"/>
    </xf>
    <xf numFmtId="0" fontId="6" fillId="0" borderId="0" xfId="1" applyFont="1" applyAlignment="1" applyProtection="1">
      <alignment horizontal="left" vertical="center"/>
      <protection hidden="1"/>
    </xf>
    <xf numFmtId="167" fontId="24" fillId="0" borderId="0" xfId="1" applyNumberFormat="1" applyFont="1" applyAlignment="1" applyProtection="1">
      <alignment horizontal="left" vertical="center"/>
      <protection hidden="1"/>
    </xf>
    <xf numFmtId="0" fontId="16" fillId="0" borderId="0" xfId="1" applyFont="1" applyAlignment="1" applyProtection="1">
      <alignment horizontal="center" vertical="center"/>
      <protection hidden="1"/>
    </xf>
    <xf numFmtId="0" fontId="16" fillId="0" borderId="0" xfId="1" applyFont="1" applyAlignment="1" applyProtection="1">
      <alignment horizontal="left" vertical="center"/>
      <protection hidden="1"/>
    </xf>
    <xf numFmtId="0" fontId="26" fillId="0" borderId="0" xfId="1" applyFont="1" applyAlignment="1" applyProtection="1">
      <alignment vertical="center"/>
      <protection hidden="1"/>
    </xf>
    <xf numFmtId="0" fontId="2" fillId="0" borderId="0" xfId="1" applyAlignment="1" applyProtection="1">
      <alignment horizontal="center" vertical="center"/>
      <protection hidden="1"/>
    </xf>
    <xf numFmtId="0" fontId="27" fillId="0" borderId="0" xfId="1" applyFont="1" applyAlignment="1" applyProtection="1">
      <alignment vertical="center"/>
      <protection hidden="1"/>
    </xf>
    <xf numFmtId="0" fontId="28" fillId="4" borderId="32" xfId="1" applyFont="1" applyFill="1" applyBorder="1" applyAlignment="1" applyProtection="1">
      <alignment horizontal="center" vertical="center" wrapText="1"/>
      <protection hidden="1"/>
    </xf>
    <xf numFmtId="0" fontId="28" fillId="4" borderId="33" xfId="1" applyFont="1" applyFill="1" applyBorder="1" applyAlignment="1" applyProtection="1">
      <alignment horizontal="center" vertical="center" wrapText="1"/>
      <protection hidden="1"/>
    </xf>
    <xf numFmtId="0" fontId="28" fillId="4" borderId="34" xfId="1" applyFont="1" applyFill="1" applyBorder="1" applyAlignment="1" applyProtection="1">
      <alignment horizontal="center" vertical="center"/>
      <protection hidden="1"/>
    </xf>
    <xf numFmtId="165" fontId="29" fillId="0" borderId="0" xfId="1" applyNumberFormat="1" applyFont="1" applyAlignment="1" applyProtection="1">
      <alignment horizontal="center" vertical="center" wrapText="1" readingOrder="1"/>
      <protection hidden="1"/>
    </xf>
    <xf numFmtId="0" fontId="2" fillId="0" borderId="0" xfId="1" applyAlignment="1" applyProtection="1">
      <alignment vertical="center" wrapText="1"/>
      <protection hidden="1"/>
    </xf>
    <xf numFmtId="0" fontId="30" fillId="0" borderId="0" xfId="1" applyFont="1" applyAlignment="1" applyProtection="1">
      <alignment vertical="center"/>
      <protection hidden="1"/>
    </xf>
    <xf numFmtId="168" fontId="30" fillId="0" borderId="0" xfId="1" applyNumberFormat="1" applyFont="1" applyAlignment="1" applyProtection="1">
      <alignment horizontal="center" vertical="center"/>
      <protection hidden="1"/>
    </xf>
    <xf numFmtId="0" fontId="31" fillId="0" borderId="35" xfId="1" applyFont="1" applyBorder="1" applyAlignment="1" applyProtection="1">
      <alignment horizontal="center" vertical="center" wrapText="1"/>
      <protection hidden="1"/>
    </xf>
    <xf numFmtId="0" fontId="19" fillId="0" borderId="36" xfId="1" applyFont="1" applyBorder="1" applyAlignment="1" applyProtection="1">
      <alignment horizontal="center" vertical="center" wrapText="1"/>
      <protection hidden="1"/>
    </xf>
    <xf numFmtId="165" fontId="12" fillId="5" borderId="37" xfId="5" applyNumberFormat="1" applyFont="1" applyFill="1" applyBorder="1" applyAlignment="1" applyProtection="1">
      <alignment horizontal="center" vertical="center" wrapText="1"/>
      <protection hidden="1"/>
    </xf>
    <xf numFmtId="0" fontId="31" fillId="0" borderId="2" xfId="1" applyFont="1" applyBorder="1" applyAlignment="1" applyProtection="1">
      <alignment horizontal="center" vertical="center" wrapText="1"/>
      <protection hidden="1"/>
    </xf>
    <xf numFmtId="0" fontId="19" fillId="0" borderId="39" xfId="1" applyFont="1" applyBorder="1" applyAlignment="1" applyProtection="1">
      <alignment horizontal="center" vertical="center" wrapText="1"/>
      <protection hidden="1"/>
    </xf>
    <xf numFmtId="165" fontId="12" fillId="5" borderId="40" xfId="5" applyNumberFormat="1" applyFont="1" applyFill="1" applyBorder="1" applyAlignment="1" applyProtection="1">
      <alignment horizontal="center" vertical="center" wrapText="1"/>
      <protection hidden="1"/>
    </xf>
    <xf numFmtId="0" fontId="31" fillId="0" borderId="42" xfId="1" applyFont="1" applyBorder="1" applyAlignment="1" applyProtection="1">
      <alignment horizontal="center" vertical="center" wrapText="1"/>
      <protection hidden="1"/>
    </xf>
    <xf numFmtId="0" fontId="19" fillId="0" borderId="43" xfId="1" applyFont="1" applyBorder="1" applyAlignment="1" applyProtection="1">
      <alignment horizontal="center" vertical="center" wrapText="1"/>
      <protection hidden="1"/>
    </xf>
    <xf numFmtId="165" fontId="12" fillId="5" borderId="44" xfId="5" applyNumberFormat="1" applyFont="1" applyFill="1" applyBorder="1" applyAlignment="1" applyProtection="1">
      <alignment horizontal="center" vertical="center" wrapText="1"/>
      <protection hidden="1"/>
    </xf>
    <xf numFmtId="0" fontId="23" fillId="2" borderId="0" xfId="1" applyFont="1" applyFill="1" applyAlignment="1" applyProtection="1">
      <alignment horizontal="center" vertical="center"/>
      <protection hidden="1"/>
    </xf>
    <xf numFmtId="165" fontId="32" fillId="0" borderId="0" xfId="1" applyNumberFormat="1" applyFont="1" applyAlignment="1" applyProtection="1">
      <alignment horizontal="center" vertical="center" wrapText="1" readingOrder="1"/>
      <protection hidden="1"/>
    </xf>
    <xf numFmtId="0" fontId="28" fillId="4" borderId="46" xfId="1" applyFont="1" applyFill="1" applyBorder="1" applyAlignment="1" applyProtection="1">
      <alignment horizontal="center" vertical="center" wrapText="1"/>
      <protection hidden="1"/>
    </xf>
    <xf numFmtId="0" fontId="19" fillId="0" borderId="47" xfId="1" applyFont="1" applyBorder="1" applyAlignment="1" applyProtection="1">
      <alignment horizontal="center" vertical="center" wrapText="1"/>
      <protection hidden="1"/>
    </xf>
    <xf numFmtId="165" fontId="12" fillId="5" borderId="48" xfId="5" applyNumberFormat="1" applyFont="1" applyFill="1" applyBorder="1" applyAlignment="1" applyProtection="1">
      <alignment horizontal="center" vertical="center" wrapText="1"/>
      <protection hidden="1"/>
    </xf>
    <xf numFmtId="0" fontId="19" fillId="0" borderId="49" xfId="1" applyFont="1" applyBorder="1" applyAlignment="1" applyProtection="1">
      <alignment horizontal="center" vertical="center" wrapText="1"/>
      <protection hidden="1"/>
    </xf>
    <xf numFmtId="165" fontId="12" fillId="5" borderId="50" xfId="5" applyNumberFormat="1" applyFont="1" applyFill="1" applyBorder="1" applyAlignment="1" applyProtection="1">
      <alignment horizontal="center" vertical="center" wrapText="1"/>
      <protection hidden="1"/>
    </xf>
    <xf numFmtId="0" fontId="19" fillId="0" borderId="51" xfId="1" applyFont="1" applyBorder="1" applyAlignment="1" applyProtection="1">
      <alignment horizontal="center" vertical="center" wrapText="1"/>
      <protection hidden="1"/>
    </xf>
    <xf numFmtId="165" fontId="12" fillId="5" borderId="52" xfId="5" applyNumberFormat="1" applyFont="1" applyFill="1" applyBorder="1" applyAlignment="1" applyProtection="1">
      <alignment horizontal="center" vertical="center" wrapText="1"/>
      <protection hidden="1"/>
    </xf>
    <xf numFmtId="0" fontId="28" fillId="4" borderId="53" xfId="1" applyFont="1" applyFill="1" applyBorder="1" applyAlignment="1" applyProtection="1">
      <alignment horizontal="center" vertical="center" wrapText="1"/>
      <protection hidden="1"/>
    </xf>
    <xf numFmtId="0" fontId="28" fillId="4" borderId="40" xfId="1" applyFont="1" applyFill="1" applyBorder="1" applyAlignment="1" applyProtection="1">
      <alignment horizontal="center" vertical="center" wrapText="1"/>
      <protection hidden="1"/>
    </xf>
    <xf numFmtId="0" fontId="28" fillId="4" borderId="2" xfId="1" applyFont="1" applyFill="1" applyBorder="1" applyAlignment="1" applyProtection="1">
      <alignment horizontal="center" vertical="center"/>
      <protection hidden="1"/>
    </xf>
    <xf numFmtId="0" fontId="31" fillId="0" borderId="0" xfId="1" applyFont="1" applyAlignment="1" applyProtection="1">
      <alignment horizontal="center" vertical="center"/>
      <protection hidden="1"/>
    </xf>
    <xf numFmtId="0" fontId="19" fillId="0" borderId="54" xfId="1" applyFont="1" applyBorder="1" applyAlignment="1" applyProtection="1">
      <alignment horizontal="center" vertical="center" wrapText="1"/>
      <protection hidden="1"/>
    </xf>
    <xf numFmtId="0" fontId="19" fillId="0" borderId="55" xfId="1" applyFont="1" applyBorder="1" applyAlignment="1" applyProtection="1">
      <alignment horizontal="center" vertical="center" wrapText="1"/>
      <protection hidden="1"/>
    </xf>
    <xf numFmtId="165" fontId="19" fillId="5" borderId="56" xfId="5" applyNumberFormat="1" applyFont="1" applyFill="1" applyBorder="1" applyAlignment="1" applyProtection="1">
      <alignment horizontal="center" vertical="center" wrapText="1"/>
      <protection hidden="1"/>
    </xf>
    <xf numFmtId="165" fontId="19" fillId="6" borderId="57" xfId="5" applyNumberFormat="1" applyFont="1" applyFill="1" applyBorder="1" applyAlignment="1" applyProtection="1">
      <alignment horizontal="center" vertical="center" wrapText="1"/>
      <protection hidden="1"/>
    </xf>
    <xf numFmtId="165" fontId="19" fillId="6" borderId="58" xfId="5" applyNumberFormat="1" applyFont="1" applyFill="1" applyBorder="1" applyAlignment="1" applyProtection="1">
      <alignment horizontal="center" vertical="center" wrapText="1"/>
      <protection hidden="1"/>
    </xf>
    <xf numFmtId="0" fontId="19" fillId="0" borderId="59" xfId="1" applyFont="1" applyBorder="1" applyAlignment="1" applyProtection="1">
      <alignment horizontal="center" vertical="center" wrapText="1"/>
      <protection hidden="1"/>
    </xf>
    <xf numFmtId="0" fontId="19" fillId="0" borderId="60" xfId="1" applyFont="1" applyBorder="1" applyAlignment="1" applyProtection="1">
      <alignment horizontal="center" vertical="center" wrapText="1"/>
      <protection hidden="1"/>
    </xf>
    <xf numFmtId="165" fontId="19" fillId="5" borderId="61" xfId="5" applyNumberFormat="1" applyFont="1" applyFill="1" applyBorder="1" applyAlignment="1" applyProtection="1">
      <alignment horizontal="center" vertical="center" wrapText="1"/>
      <protection hidden="1"/>
    </xf>
    <xf numFmtId="165" fontId="19" fillId="6" borderId="62" xfId="5" applyNumberFormat="1" applyFont="1" applyFill="1" applyBorder="1" applyAlignment="1" applyProtection="1">
      <alignment horizontal="center" vertical="center" wrapText="1"/>
      <protection hidden="1"/>
    </xf>
    <xf numFmtId="165" fontId="19" fillId="6" borderId="63" xfId="5" applyNumberFormat="1" applyFont="1" applyFill="1" applyBorder="1" applyAlignment="1" applyProtection="1">
      <alignment horizontal="center" vertical="center" wrapText="1"/>
      <protection hidden="1"/>
    </xf>
    <xf numFmtId="0" fontId="19" fillId="0" borderId="64" xfId="1" applyFont="1" applyBorder="1" applyAlignment="1" applyProtection="1">
      <alignment horizontal="center" vertical="center" wrapText="1"/>
      <protection hidden="1"/>
    </xf>
    <xf numFmtId="0" fontId="19" fillId="0" borderId="65" xfId="1" applyFont="1" applyBorder="1" applyAlignment="1" applyProtection="1">
      <alignment horizontal="center" vertical="center" wrapText="1"/>
      <protection hidden="1"/>
    </xf>
    <xf numFmtId="165" fontId="19" fillId="5" borderId="36" xfId="5" applyNumberFormat="1" applyFont="1" applyFill="1" applyBorder="1" applyAlignment="1" applyProtection="1">
      <alignment horizontal="center" vertical="center" wrapText="1"/>
      <protection hidden="1"/>
    </xf>
    <xf numFmtId="165" fontId="19" fillId="6" borderId="66" xfId="5" applyNumberFormat="1" applyFont="1" applyFill="1" applyBorder="1" applyAlignment="1" applyProtection="1">
      <alignment horizontal="center" vertical="center" wrapText="1"/>
      <protection hidden="1"/>
    </xf>
    <xf numFmtId="165" fontId="19" fillId="6" borderId="37" xfId="5" applyNumberFormat="1" applyFont="1" applyFill="1" applyBorder="1" applyAlignment="1" applyProtection="1">
      <alignment horizontal="center" vertical="center" wrapText="1"/>
      <protection hidden="1"/>
    </xf>
    <xf numFmtId="165" fontId="19" fillId="5" borderId="67" xfId="5" applyNumberFormat="1" applyFont="1" applyFill="1" applyBorder="1" applyAlignment="1" applyProtection="1">
      <alignment horizontal="center" vertical="center" wrapText="1"/>
      <protection hidden="1"/>
    </xf>
    <xf numFmtId="165" fontId="19" fillId="6" borderId="33" xfId="5" applyNumberFormat="1" applyFont="1" applyFill="1" applyBorder="1" applyAlignment="1" applyProtection="1">
      <alignment horizontal="center" vertical="center" wrapText="1"/>
      <protection hidden="1"/>
    </xf>
    <xf numFmtId="165" fontId="19" fillId="6" borderId="68" xfId="5" applyNumberFormat="1" applyFont="1" applyFill="1" applyBorder="1" applyAlignment="1" applyProtection="1">
      <alignment horizontal="center" vertical="center" wrapText="1"/>
      <protection hidden="1"/>
    </xf>
    <xf numFmtId="0" fontId="19" fillId="0" borderId="70" xfId="1" applyFont="1" applyBorder="1" applyAlignment="1" applyProtection="1">
      <alignment horizontal="center" vertical="center" wrapText="1"/>
      <protection hidden="1"/>
    </xf>
    <xf numFmtId="0" fontId="19" fillId="0" borderId="71" xfId="1" applyFont="1" applyBorder="1" applyAlignment="1" applyProtection="1">
      <alignment horizontal="center" vertical="center" wrapText="1"/>
      <protection hidden="1"/>
    </xf>
    <xf numFmtId="165" fontId="19" fillId="5" borderId="72" xfId="5" applyNumberFormat="1" applyFont="1" applyFill="1" applyBorder="1" applyAlignment="1" applyProtection="1">
      <alignment horizontal="center" vertical="center" wrapText="1"/>
      <protection hidden="1"/>
    </xf>
    <xf numFmtId="165" fontId="19" fillId="6" borderId="73" xfId="5" applyNumberFormat="1" applyFont="1" applyFill="1" applyBorder="1" applyAlignment="1" applyProtection="1">
      <alignment horizontal="center" vertical="center" wrapText="1"/>
      <protection hidden="1"/>
    </xf>
    <xf numFmtId="165" fontId="19" fillId="6" borderId="74" xfId="5" applyNumberFormat="1" applyFont="1" applyFill="1" applyBorder="1" applyAlignment="1" applyProtection="1">
      <alignment horizontal="center" vertical="center" wrapText="1"/>
      <protection hidden="1"/>
    </xf>
    <xf numFmtId="165" fontId="19" fillId="6" borderId="67" xfId="5" applyNumberFormat="1" applyFont="1" applyFill="1" applyBorder="1" applyAlignment="1" applyProtection="1">
      <alignment horizontal="center" vertical="center" wrapText="1"/>
      <protection hidden="1"/>
    </xf>
    <xf numFmtId="165" fontId="23" fillId="6" borderId="33" xfId="5" applyNumberFormat="1" applyFont="1" applyFill="1" applyBorder="1" applyAlignment="1" applyProtection="1">
      <alignment horizontal="center" vertical="center" wrapText="1"/>
      <protection hidden="1"/>
    </xf>
    <xf numFmtId="165" fontId="23" fillId="5" borderId="33" xfId="5" applyNumberFormat="1" applyFont="1" applyFill="1" applyBorder="1" applyAlignment="1" applyProtection="1">
      <alignment horizontal="center" vertical="center" wrapText="1"/>
      <protection hidden="1"/>
    </xf>
    <xf numFmtId="165" fontId="23" fillId="5" borderId="68" xfId="5" applyNumberFormat="1" applyFont="1" applyFill="1" applyBorder="1" applyAlignment="1" applyProtection="1">
      <alignment horizontal="center" vertical="center" wrapText="1"/>
      <protection hidden="1"/>
    </xf>
    <xf numFmtId="165" fontId="23" fillId="6" borderId="72" xfId="5" applyNumberFormat="1" applyFont="1" applyFill="1" applyBorder="1" applyAlignment="1" applyProtection="1">
      <alignment horizontal="center" vertical="center" wrapText="1"/>
      <protection hidden="1"/>
    </xf>
    <xf numFmtId="165" fontId="23" fillId="6" borderId="73" xfId="5" applyNumberFormat="1" applyFont="1" applyFill="1" applyBorder="1" applyAlignment="1" applyProtection="1">
      <alignment horizontal="center" vertical="center" wrapText="1"/>
      <protection hidden="1"/>
    </xf>
    <xf numFmtId="165" fontId="23" fillId="5" borderId="73" xfId="5" applyNumberFormat="1" applyFont="1" applyFill="1" applyBorder="1" applyAlignment="1" applyProtection="1">
      <alignment horizontal="center" vertical="center" wrapText="1"/>
      <protection hidden="1"/>
    </xf>
    <xf numFmtId="165" fontId="23" fillId="5" borderId="74" xfId="5" applyNumberFormat="1" applyFont="1" applyFill="1" applyBorder="1" applyAlignment="1" applyProtection="1">
      <alignment horizontal="center" vertical="center" wrapText="1"/>
      <protection hidden="1"/>
    </xf>
    <xf numFmtId="0" fontId="19" fillId="0" borderId="77" xfId="1" applyFont="1" applyBorder="1" applyAlignment="1" applyProtection="1">
      <alignment horizontal="center" vertical="center" wrapText="1"/>
      <protection hidden="1"/>
    </xf>
    <xf numFmtId="165" fontId="23" fillId="6" borderId="56" xfId="5" applyNumberFormat="1" applyFont="1" applyFill="1" applyBorder="1" applyAlignment="1" applyProtection="1">
      <alignment horizontal="center" vertical="center" wrapText="1"/>
      <protection hidden="1"/>
    </xf>
    <xf numFmtId="165" fontId="23" fillId="5" borderId="57" xfId="5" applyNumberFormat="1" applyFont="1" applyFill="1" applyBorder="1" applyAlignment="1" applyProtection="1">
      <alignment horizontal="center" vertical="center" wrapText="1"/>
      <protection hidden="1"/>
    </xf>
    <xf numFmtId="165" fontId="23" fillId="5" borderId="58" xfId="5" applyNumberFormat="1" applyFont="1" applyFill="1" applyBorder="1" applyAlignment="1" applyProtection="1">
      <alignment horizontal="center" vertical="center" wrapText="1"/>
      <protection hidden="1"/>
    </xf>
    <xf numFmtId="0" fontId="31" fillId="0" borderId="0" xfId="1" applyFont="1" applyAlignment="1" applyProtection="1">
      <alignment horizontal="center" vertical="center" wrapText="1"/>
      <protection hidden="1"/>
    </xf>
    <xf numFmtId="0" fontId="19" fillId="0" borderId="0" xfId="1" applyFont="1" applyAlignment="1" applyProtection="1">
      <alignment horizontal="center" vertical="center" wrapText="1"/>
      <protection hidden="1"/>
    </xf>
    <xf numFmtId="0" fontId="19" fillId="2" borderId="0" xfId="1" applyFont="1" applyFill="1" applyAlignment="1" applyProtection="1">
      <alignment horizontal="center" vertical="center" wrapText="1"/>
      <protection hidden="1"/>
    </xf>
    <xf numFmtId="0" fontId="28" fillId="4" borderId="78" xfId="1" applyFont="1" applyFill="1" applyBorder="1" applyAlignment="1" applyProtection="1">
      <alignment horizontal="center" vertical="center"/>
      <protection hidden="1"/>
    </xf>
    <xf numFmtId="165" fontId="19" fillId="6" borderId="55" xfId="5" applyNumberFormat="1" applyFont="1" applyFill="1" applyBorder="1" applyAlignment="1" applyProtection="1">
      <alignment horizontal="center" vertical="center" wrapText="1"/>
      <protection hidden="1"/>
    </xf>
    <xf numFmtId="165" fontId="19" fillId="6" borderId="60" xfId="5" applyNumberFormat="1" applyFont="1" applyFill="1" applyBorder="1" applyAlignment="1" applyProtection="1">
      <alignment horizontal="center" vertical="center" wrapText="1"/>
      <protection hidden="1"/>
    </xf>
    <xf numFmtId="0" fontId="19" fillId="0" borderId="64" xfId="1" applyFont="1" applyBorder="1" applyAlignment="1" applyProtection="1">
      <alignment horizontal="center" vertical="center"/>
      <protection hidden="1"/>
    </xf>
    <xf numFmtId="165" fontId="19" fillId="6" borderId="36" xfId="5" applyNumberFormat="1" applyFont="1" applyFill="1" applyBorder="1" applyAlignment="1" applyProtection="1">
      <alignment horizontal="center" vertical="center" wrapText="1"/>
      <protection hidden="1"/>
    </xf>
    <xf numFmtId="165" fontId="19" fillId="5" borderId="66" xfId="5" applyNumberFormat="1" applyFont="1" applyFill="1" applyBorder="1" applyAlignment="1" applyProtection="1">
      <alignment horizontal="center" vertical="center" wrapText="1"/>
      <protection hidden="1"/>
    </xf>
    <xf numFmtId="165" fontId="19" fillId="6" borderId="65" xfId="5" applyNumberFormat="1" applyFont="1" applyFill="1" applyBorder="1" applyAlignment="1" applyProtection="1">
      <alignment horizontal="center" vertical="center" wrapText="1"/>
      <protection hidden="1"/>
    </xf>
    <xf numFmtId="0" fontId="19" fillId="0" borderId="54" xfId="1" applyFont="1" applyBorder="1" applyAlignment="1" applyProtection="1">
      <alignment horizontal="center" vertical="center"/>
      <protection hidden="1"/>
    </xf>
    <xf numFmtId="165" fontId="19" fillId="5" borderId="33" xfId="5" applyNumberFormat="1" applyFont="1" applyFill="1" applyBorder="1" applyAlignment="1" applyProtection="1">
      <alignment horizontal="center" vertical="center" wrapText="1"/>
      <protection hidden="1"/>
    </xf>
    <xf numFmtId="165" fontId="19" fillId="5" borderId="55" xfId="5" applyNumberFormat="1" applyFont="1" applyFill="1" applyBorder="1" applyAlignment="1" applyProtection="1">
      <alignment horizontal="center" vertical="center" wrapText="1"/>
      <protection hidden="1"/>
    </xf>
    <xf numFmtId="0" fontId="19" fillId="0" borderId="70" xfId="1" applyFont="1" applyBorder="1" applyAlignment="1" applyProtection="1">
      <alignment horizontal="center" vertical="center"/>
      <protection hidden="1"/>
    </xf>
    <xf numFmtId="165" fontId="19" fillId="6" borderId="72" xfId="5" applyNumberFormat="1" applyFont="1" applyFill="1" applyBorder="1" applyAlignment="1" applyProtection="1">
      <alignment horizontal="center" vertical="center" wrapText="1"/>
      <protection hidden="1"/>
    </xf>
    <xf numFmtId="165" fontId="19" fillId="5" borderId="73" xfId="5" applyNumberFormat="1" applyFont="1" applyFill="1" applyBorder="1" applyAlignment="1" applyProtection="1">
      <alignment horizontal="center" vertical="center" wrapText="1"/>
      <protection hidden="1"/>
    </xf>
    <xf numFmtId="165" fontId="19" fillId="5" borderId="71" xfId="5" applyNumberFormat="1" applyFont="1" applyFill="1" applyBorder="1" applyAlignment="1" applyProtection="1">
      <alignment horizontal="center" vertical="center" wrapText="1"/>
      <protection hidden="1"/>
    </xf>
    <xf numFmtId="0" fontId="34" fillId="0" borderId="0" xfId="1" applyFont="1" applyAlignment="1" applyProtection="1">
      <alignment horizontal="center" vertical="center"/>
      <protection hidden="1"/>
    </xf>
    <xf numFmtId="0" fontId="4" fillId="2" borderId="0" xfId="1" applyFont="1" applyFill="1" applyAlignment="1" applyProtection="1">
      <alignment horizontal="left" vertical="top"/>
      <protection hidden="1"/>
    </xf>
    <xf numFmtId="0" fontId="30" fillId="2" borderId="0" xfId="6" applyFont="1" applyFill="1" applyProtection="1">
      <protection hidden="1"/>
    </xf>
    <xf numFmtId="0" fontId="35" fillId="0" borderId="82" xfId="6" applyFont="1" applyBorder="1" applyAlignment="1" applyProtection="1">
      <alignment horizontal="center" vertical="center"/>
      <protection hidden="1"/>
    </xf>
    <xf numFmtId="0" fontId="30" fillId="7" borderId="82" xfId="6" applyFont="1" applyFill="1" applyBorder="1" applyAlignment="1" applyProtection="1">
      <alignment horizontal="center" vertical="center"/>
      <protection locked="0"/>
    </xf>
    <xf numFmtId="0" fontId="36" fillId="8" borderId="82" xfId="6" applyFont="1" applyFill="1" applyBorder="1" applyAlignment="1" applyProtection="1">
      <alignment horizontal="center" vertical="center" wrapText="1"/>
      <protection hidden="1"/>
    </xf>
    <xf numFmtId="0" fontId="30" fillId="2" borderId="0" xfId="6" applyFont="1" applyFill="1" applyAlignment="1" applyProtection="1">
      <alignment vertical="center"/>
      <protection hidden="1"/>
    </xf>
    <xf numFmtId="0" fontId="37" fillId="2" borderId="0" xfId="6" applyFont="1" applyFill="1" applyAlignment="1" applyProtection="1">
      <alignment horizontal="center" vertical="center" wrapText="1"/>
      <protection hidden="1"/>
    </xf>
    <xf numFmtId="0" fontId="35" fillId="2" borderId="82" xfId="6" applyFont="1" applyFill="1" applyBorder="1" applyAlignment="1" applyProtection="1">
      <alignment horizontal="center" vertical="center"/>
      <protection hidden="1"/>
    </xf>
    <xf numFmtId="0" fontId="30" fillId="0" borderId="82" xfId="6" applyFont="1" applyBorder="1" applyAlignment="1" applyProtection="1">
      <alignment vertical="center"/>
      <protection hidden="1"/>
    </xf>
    <xf numFmtId="14" fontId="30" fillId="0" borderId="82" xfId="6" applyNumberFormat="1" applyFont="1" applyBorder="1" applyAlignment="1" applyProtection="1">
      <alignment horizontal="center" vertical="center"/>
      <protection hidden="1"/>
    </xf>
    <xf numFmtId="9" fontId="30" fillId="2" borderId="0" xfId="7" applyFont="1" applyFill="1" applyBorder="1" applyAlignment="1" applyProtection="1">
      <alignment vertical="center"/>
      <protection hidden="1"/>
    </xf>
    <xf numFmtId="0" fontId="2" fillId="2" borderId="0" xfId="6" applyFont="1" applyFill="1" applyProtection="1">
      <protection hidden="1"/>
    </xf>
    <xf numFmtId="0" fontId="30" fillId="2" borderId="91" xfId="6" applyFont="1" applyFill="1" applyBorder="1" applyProtection="1">
      <protection hidden="1"/>
    </xf>
    <xf numFmtId="0" fontId="30" fillId="2" borderId="92" xfId="6" applyFont="1" applyFill="1" applyBorder="1" applyProtection="1">
      <protection hidden="1"/>
    </xf>
    <xf numFmtId="0" fontId="30" fillId="2" borderId="93" xfId="6" applyFont="1" applyFill="1" applyBorder="1" applyProtection="1">
      <protection hidden="1"/>
    </xf>
    <xf numFmtId="0" fontId="30" fillId="2" borderId="94" xfId="6" applyFont="1" applyFill="1" applyBorder="1" applyProtection="1">
      <protection hidden="1"/>
    </xf>
    <xf numFmtId="0" fontId="42" fillId="11" borderId="95" xfId="6" applyFont="1" applyFill="1" applyBorder="1" applyAlignment="1" applyProtection="1">
      <alignment vertical="center"/>
      <protection hidden="1"/>
    </xf>
    <xf numFmtId="0" fontId="43" fillId="12" borderId="96" xfId="6" applyFont="1" applyFill="1" applyBorder="1" applyProtection="1">
      <protection hidden="1"/>
    </xf>
    <xf numFmtId="0" fontId="43" fillId="12" borderId="97" xfId="6" applyFont="1" applyFill="1" applyBorder="1" applyProtection="1">
      <protection hidden="1"/>
    </xf>
    <xf numFmtId="0" fontId="30" fillId="2" borderId="98" xfId="6" applyFont="1" applyFill="1" applyBorder="1" applyProtection="1">
      <protection hidden="1"/>
    </xf>
    <xf numFmtId="0" fontId="30" fillId="2" borderId="94" xfId="6" applyFont="1" applyFill="1" applyBorder="1" applyAlignment="1" applyProtection="1">
      <alignment horizontal="center" vertical="center" wrapText="1"/>
      <protection hidden="1"/>
    </xf>
    <xf numFmtId="0" fontId="35" fillId="13" borderId="19" xfId="6" applyFont="1" applyFill="1" applyBorder="1" applyAlignment="1" applyProtection="1">
      <alignment horizontal="center" vertical="center" wrapText="1"/>
      <protection hidden="1"/>
    </xf>
    <xf numFmtId="0" fontId="35" fillId="13" borderId="20" xfId="6" applyFont="1" applyFill="1" applyBorder="1" applyAlignment="1" applyProtection="1">
      <alignment horizontal="center" vertical="center" wrapText="1"/>
      <protection hidden="1"/>
    </xf>
    <xf numFmtId="0" fontId="30" fillId="2" borderId="98" xfId="6" applyFont="1" applyFill="1" applyBorder="1" applyAlignment="1" applyProtection="1">
      <alignment horizontal="center" vertical="center" wrapText="1"/>
      <protection hidden="1"/>
    </xf>
    <xf numFmtId="0" fontId="30" fillId="2" borderId="0" xfId="6" applyFont="1" applyFill="1" applyAlignment="1" applyProtection="1">
      <alignment horizontal="center" vertical="center" wrapText="1"/>
      <protection hidden="1"/>
    </xf>
    <xf numFmtId="0" fontId="30" fillId="0" borderId="19" xfId="6" applyFont="1" applyBorder="1" applyAlignment="1" applyProtection="1">
      <alignment horizontal="center" vertical="center"/>
      <protection hidden="1"/>
    </xf>
    <xf numFmtId="165" fontId="30" fillId="14" borderId="19" xfId="6" applyNumberFormat="1" applyFont="1" applyFill="1" applyBorder="1" applyAlignment="1" applyProtection="1">
      <alignment horizontal="center" vertical="center"/>
      <protection locked="0"/>
    </xf>
    <xf numFmtId="165" fontId="30" fillId="7" borderId="19" xfId="6" applyNumberFormat="1" applyFont="1" applyFill="1" applyBorder="1" applyAlignment="1" applyProtection="1">
      <alignment horizontal="center" vertical="center"/>
      <protection locked="0"/>
    </xf>
    <xf numFmtId="0" fontId="30" fillId="2" borderId="99" xfId="6" applyFont="1" applyFill="1" applyBorder="1" applyProtection="1">
      <protection hidden="1"/>
    </xf>
    <xf numFmtId="0" fontId="30" fillId="2" borderId="100" xfId="6" applyFont="1" applyFill="1" applyBorder="1" applyAlignment="1" applyProtection="1">
      <alignment horizontal="center" vertical="center"/>
      <protection hidden="1"/>
    </xf>
    <xf numFmtId="170" fontId="30" fillId="2" borderId="100" xfId="6" applyNumberFormat="1" applyFont="1" applyFill="1" applyBorder="1" applyAlignment="1" applyProtection="1">
      <alignment horizontal="center" vertical="center"/>
      <protection hidden="1"/>
    </xf>
    <xf numFmtId="0" fontId="30" fillId="2" borderId="101" xfId="6" applyFont="1" applyFill="1" applyBorder="1" applyProtection="1">
      <protection hidden="1"/>
    </xf>
    <xf numFmtId="0" fontId="35" fillId="13" borderId="82" xfId="6" applyFont="1" applyFill="1" applyBorder="1" applyAlignment="1" applyProtection="1">
      <alignment horizontal="center" vertical="center" wrapText="1"/>
      <protection hidden="1"/>
    </xf>
    <xf numFmtId="171" fontId="30" fillId="6" borderId="82" xfId="6" applyNumberFormat="1" applyFont="1" applyFill="1" applyBorder="1" applyAlignment="1" applyProtection="1">
      <alignment horizontal="center" vertical="center"/>
      <protection locked="0"/>
    </xf>
    <xf numFmtId="171" fontId="30" fillId="14" borderId="19" xfId="6" applyNumberFormat="1" applyFont="1" applyFill="1" applyBorder="1" applyAlignment="1" applyProtection="1">
      <alignment horizontal="center" vertical="center"/>
      <protection locked="0"/>
    </xf>
    <xf numFmtId="171" fontId="30" fillId="14" borderId="82" xfId="6" applyNumberFormat="1" applyFont="1" applyFill="1" applyBorder="1" applyAlignment="1" applyProtection="1">
      <alignment horizontal="center" vertical="center"/>
      <protection locked="0"/>
    </xf>
    <xf numFmtId="171" fontId="30" fillId="7" borderId="19" xfId="6" applyNumberFormat="1" applyFont="1" applyFill="1" applyBorder="1" applyAlignment="1" applyProtection="1">
      <alignment horizontal="center" vertical="center"/>
      <protection locked="0"/>
    </xf>
    <xf numFmtId="0" fontId="30" fillId="0" borderId="82" xfId="6" applyFont="1" applyBorder="1" applyAlignment="1" applyProtection="1">
      <alignment horizontal="center" vertical="center"/>
      <protection hidden="1"/>
    </xf>
    <xf numFmtId="0" fontId="45" fillId="2" borderId="0" xfId="6" applyFont="1" applyFill="1" applyProtection="1">
      <protection hidden="1"/>
    </xf>
    <xf numFmtId="0" fontId="42" fillId="12" borderId="82" xfId="6" applyFont="1" applyFill="1" applyBorder="1" applyAlignment="1" applyProtection="1">
      <alignment vertical="center"/>
      <protection hidden="1"/>
    </xf>
    <xf numFmtId="0" fontId="46" fillId="12" borderId="82" xfId="6" applyFont="1" applyFill="1" applyBorder="1" applyAlignment="1" applyProtection="1">
      <alignment vertical="center"/>
      <protection hidden="1"/>
    </xf>
    <xf numFmtId="0" fontId="46" fillId="12" borderId="82" xfId="6" applyFont="1" applyFill="1" applyBorder="1" applyAlignment="1" applyProtection="1">
      <alignment horizontal="right" vertical="center"/>
      <protection hidden="1"/>
    </xf>
    <xf numFmtId="2" fontId="47" fillId="12" borderId="82" xfId="6" applyNumberFormat="1" applyFont="1" applyFill="1" applyBorder="1" applyAlignment="1" applyProtection="1">
      <alignment horizontal="center" vertical="center"/>
      <protection hidden="1"/>
    </xf>
    <xf numFmtId="0" fontId="48" fillId="12" borderId="82" xfId="6" applyFont="1" applyFill="1" applyBorder="1" applyAlignment="1" applyProtection="1">
      <alignment horizontal="center" vertical="center" wrapText="1"/>
      <protection hidden="1"/>
    </xf>
    <xf numFmtId="172" fontId="47" fillId="12" borderId="82" xfId="6" applyNumberFormat="1" applyFont="1" applyFill="1" applyBorder="1" applyAlignment="1" applyProtection="1">
      <alignment horizontal="center" vertical="center"/>
      <protection hidden="1"/>
    </xf>
    <xf numFmtId="0" fontId="35" fillId="15" borderId="82" xfId="6" applyFont="1" applyFill="1" applyBorder="1" applyAlignment="1" applyProtection="1">
      <alignment horizontal="center" vertical="center" wrapText="1"/>
      <protection hidden="1"/>
    </xf>
    <xf numFmtId="4" fontId="30" fillId="6" borderId="82" xfId="6" applyNumberFormat="1" applyFont="1" applyFill="1" applyBorder="1" applyAlignment="1" applyProtection="1">
      <alignment horizontal="center" vertical="center"/>
      <protection hidden="1"/>
    </xf>
    <xf numFmtId="165" fontId="30" fillId="2" borderId="82" xfId="6" applyNumberFormat="1" applyFont="1" applyFill="1" applyBorder="1" applyAlignment="1" applyProtection="1">
      <alignment horizontal="center" vertical="center"/>
      <protection hidden="1"/>
    </xf>
    <xf numFmtId="165" fontId="30" fillId="6" borderId="82" xfId="6" applyNumberFormat="1" applyFont="1" applyFill="1" applyBorder="1" applyAlignment="1" applyProtection="1">
      <alignment horizontal="center" vertical="center"/>
      <protection hidden="1"/>
    </xf>
    <xf numFmtId="0" fontId="45" fillId="2" borderId="0" xfId="8" applyFont="1" applyFill="1" applyProtection="1">
      <protection hidden="1"/>
    </xf>
    <xf numFmtId="0" fontId="45" fillId="2" borderId="100" xfId="6" applyFont="1" applyFill="1" applyBorder="1" applyProtection="1">
      <protection hidden="1"/>
    </xf>
    <xf numFmtId="0" fontId="30" fillId="2" borderId="100" xfId="6" applyFont="1" applyFill="1" applyBorder="1" applyProtection="1">
      <protection hidden="1"/>
    </xf>
    <xf numFmtId="0" fontId="45" fillId="2" borderId="92" xfId="6" applyFont="1" applyFill="1" applyBorder="1" applyProtection="1">
      <protection hidden="1"/>
    </xf>
    <xf numFmtId="0" fontId="50" fillId="12" borderId="82" xfId="6" applyFont="1" applyFill="1" applyBorder="1" applyAlignment="1" applyProtection="1">
      <alignment horizontal="right" vertical="center"/>
      <protection hidden="1"/>
    </xf>
    <xf numFmtId="165" fontId="38" fillId="7" borderId="82" xfId="6" applyNumberFormat="1" applyFont="1" applyFill="1" applyBorder="1" applyAlignment="1" applyProtection="1">
      <alignment horizontal="center" vertical="center"/>
      <protection locked="0"/>
    </xf>
    <xf numFmtId="0" fontId="51" fillId="12" borderId="82" xfId="6" applyFont="1" applyFill="1" applyBorder="1" applyAlignment="1" applyProtection="1">
      <alignment horizontal="center" vertical="center"/>
      <protection hidden="1"/>
    </xf>
    <xf numFmtId="0" fontId="52" fillId="16" borderId="0" xfId="6" applyFont="1" applyFill="1" applyProtection="1">
      <protection hidden="1"/>
    </xf>
    <xf numFmtId="0" fontId="52" fillId="16" borderId="0" xfId="6" applyFont="1" applyFill="1" applyAlignment="1" applyProtection="1">
      <alignment horizontal="left" indent="1"/>
      <protection hidden="1"/>
    </xf>
    <xf numFmtId="0" fontId="30" fillId="2" borderId="105" xfId="6" applyFont="1" applyFill="1" applyBorder="1" applyProtection="1">
      <protection hidden="1"/>
    </xf>
    <xf numFmtId="0" fontId="30" fillId="2" borderId="106" xfId="6" applyFont="1" applyFill="1" applyBorder="1" applyProtection="1">
      <protection hidden="1"/>
    </xf>
    <xf numFmtId="0" fontId="30" fillId="2" borderId="105" xfId="6" applyFont="1" applyFill="1" applyBorder="1" applyAlignment="1" applyProtection="1">
      <alignment horizontal="center" vertical="center" wrapText="1"/>
      <protection hidden="1"/>
    </xf>
    <xf numFmtId="0" fontId="35" fillId="8" borderId="82" xfId="6" applyFont="1" applyFill="1" applyBorder="1" applyAlignment="1" applyProtection="1">
      <alignment horizontal="center" vertical="center" wrapText="1"/>
      <protection hidden="1"/>
    </xf>
    <xf numFmtId="0" fontId="30" fillId="2" borderId="106" xfId="6" applyFont="1" applyFill="1" applyBorder="1" applyAlignment="1" applyProtection="1">
      <alignment horizontal="center" vertical="center" wrapText="1"/>
      <protection hidden="1"/>
    </xf>
    <xf numFmtId="165" fontId="35" fillId="2" borderId="82" xfId="6" applyNumberFormat="1" applyFont="1" applyFill="1" applyBorder="1" applyAlignment="1" applyProtection="1">
      <alignment horizontal="center" vertical="center"/>
      <protection hidden="1"/>
    </xf>
    <xf numFmtId="0" fontId="30" fillId="2" borderId="82" xfId="6" applyFont="1" applyFill="1" applyBorder="1" applyAlignment="1" applyProtection="1">
      <alignment horizontal="center" vertical="center"/>
      <protection hidden="1"/>
    </xf>
    <xf numFmtId="0" fontId="30" fillId="2" borderId="107" xfId="6" applyFont="1" applyFill="1" applyBorder="1" applyProtection="1">
      <protection hidden="1"/>
    </xf>
    <xf numFmtId="0" fontId="30" fillId="2" borderId="108" xfId="6" applyFont="1" applyFill="1" applyBorder="1" applyProtection="1">
      <protection hidden="1"/>
    </xf>
    <xf numFmtId="0" fontId="30" fillId="2" borderId="109" xfId="6" applyFont="1" applyFill="1" applyBorder="1" applyProtection="1">
      <protection hidden="1"/>
    </xf>
    <xf numFmtId="0" fontId="56" fillId="2" borderId="0" xfId="6" applyFont="1" applyFill="1" applyProtection="1">
      <protection hidden="1"/>
    </xf>
    <xf numFmtId="0" fontId="57" fillId="2" borderId="91" xfId="6" applyFont="1" applyFill="1" applyBorder="1" applyAlignment="1" applyProtection="1">
      <alignment vertical="center"/>
      <protection hidden="1"/>
    </xf>
    <xf numFmtId="0" fontId="57" fillId="2" borderId="92" xfId="6" applyFont="1" applyFill="1" applyBorder="1" applyAlignment="1" applyProtection="1">
      <alignment vertical="center"/>
      <protection hidden="1"/>
    </xf>
    <xf numFmtId="0" fontId="57" fillId="2" borderId="93" xfId="6" applyFont="1" applyFill="1" applyBorder="1" applyAlignment="1" applyProtection="1">
      <alignment vertical="center"/>
      <protection hidden="1"/>
    </xf>
    <xf numFmtId="0" fontId="57" fillId="2" borderId="0" xfId="6" applyFont="1" applyFill="1" applyAlignment="1" applyProtection="1">
      <alignment vertical="center"/>
      <protection hidden="1"/>
    </xf>
    <xf numFmtId="0" fontId="42" fillId="2" borderId="94" xfId="6" applyFont="1" applyFill="1" applyBorder="1" applyAlignment="1" applyProtection="1">
      <alignment vertical="center" wrapText="1"/>
      <protection hidden="1"/>
    </xf>
    <xf numFmtId="0" fontId="42" fillId="19" borderId="82" xfId="6" applyFont="1" applyFill="1" applyBorder="1" applyAlignment="1" applyProtection="1">
      <alignment horizontal="center" vertical="center" wrapText="1"/>
      <protection hidden="1"/>
    </xf>
    <xf numFmtId="1" fontId="35" fillId="2" borderId="82" xfId="6" applyNumberFormat="1" applyFont="1" applyFill="1" applyBorder="1" applyAlignment="1" applyProtection="1">
      <alignment horizontal="center" vertical="center"/>
      <protection hidden="1"/>
    </xf>
    <xf numFmtId="173" fontId="35" fillId="2" borderId="82" xfId="6" applyNumberFormat="1" applyFont="1" applyFill="1" applyBorder="1" applyAlignment="1" applyProtection="1">
      <alignment horizontal="center" vertical="center"/>
      <protection hidden="1"/>
    </xf>
    <xf numFmtId="173" fontId="35" fillId="20" borderId="82" xfId="6" applyNumberFormat="1" applyFont="1" applyFill="1" applyBorder="1" applyAlignment="1" applyProtection="1">
      <alignment horizontal="center" vertical="center"/>
      <protection hidden="1"/>
    </xf>
    <xf numFmtId="173" fontId="35" fillId="15" borderId="82" xfId="6" applyNumberFormat="1" applyFont="1" applyFill="1" applyBorder="1" applyAlignment="1" applyProtection="1">
      <alignment horizontal="center" vertical="center"/>
      <protection hidden="1"/>
    </xf>
    <xf numFmtId="0" fontId="42" fillId="19" borderId="82" xfId="6" applyFont="1" applyFill="1" applyBorder="1" applyAlignment="1" applyProtection="1">
      <alignment horizontal="center" vertical="center"/>
      <protection hidden="1"/>
    </xf>
    <xf numFmtId="3" fontId="42" fillId="19" borderId="82" xfId="6" applyNumberFormat="1" applyFont="1" applyFill="1" applyBorder="1" applyAlignment="1" applyProtection="1">
      <alignment horizontal="center" vertical="center"/>
      <protection hidden="1"/>
    </xf>
    <xf numFmtId="173" fontId="42" fillId="19" borderId="82" xfId="6" applyNumberFormat="1" applyFont="1" applyFill="1" applyBorder="1" applyAlignment="1" applyProtection="1">
      <alignment horizontal="center" vertical="center"/>
      <protection hidden="1"/>
    </xf>
    <xf numFmtId="173" fontId="42" fillId="10" borderId="82" xfId="6" applyNumberFormat="1" applyFont="1" applyFill="1" applyBorder="1" applyAlignment="1" applyProtection="1">
      <alignment horizontal="center" vertical="center"/>
      <protection hidden="1"/>
    </xf>
    <xf numFmtId="0" fontId="42" fillId="2" borderId="99" xfId="6" applyFont="1" applyFill="1" applyBorder="1" applyAlignment="1" applyProtection="1">
      <alignment vertical="center" wrapText="1"/>
      <protection hidden="1"/>
    </xf>
    <xf numFmtId="0" fontId="30" fillId="2" borderId="100" xfId="6" applyFont="1" applyFill="1" applyBorder="1" applyAlignment="1" applyProtection="1">
      <alignment horizontal="center"/>
      <protection hidden="1"/>
    </xf>
    <xf numFmtId="0" fontId="30" fillId="2" borderId="101" xfId="6" applyFont="1" applyFill="1" applyBorder="1" applyAlignment="1" applyProtection="1">
      <alignment horizontal="center"/>
      <protection hidden="1"/>
    </xf>
    <xf numFmtId="0" fontId="42" fillId="2" borderId="0" xfId="6" applyFont="1" applyFill="1" applyAlignment="1" applyProtection="1">
      <alignment vertical="center" wrapText="1"/>
      <protection hidden="1"/>
    </xf>
    <xf numFmtId="0" fontId="30" fillId="2" borderId="0" xfId="6" applyFont="1" applyFill="1" applyAlignment="1" applyProtection="1">
      <alignment horizontal="center"/>
      <protection hidden="1"/>
    </xf>
    <xf numFmtId="0" fontId="42" fillId="18" borderId="82" xfId="6" applyFont="1" applyFill="1" applyBorder="1" applyAlignment="1" applyProtection="1">
      <alignment horizontal="center" vertical="center" wrapText="1"/>
      <protection hidden="1"/>
    </xf>
    <xf numFmtId="0" fontId="42" fillId="9" borderId="82" xfId="6" applyFont="1" applyFill="1" applyBorder="1" applyAlignment="1" applyProtection="1">
      <alignment horizontal="center" vertical="center" wrapText="1"/>
      <protection hidden="1"/>
    </xf>
    <xf numFmtId="0" fontId="42" fillId="10" borderId="82" xfId="6" applyFont="1" applyFill="1" applyBorder="1" applyAlignment="1" applyProtection="1">
      <alignment horizontal="center" vertical="center" wrapText="1"/>
      <protection hidden="1"/>
    </xf>
    <xf numFmtId="0" fontId="30" fillId="2" borderId="98" xfId="6" applyFont="1" applyFill="1" applyBorder="1" applyAlignment="1" applyProtection="1">
      <alignment horizontal="center"/>
      <protection hidden="1"/>
    </xf>
    <xf numFmtId="173" fontId="35" fillId="21" borderId="82" xfId="6" applyNumberFormat="1" applyFont="1" applyFill="1" applyBorder="1" applyAlignment="1" applyProtection="1">
      <alignment horizontal="center" vertical="center"/>
      <protection hidden="1"/>
    </xf>
    <xf numFmtId="165" fontId="35" fillId="8" borderId="82" xfId="6" applyNumberFormat="1" applyFont="1" applyFill="1" applyBorder="1" applyAlignment="1" applyProtection="1">
      <alignment horizontal="center" vertical="center"/>
      <protection hidden="1"/>
    </xf>
    <xf numFmtId="165" fontId="35" fillId="13" borderId="82" xfId="6" applyNumberFormat="1" applyFont="1" applyFill="1" applyBorder="1" applyAlignment="1" applyProtection="1">
      <alignment horizontal="center" vertical="center"/>
      <protection hidden="1"/>
    </xf>
    <xf numFmtId="165" fontId="42" fillId="19" borderId="82" xfId="6" applyNumberFormat="1" applyFont="1" applyFill="1" applyBorder="1" applyAlignment="1" applyProtection="1">
      <alignment horizontal="center" vertical="center" wrapText="1"/>
      <protection hidden="1"/>
    </xf>
    <xf numFmtId="165" fontId="42" fillId="9" borderId="82" xfId="6" applyNumberFormat="1" applyFont="1" applyFill="1" applyBorder="1" applyAlignment="1" applyProtection="1">
      <alignment horizontal="center" vertical="center" wrapText="1"/>
      <protection hidden="1"/>
    </xf>
    <xf numFmtId="165" fontId="42" fillId="10" borderId="82" xfId="6" applyNumberFormat="1" applyFont="1" applyFill="1" applyBorder="1" applyAlignment="1" applyProtection="1">
      <alignment horizontal="center" vertical="center" wrapText="1"/>
      <protection hidden="1"/>
    </xf>
    <xf numFmtId="0" fontId="1" fillId="2" borderId="0" xfId="6" applyFill="1" applyAlignment="1" applyProtection="1">
      <alignment vertical="center"/>
      <protection hidden="1"/>
    </xf>
    <xf numFmtId="0" fontId="42" fillId="2" borderId="0" xfId="6" applyFont="1" applyFill="1" applyAlignment="1" applyProtection="1">
      <alignment vertical="center"/>
      <protection hidden="1"/>
    </xf>
    <xf numFmtId="0" fontId="42" fillId="2" borderId="100" xfId="6" applyFont="1" applyFill="1" applyBorder="1" applyAlignment="1" applyProtection="1">
      <alignment vertical="center"/>
      <protection hidden="1"/>
    </xf>
    <xf numFmtId="0" fontId="4" fillId="2" borderId="0" xfId="1" applyFont="1" applyFill="1" applyAlignment="1">
      <alignment horizontal="left"/>
    </xf>
    <xf numFmtId="0" fontId="30" fillId="2" borderId="121" xfId="6" applyFont="1" applyFill="1" applyBorder="1" applyProtection="1">
      <protection hidden="1"/>
    </xf>
    <xf numFmtId="0" fontId="30" fillId="2" borderId="122" xfId="6" applyFont="1" applyFill="1" applyBorder="1" applyProtection="1">
      <protection hidden="1"/>
    </xf>
    <xf numFmtId="0" fontId="30" fillId="2" borderId="123" xfId="6" applyFont="1" applyFill="1" applyBorder="1" applyProtection="1">
      <protection hidden="1"/>
    </xf>
    <xf numFmtId="0" fontId="57" fillId="0" borderId="82" xfId="6" applyFont="1" applyBorder="1" applyAlignment="1" applyProtection="1">
      <alignment horizontal="center" vertical="center"/>
      <protection hidden="1"/>
    </xf>
    <xf numFmtId="0" fontId="58" fillId="7" borderId="82" xfId="6" applyFont="1" applyFill="1" applyBorder="1" applyAlignment="1" applyProtection="1">
      <alignment horizontal="center" vertical="center"/>
      <protection locked="0"/>
    </xf>
    <xf numFmtId="0" fontId="36" fillId="2" borderId="0" xfId="6" applyFont="1" applyFill="1" applyAlignment="1" applyProtection="1">
      <alignment horizontal="center" vertical="center" wrapText="1"/>
      <protection hidden="1"/>
    </xf>
    <xf numFmtId="0" fontId="30" fillId="2" borderId="0" xfId="6" applyFont="1" applyFill="1" applyAlignment="1" applyProtection="1">
      <alignment wrapText="1"/>
      <protection hidden="1"/>
    </xf>
    <xf numFmtId="0" fontId="37" fillId="0" borderId="87" xfId="6" applyFont="1" applyBorder="1" applyAlignment="1" applyProtection="1">
      <alignment horizontal="center" vertical="center"/>
      <protection hidden="1"/>
    </xf>
    <xf numFmtId="0" fontId="37" fillId="0" borderId="88" xfId="6" applyFont="1" applyBorder="1" applyAlignment="1" applyProtection="1">
      <alignment horizontal="center" vertical="center" wrapText="1"/>
      <protection hidden="1"/>
    </xf>
    <xf numFmtId="0" fontId="36" fillId="0" borderId="82" xfId="6" applyFont="1" applyBorder="1" applyAlignment="1" applyProtection="1">
      <alignment horizontal="center" vertical="center"/>
      <protection hidden="1"/>
    </xf>
    <xf numFmtId="0" fontId="36" fillId="2" borderId="0" xfId="6" applyFont="1" applyFill="1" applyAlignment="1" applyProtection="1">
      <alignment horizontal="center" vertical="center"/>
      <protection hidden="1"/>
    </xf>
    <xf numFmtId="0" fontId="30" fillId="2" borderId="105" xfId="6" applyFont="1" applyFill="1" applyBorder="1" applyAlignment="1" applyProtection="1">
      <alignment horizontal="center" vertical="center"/>
      <protection hidden="1"/>
    </xf>
    <xf numFmtId="0" fontId="30" fillId="2" borderId="0" xfId="6" applyFont="1" applyFill="1" applyAlignment="1" applyProtection="1">
      <alignment horizontal="center" vertical="center"/>
      <protection hidden="1"/>
    </xf>
    <xf numFmtId="0" fontId="30" fillId="2" borderId="106" xfId="6" applyFont="1" applyFill="1" applyBorder="1" applyAlignment="1" applyProtection="1">
      <alignment horizontal="center" vertical="center"/>
      <protection hidden="1"/>
    </xf>
    <xf numFmtId="0" fontId="2" fillId="2" borderId="105" xfId="6" applyFont="1" applyFill="1" applyBorder="1" applyProtection="1">
      <protection hidden="1"/>
    </xf>
    <xf numFmtId="0" fontId="59" fillId="21" borderId="0" xfId="6" applyFont="1" applyFill="1" applyAlignment="1" applyProtection="1">
      <alignment vertical="center"/>
      <protection hidden="1"/>
    </xf>
    <xf numFmtId="0" fontId="2" fillId="21" borderId="0" xfId="6" applyFont="1" applyFill="1" applyProtection="1">
      <protection hidden="1"/>
    </xf>
    <xf numFmtId="0" fontId="2" fillId="22" borderId="0" xfId="6" applyFont="1" applyFill="1" applyProtection="1">
      <protection hidden="1"/>
    </xf>
    <xf numFmtId="0" fontId="2" fillId="2" borderId="106" xfId="6" applyFont="1" applyFill="1" applyBorder="1" applyProtection="1">
      <protection hidden="1"/>
    </xf>
    <xf numFmtId="0" fontId="60" fillId="13" borderId="82" xfId="6" applyFont="1" applyFill="1" applyBorder="1" applyAlignment="1" applyProtection="1">
      <alignment horizontal="center" vertical="center" wrapText="1"/>
      <protection hidden="1"/>
    </xf>
    <xf numFmtId="0" fontId="2" fillId="0" borderId="82" xfId="6" applyFont="1" applyBorder="1" applyAlignment="1" applyProtection="1">
      <alignment horizontal="center" vertical="center"/>
      <protection hidden="1"/>
    </xf>
    <xf numFmtId="173" fontId="2" fillId="21" borderId="82" xfId="6" applyNumberFormat="1" applyFont="1" applyFill="1" applyBorder="1" applyAlignment="1" applyProtection="1">
      <alignment horizontal="center" vertical="center"/>
      <protection hidden="1"/>
    </xf>
    <xf numFmtId="165" fontId="2" fillId="23" borderId="82" xfId="6" applyNumberFormat="1" applyFont="1" applyFill="1" applyBorder="1" applyAlignment="1" applyProtection="1">
      <alignment horizontal="center" vertical="center"/>
      <protection hidden="1"/>
    </xf>
    <xf numFmtId="165" fontId="37" fillId="23" borderId="82" xfId="6" applyNumberFormat="1" applyFont="1" applyFill="1" applyBorder="1" applyAlignment="1" applyProtection="1">
      <alignment horizontal="center" vertical="center"/>
      <protection hidden="1"/>
    </xf>
    <xf numFmtId="165" fontId="2" fillId="23" borderId="82" xfId="9" applyNumberFormat="1" applyFont="1" applyFill="1" applyBorder="1" applyAlignment="1" applyProtection="1">
      <alignment horizontal="center" vertical="center"/>
      <protection hidden="1"/>
    </xf>
    <xf numFmtId="0" fontId="62" fillId="24" borderId="82" xfId="6" applyFont="1" applyFill="1" applyBorder="1" applyAlignment="1" applyProtection="1">
      <alignment horizontal="center" vertical="center"/>
      <protection hidden="1"/>
    </xf>
    <xf numFmtId="173" fontId="62" fillId="24" borderId="82" xfId="6" applyNumberFormat="1" applyFont="1" applyFill="1" applyBorder="1" applyAlignment="1" applyProtection="1">
      <alignment horizontal="center" vertical="center"/>
      <protection hidden="1"/>
    </xf>
    <xf numFmtId="165" fontId="62" fillId="24" borderId="82" xfId="6" applyNumberFormat="1" applyFont="1" applyFill="1" applyBorder="1" applyAlignment="1" applyProtection="1">
      <alignment horizontal="center" vertical="center"/>
      <protection hidden="1"/>
    </xf>
    <xf numFmtId="165" fontId="62" fillId="24" borderId="82" xfId="9" applyNumberFormat="1" applyFont="1" applyFill="1" applyBorder="1" applyAlignment="1" applyProtection="1">
      <alignment horizontal="center" vertical="center"/>
      <protection hidden="1"/>
    </xf>
    <xf numFmtId="49" fontId="57" fillId="0" borderId="83" xfId="6" applyNumberFormat="1" applyFont="1" applyBorder="1" applyAlignment="1" applyProtection="1">
      <alignment horizontal="center" vertical="center" wrapText="1"/>
      <protection hidden="1"/>
    </xf>
    <xf numFmtId="0" fontId="57" fillId="0" borderId="84" xfId="6" applyFont="1" applyBorder="1" applyAlignment="1" applyProtection="1">
      <alignment horizontal="center" vertical="center" wrapText="1"/>
      <protection hidden="1"/>
    </xf>
    <xf numFmtId="0" fontId="57" fillId="0" borderId="85" xfId="6" applyFont="1" applyBorder="1" applyAlignment="1" applyProtection="1">
      <alignment horizontal="center" vertical="center" wrapText="1"/>
      <protection hidden="1"/>
    </xf>
    <xf numFmtId="0" fontId="57" fillId="0" borderId="86" xfId="6" applyFont="1" applyBorder="1" applyAlignment="1" applyProtection="1">
      <alignment horizontal="center" vertical="center" wrapText="1"/>
      <protection hidden="1"/>
    </xf>
    <xf numFmtId="0" fontId="37" fillId="0" borderId="0" xfId="6" applyFont="1" applyAlignment="1" applyProtection="1">
      <alignment horizontal="center" vertical="center" wrapText="1"/>
      <protection hidden="1"/>
    </xf>
    <xf numFmtId="0" fontId="39" fillId="7" borderId="91" xfId="6" applyFont="1" applyFill="1" applyBorder="1" applyAlignment="1" applyProtection="1">
      <alignment horizontal="center" vertical="center" wrapText="1"/>
      <protection locked="0"/>
    </xf>
    <xf numFmtId="0" fontId="39" fillId="7" borderId="93" xfId="6" applyFont="1" applyFill="1" applyBorder="1" applyAlignment="1" applyProtection="1">
      <alignment horizontal="center" vertical="center" wrapText="1"/>
      <protection locked="0"/>
    </xf>
    <xf numFmtId="0" fontId="39" fillId="7" borderId="99" xfId="6" applyFont="1" applyFill="1" applyBorder="1" applyAlignment="1" applyProtection="1">
      <alignment horizontal="center" vertical="center" wrapText="1"/>
      <protection locked="0"/>
    </xf>
    <xf numFmtId="0" fontId="39" fillId="7" borderId="101" xfId="6" applyFont="1" applyFill="1" applyBorder="1" applyAlignment="1" applyProtection="1">
      <alignment horizontal="center" vertical="center" wrapText="1"/>
      <protection locked="0"/>
    </xf>
    <xf numFmtId="0" fontId="35" fillId="2" borderId="87" xfId="6" applyFont="1" applyFill="1" applyBorder="1" applyAlignment="1" applyProtection="1">
      <alignment horizontal="center" vertical="center"/>
      <protection hidden="1"/>
    </xf>
    <xf numFmtId="0" fontId="35" fillId="2" borderId="88" xfId="6" applyFont="1" applyFill="1" applyBorder="1" applyAlignment="1" applyProtection="1">
      <alignment horizontal="center" vertical="center"/>
      <protection hidden="1"/>
    </xf>
    <xf numFmtId="0" fontId="36" fillId="8" borderId="82" xfId="6" applyFont="1" applyFill="1" applyBorder="1" applyAlignment="1" applyProtection="1">
      <alignment horizontal="center" vertical="center" wrapText="1"/>
      <protection hidden="1"/>
    </xf>
    <xf numFmtId="0" fontId="37" fillId="0" borderId="83" xfId="6" applyFont="1" applyBorder="1" applyAlignment="1" applyProtection="1">
      <alignment horizontal="center" vertical="center" wrapText="1"/>
      <protection hidden="1"/>
    </xf>
    <xf numFmtId="0" fontId="37" fillId="0" borderId="84" xfId="6" applyFont="1" applyBorder="1" applyAlignment="1" applyProtection="1">
      <alignment horizontal="center" vertical="center" wrapText="1"/>
      <protection hidden="1"/>
    </xf>
    <xf numFmtId="0" fontId="37" fillId="0" borderId="85" xfId="6" applyFont="1" applyBorder="1" applyAlignment="1" applyProtection="1">
      <alignment horizontal="center" vertical="center" wrapText="1"/>
      <protection hidden="1"/>
    </xf>
    <xf numFmtId="0" fontId="37" fillId="0" borderId="86" xfId="6" applyFont="1" applyBorder="1" applyAlignment="1" applyProtection="1">
      <alignment horizontal="center" vertical="center" wrapText="1"/>
      <protection hidden="1"/>
    </xf>
    <xf numFmtId="0" fontId="37" fillId="2" borderId="0" xfId="6" applyFont="1" applyFill="1" applyAlignment="1" applyProtection="1">
      <alignment horizontal="center" vertical="center" wrapText="1"/>
      <protection hidden="1"/>
    </xf>
    <xf numFmtId="0" fontId="38" fillId="0" borderId="87" xfId="6" applyFont="1" applyBorder="1" applyAlignment="1" applyProtection="1">
      <alignment horizontal="center" vertical="center"/>
      <protection hidden="1"/>
    </xf>
    <xf numFmtId="0" fontId="38" fillId="0" borderId="88" xfId="6" applyFont="1" applyBorder="1" applyAlignment="1" applyProtection="1">
      <alignment horizontal="center" vertical="center"/>
      <protection hidden="1"/>
    </xf>
    <xf numFmtId="0" fontId="42" fillId="18" borderId="110" xfId="6" applyFont="1" applyFill="1" applyBorder="1" applyAlignment="1" applyProtection="1">
      <alignment horizontal="left"/>
      <protection hidden="1"/>
    </xf>
    <xf numFmtId="0" fontId="42" fillId="18" borderId="111" xfId="6" applyFont="1" applyFill="1" applyBorder="1" applyAlignment="1" applyProtection="1">
      <alignment horizontal="left"/>
      <protection hidden="1"/>
    </xf>
    <xf numFmtId="0" fontId="42" fillId="18" borderId="112" xfId="6" applyFont="1" applyFill="1" applyBorder="1" applyAlignment="1" applyProtection="1">
      <alignment horizontal="left"/>
      <protection hidden="1"/>
    </xf>
    <xf numFmtId="0" fontId="39" fillId="7" borderId="89" xfId="6" applyFont="1" applyFill="1" applyBorder="1" applyAlignment="1" applyProtection="1">
      <alignment horizontal="center" vertical="center" wrapText="1"/>
      <protection hidden="1"/>
    </xf>
    <xf numFmtId="0" fontId="41" fillId="9" borderId="82" xfId="6" applyFont="1" applyFill="1" applyBorder="1" applyAlignment="1" applyProtection="1">
      <alignment horizontal="center" vertical="center"/>
      <protection hidden="1"/>
    </xf>
    <xf numFmtId="0" fontId="41" fillId="10" borderId="87" xfId="6" applyFont="1" applyFill="1" applyBorder="1" applyAlignment="1" applyProtection="1">
      <alignment horizontal="center"/>
      <protection hidden="1"/>
    </xf>
    <xf numFmtId="0" fontId="41" fillId="10" borderId="90" xfId="6" applyFont="1" applyFill="1" applyBorder="1" applyAlignment="1" applyProtection="1">
      <alignment horizontal="center"/>
      <protection hidden="1"/>
    </xf>
    <xf numFmtId="0" fontId="41" fillId="10" borderId="88" xfId="6" applyFont="1" applyFill="1" applyBorder="1" applyAlignment="1" applyProtection="1">
      <alignment horizontal="center"/>
      <protection hidden="1"/>
    </xf>
    <xf numFmtId="0" fontId="41" fillId="10" borderId="87" xfId="8" applyFont="1" applyFill="1" applyBorder="1" applyAlignment="1" applyProtection="1">
      <alignment horizontal="center"/>
      <protection hidden="1"/>
    </xf>
    <xf numFmtId="0" fontId="41" fillId="10" borderId="90" xfId="8" applyFont="1" applyFill="1" applyBorder="1" applyAlignment="1" applyProtection="1">
      <alignment horizontal="center"/>
      <protection hidden="1"/>
    </xf>
    <xf numFmtId="0" fontId="41" fillId="10" borderId="88" xfId="8" applyFont="1" applyFill="1" applyBorder="1" applyAlignment="1" applyProtection="1">
      <alignment horizontal="center"/>
      <protection hidden="1"/>
    </xf>
    <xf numFmtId="0" fontId="42" fillId="12" borderId="82" xfId="6" applyFont="1" applyFill="1" applyBorder="1" applyAlignment="1" applyProtection="1">
      <alignment horizontal="left" vertical="center"/>
      <protection hidden="1"/>
    </xf>
    <xf numFmtId="0" fontId="48" fillId="12" borderId="87" xfId="6" applyFont="1" applyFill="1" applyBorder="1" applyAlignment="1" applyProtection="1">
      <alignment horizontal="center" vertical="center"/>
      <protection hidden="1"/>
    </xf>
    <xf numFmtId="0" fontId="48" fillId="12" borderId="88" xfId="6" applyFont="1" applyFill="1" applyBorder="1" applyAlignment="1" applyProtection="1">
      <alignment horizontal="center" vertical="center"/>
      <protection hidden="1"/>
    </xf>
    <xf numFmtId="0" fontId="49" fillId="12" borderId="87" xfId="6" applyFont="1" applyFill="1" applyBorder="1" applyAlignment="1" applyProtection="1">
      <alignment horizontal="center" vertical="center"/>
      <protection hidden="1"/>
    </xf>
    <xf numFmtId="0" fontId="49" fillId="12" borderId="88" xfId="6" applyFont="1" applyFill="1" applyBorder="1" applyAlignment="1" applyProtection="1">
      <alignment horizontal="center" vertical="center"/>
      <protection hidden="1"/>
    </xf>
    <xf numFmtId="0" fontId="41" fillId="9" borderId="102" xfId="6" applyFont="1" applyFill="1" applyBorder="1" applyAlignment="1" applyProtection="1">
      <alignment horizontal="center" vertical="center"/>
      <protection hidden="1"/>
    </xf>
    <xf numFmtId="0" fontId="41" fillId="9" borderId="103" xfId="6" applyFont="1" applyFill="1" applyBorder="1" applyAlignment="1" applyProtection="1">
      <alignment horizontal="center" vertical="center"/>
      <protection hidden="1"/>
    </xf>
    <xf numFmtId="0" fontId="41" fillId="9" borderId="104" xfId="6" applyFont="1" applyFill="1" applyBorder="1" applyAlignment="1" applyProtection="1">
      <alignment horizontal="center" vertical="center"/>
      <protection hidden="1"/>
    </xf>
    <xf numFmtId="0" fontId="55" fillId="17" borderId="87" xfId="6" applyFont="1" applyFill="1" applyBorder="1" applyAlignment="1" applyProtection="1">
      <alignment horizontal="center" vertical="center"/>
      <protection hidden="1"/>
    </xf>
    <xf numFmtId="0" fontId="55" fillId="17" borderId="90" xfId="6" applyFont="1" applyFill="1" applyBorder="1" applyAlignment="1" applyProtection="1">
      <alignment horizontal="center" vertical="center"/>
      <protection hidden="1"/>
    </xf>
    <xf numFmtId="0" fontId="55" fillId="17" borderId="88" xfId="6" applyFont="1" applyFill="1" applyBorder="1" applyAlignment="1" applyProtection="1">
      <alignment horizontal="center" vertical="center"/>
      <protection hidden="1"/>
    </xf>
    <xf numFmtId="0" fontId="41" fillId="10" borderId="87" xfId="6" applyFont="1" applyFill="1" applyBorder="1" applyAlignment="1" applyProtection="1">
      <alignment horizontal="center" vertical="center"/>
      <protection hidden="1"/>
    </xf>
    <xf numFmtId="0" fontId="41" fillId="10" borderId="90" xfId="6" applyFont="1" applyFill="1" applyBorder="1" applyAlignment="1" applyProtection="1">
      <alignment horizontal="center" vertical="center"/>
      <protection hidden="1"/>
    </xf>
    <xf numFmtId="0" fontId="41" fillId="10" borderId="88" xfId="6" applyFont="1" applyFill="1" applyBorder="1" applyAlignment="1" applyProtection="1">
      <alignment horizontal="center" vertical="center"/>
      <protection hidden="1"/>
    </xf>
    <xf numFmtId="0" fontId="41" fillId="17" borderId="87" xfId="6" applyFont="1" applyFill="1" applyBorder="1" applyAlignment="1" applyProtection="1">
      <alignment horizontal="center" vertical="center"/>
      <protection hidden="1"/>
    </xf>
    <xf numFmtId="0" fontId="41" fillId="17" borderId="90" xfId="6" applyFont="1" applyFill="1" applyBorder="1" applyAlignment="1" applyProtection="1">
      <alignment horizontal="center" vertical="center"/>
      <protection hidden="1"/>
    </xf>
    <xf numFmtId="0" fontId="41" fillId="17" borderId="88" xfId="6" applyFont="1" applyFill="1" applyBorder="1" applyAlignment="1" applyProtection="1">
      <alignment horizontal="center" vertical="center"/>
      <protection hidden="1"/>
    </xf>
    <xf numFmtId="0" fontId="35" fillId="7" borderId="113" xfId="6" applyFont="1" applyFill="1" applyBorder="1" applyAlignment="1" applyProtection="1">
      <alignment horizontal="left" vertical="center"/>
      <protection locked="0"/>
    </xf>
    <xf numFmtId="0" fontId="35" fillId="7" borderId="114" xfId="6" applyFont="1" applyFill="1" applyBorder="1" applyAlignment="1" applyProtection="1">
      <alignment horizontal="left" vertical="center"/>
      <protection locked="0"/>
    </xf>
    <xf numFmtId="0" fontId="35" fillId="7" borderId="115" xfId="6" applyFont="1" applyFill="1" applyBorder="1" applyAlignment="1" applyProtection="1">
      <alignment horizontal="left" vertical="center"/>
      <protection locked="0"/>
    </xf>
    <xf numFmtId="0" fontId="35" fillId="7" borderId="116" xfId="6" applyFont="1" applyFill="1" applyBorder="1" applyAlignment="1" applyProtection="1">
      <alignment horizontal="left" vertical="center"/>
      <protection locked="0"/>
    </xf>
    <xf numFmtId="0" fontId="35" fillId="7" borderId="0" xfId="6" applyFont="1" applyFill="1" applyAlignment="1" applyProtection="1">
      <alignment horizontal="left" vertical="center"/>
      <protection locked="0"/>
    </xf>
    <xf numFmtId="0" fontId="35" fillId="7" borderId="117" xfId="6" applyFont="1" applyFill="1" applyBorder="1" applyAlignment="1" applyProtection="1">
      <alignment horizontal="left" vertical="center"/>
      <protection locked="0"/>
    </xf>
    <xf numFmtId="0" fontId="35" fillId="7" borderId="118" xfId="6" applyFont="1" applyFill="1" applyBorder="1" applyAlignment="1" applyProtection="1">
      <alignment horizontal="left" vertical="center"/>
      <protection locked="0"/>
    </xf>
    <xf numFmtId="0" fontId="35" fillId="7" borderId="119" xfId="6" applyFont="1" applyFill="1" applyBorder="1" applyAlignment="1" applyProtection="1">
      <alignment horizontal="left" vertical="center"/>
      <protection locked="0"/>
    </xf>
    <xf numFmtId="0" fontId="35" fillId="7" borderId="120" xfId="6" applyFont="1" applyFill="1" applyBorder="1" applyAlignment="1" applyProtection="1">
      <alignment horizontal="left" vertical="center"/>
      <protection locked="0"/>
    </xf>
    <xf numFmtId="0" fontId="42" fillId="18" borderId="89" xfId="6" applyFont="1" applyFill="1" applyBorder="1" applyAlignment="1" applyProtection="1">
      <alignment horizontal="center"/>
      <protection hidden="1"/>
    </xf>
    <xf numFmtId="0" fontId="30" fillId="7" borderId="89" xfId="6" applyFont="1" applyFill="1" applyBorder="1" applyAlignment="1" applyProtection="1">
      <alignment horizontal="center"/>
      <protection locked="0"/>
    </xf>
    <xf numFmtId="0" fontId="22" fillId="0" borderId="0" xfId="1" applyFont="1" applyAlignment="1" applyProtection="1">
      <alignment horizontal="left" vertical="center"/>
      <protection hidden="1"/>
    </xf>
    <xf numFmtId="0" fontId="31" fillId="0" borderId="38" xfId="1" applyFont="1" applyBorder="1" applyAlignment="1" applyProtection="1">
      <alignment horizontal="center" vertical="center"/>
      <protection hidden="1"/>
    </xf>
    <xf numFmtId="0" fontId="31" fillId="0" borderId="41" xfId="1" applyFont="1" applyBorder="1" applyAlignment="1" applyProtection="1">
      <alignment horizontal="center" vertical="center"/>
      <protection hidden="1"/>
    </xf>
    <xf numFmtId="0" fontId="31" fillId="0" borderId="45" xfId="1" applyFont="1" applyBorder="1" applyAlignment="1" applyProtection="1">
      <alignment horizontal="center" vertical="center"/>
      <protection hidden="1"/>
    </xf>
    <xf numFmtId="0" fontId="31" fillId="0" borderId="38" xfId="1" applyFont="1" applyBorder="1" applyAlignment="1" applyProtection="1">
      <alignment horizontal="center" vertical="center" wrapText="1"/>
      <protection hidden="1"/>
    </xf>
    <xf numFmtId="0" fontId="31" fillId="0" borderId="41" xfId="1" applyFont="1" applyBorder="1" applyAlignment="1" applyProtection="1">
      <alignment horizontal="center" vertical="center" wrapText="1"/>
      <protection hidden="1"/>
    </xf>
    <xf numFmtId="0" fontId="31" fillId="0" borderId="69" xfId="1" applyFont="1" applyBorder="1" applyAlignment="1" applyProtection="1">
      <alignment horizontal="center" vertical="center" wrapText="1"/>
      <protection hidden="1"/>
    </xf>
    <xf numFmtId="0" fontId="31" fillId="2" borderId="38" xfId="1" applyFont="1" applyFill="1" applyBorder="1" applyAlignment="1" applyProtection="1">
      <alignment horizontal="center" vertical="center"/>
      <protection hidden="1"/>
    </xf>
    <xf numFmtId="0" fontId="31" fillId="2" borderId="41" xfId="1" applyFont="1" applyFill="1" applyBorder="1" applyAlignment="1" applyProtection="1">
      <alignment horizontal="center" vertical="center"/>
      <protection hidden="1"/>
    </xf>
    <xf numFmtId="0" fontId="31" fillId="2" borderId="45" xfId="1" applyFont="1" applyFill="1" applyBorder="1" applyAlignment="1" applyProtection="1">
      <alignment horizontal="center" vertical="center"/>
      <protection hidden="1"/>
    </xf>
    <xf numFmtId="0" fontId="31" fillId="0" borderId="45" xfId="1" applyFont="1" applyBorder="1" applyAlignment="1" applyProtection="1">
      <alignment horizontal="center" vertical="center" wrapText="1"/>
      <protection hidden="1"/>
    </xf>
    <xf numFmtId="0" fontId="19" fillId="0" borderId="54" xfId="1" applyFont="1" applyBorder="1" applyAlignment="1" applyProtection="1">
      <alignment horizontal="center" vertical="center" wrapText="1"/>
      <protection hidden="1"/>
    </xf>
    <xf numFmtId="0" fontId="19" fillId="0" borderId="70" xfId="1" applyFont="1" applyBorder="1" applyAlignment="1" applyProtection="1">
      <alignment horizontal="center" vertical="center" wrapText="1"/>
      <protection hidden="1"/>
    </xf>
    <xf numFmtId="0" fontId="31" fillId="0" borderId="75" xfId="1" applyFont="1" applyBorder="1" applyAlignment="1" applyProtection="1">
      <alignment horizontal="center" vertical="center" wrapText="1"/>
      <protection hidden="1"/>
    </xf>
    <xf numFmtId="0" fontId="19" fillId="0" borderId="76" xfId="1" applyFont="1" applyBorder="1" applyAlignment="1" applyProtection="1">
      <alignment horizontal="center" vertical="center" wrapText="1"/>
      <protection hidden="1"/>
    </xf>
    <xf numFmtId="0" fontId="31" fillId="0" borderId="79" xfId="1" applyFont="1" applyBorder="1" applyAlignment="1" applyProtection="1">
      <alignment horizontal="center" vertical="center"/>
      <protection hidden="1"/>
    </xf>
    <xf numFmtId="0" fontId="31" fillId="0" borderId="80" xfId="1" applyFont="1" applyBorder="1" applyAlignment="1" applyProtection="1">
      <alignment horizontal="center" vertical="center"/>
      <protection hidden="1"/>
    </xf>
    <xf numFmtId="0" fontId="31" fillId="0" borderId="81" xfId="1" applyFont="1" applyBorder="1" applyAlignment="1" applyProtection="1">
      <alignment horizontal="center" vertical="center"/>
      <protection hidden="1"/>
    </xf>
    <xf numFmtId="0" fontId="12" fillId="0" borderId="0" xfId="1" applyFont="1" applyAlignment="1" applyProtection="1">
      <alignment horizontal="center" vertical="center" wrapText="1"/>
      <protection hidden="1"/>
    </xf>
    <xf numFmtId="0" fontId="4" fillId="2" borderId="20" xfId="1" applyFont="1" applyFill="1" applyBorder="1" applyAlignment="1">
      <alignment horizontal="left" vertical="center" wrapText="1" indent="1"/>
    </xf>
    <xf numFmtId="0" fontId="4" fillId="2" borderId="21" xfId="1" applyFont="1" applyFill="1" applyBorder="1" applyAlignment="1">
      <alignment horizontal="left" vertical="center" wrapText="1" indent="1"/>
    </xf>
    <xf numFmtId="0" fontId="4" fillId="2" borderId="22" xfId="1" applyFont="1" applyFill="1" applyBorder="1" applyAlignment="1">
      <alignment horizontal="left" vertical="center" wrapText="1" indent="1"/>
    </xf>
    <xf numFmtId="0" fontId="10" fillId="3" borderId="3" xfId="2" applyFont="1" applyFill="1" applyBorder="1" applyAlignment="1" applyProtection="1">
      <alignment horizontal="center" vertical="center" wrapText="1"/>
      <protection hidden="1"/>
    </xf>
    <xf numFmtId="0" fontId="10" fillId="3" borderId="4" xfId="2" applyFont="1" applyFill="1" applyBorder="1" applyAlignment="1" applyProtection="1">
      <alignment horizontal="center" vertical="center" wrapText="1"/>
      <protection hidden="1"/>
    </xf>
    <xf numFmtId="165" fontId="14" fillId="2" borderId="7" xfId="4" applyNumberFormat="1" applyFont="1" applyFill="1" applyBorder="1" applyAlignment="1" applyProtection="1">
      <alignment horizontal="center" vertical="center" wrapText="1"/>
      <protection hidden="1"/>
    </xf>
    <xf numFmtId="165" fontId="14" fillId="2" borderId="10" xfId="4" applyNumberFormat="1" applyFont="1" applyFill="1" applyBorder="1" applyAlignment="1" applyProtection="1">
      <alignment horizontal="center" vertical="center" wrapText="1"/>
      <protection hidden="1"/>
    </xf>
    <xf numFmtId="165" fontId="14" fillId="2" borderId="12" xfId="4" applyNumberFormat="1" applyFont="1" applyFill="1" applyBorder="1" applyAlignment="1" applyProtection="1">
      <alignment horizontal="center" vertical="center" wrapText="1"/>
      <protection hidden="1"/>
    </xf>
    <xf numFmtId="165" fontId="14" fillId="2" borderId="14" xfId="4" applyNumberFormat="1" applyFont="1" applyFill="1" applyBorder="1" applyAlignment="1" applyProtection="1">
      <alignment horizontal="center" vertical="center" wrapText="1"/>
      <protection hidden="1"/>
    </xf>
    <xf numFmtId="0" fontId="10" fillId="3" borderId="16" xfId="1" applyFont="1" applyFill="1" applyBorder="1" applyAlignment="1" applyProtection="1">
      <alignment horizontal="left" vertical="center" indent="1"/>
      <protection hidden="1"/>
    </xf>
    <xf numFmtId="0" fontId="10" fillId="3" borderId="17" xfId="1" applyFont="1" applyFill="1" applyBorder="1" applyAlignment="1" applyProtection="1">
      <alignment horizontal="left" vertical="center" indent="1"/>
      <protection hidden="1"/>
    </xf>
    <xf numFmtId="0" fontId="10" fillId="3" borderId="18" xfId="1" applyFont="1" applyFill="1" applyBorder="1" applyAlignment="1" applyProtection="1">
      <alignment horizontal="left" vertical="center" indent="1"/>
      <protection hidden="1"/>
    </xf>
    <xf numFmtId="0" fontId="4" fillId="2" borderId="19" xfId="1" applyFont="1" applyFill="1" applyBorder="1" applyAlignment="1">
      <alignment horizontal="left" vertical="center" wrapText="1" indent="1"/>
    </xf>
    <xf numFmtId="0" fontId="30" fillId="2" borderId="0" xfId="0" applyFont="1" applyFill="1" applyProtection="1">
      <protection hidden="1"/>
    </xf>
    <xf numFmtId="0" fontId="35" fillId="0" borderId="89" xfId="0" applyFont="1" applyBorder="1" applyAlignment="1" applyProtection="1">
      <alignment horizontal="center" vertical="center"/>
      <protection hidden="1"/>
    </xf>
    <xf numFmtId="0" fontId="30" fillId="7" borderId="89" xfId="0" applyFont="1" applyFill="1" applyBorder="1" applyAlignment="1" applyProtection="1">
      <alignment horizontal="center" vertical="center"/>
      <protection locked="0"/>
    </xf>
    <xf numFmtId="0" fontId="36" fillId="8" borderId="3" xfId="0" applyFont="1" applyFill="1" applyBorder="1" applyAlignment="1" applyProtection="1">
      <alignment horizontal="center" vertical="center" wrapText="1"/>
      <protection hidden="1"/>
    </xf>
    <xf numFmtId="0" fontId="36" fillId="8" borderId="4" xfId="0" applyFont="1" applyFill="1" applyBorder="1" applyAlignment="1" applyProtection="1">
      <alignment horizontal="center" vertical="center" wrapText="1"/>
      <protection hidden="1"/>
    </xf>
    <xf numFmtId="0" fontId="30" fillId="2" borderId="0" xfId="0" applyFont="1" applyFill="1" applyAlignment="1" applyProtection="1">
      <alignment vertical="center"/>
      <protection hidden="1"/>
    </xf>
    <xf numFmtId="0" fontId="37" fillId="2" borderId="0" xfId="0" applyFont="1" applyFill="1" applyAlignment="1" applyProtection="1">
      <alignment horizontal="center" vertical="center" wrapText="1"/>
      <protection hidden="1"/>
    </xf>
    <xf numFmtId="0" fontId="36" fillId="0" borderId="0" xfId="0" applyFont="1" applyAlignment="1" applyProtection="1">
      <alignment horizontal="center" vertical="center"/>
      <protection hidden="1"/>
    </xf>
    <xf numFmtId="0" fontId="37" fillId="0" borderId="0" xfId="0" applyFont="1" applyAlignment="1" applyProtection="1">
      <alignment horizontal="center" vertical="center" wrapText="1"/>
      <protection hidden="1"/>
    </xf>
    <xf numFmtId="0" fontId="30" fillId="0" borderId="124" xfId="0" applyFont="1" applyBorder="1" applyProtection="1">
      <protection hidden="1"/>
    </xf>
    <xf numFmtId="14" fontId="30" fillId="0" borderId="124" xfId="0" applyNumberFormat="1" applyFont="1" applyBorder="1" applyAlignment="1" applyProtection="1">
      <alignment horizontal="center" vertical="center"/>
      <protection hidden="1"/>
    </xf>
    <xf numFmtId="9" fontId="30" fillId="2" borderId="0" xfId="4" applyFont="1" applyFill="1" applyBorder="1" applyProtection="1">
      <protection hidden="1"/>
    </xf>
    <xf numFmtId="0" fontId="39" fillId="7" borderId="89" xfId="0" applyFont="1" applyFill="1" applyBorder="1" applyAlignment="1" applyProtection="1">
      <alignment horizontal="center" wrapText="1"/>
      <protection hidden="1"/>
    </xf>
    <xf numFmtId="0" fontId="30" fillId="0" borderId="125" xfId="0" applyFont="1" applyBorder="1" applyProtection="1">
      <protection hidden="1"/>
    </xf>
    <xf numFmtId="14" fontId="30" fillId="0" borderId="125" xfId="0" applyNumberFormat="1" applyFont="1" applyBorder="1" applyAlignment="1" applyProtection="1">
      <alignment horizontal="center" vertical="center"/>
      <protection hidden="1"/>
    </xf>
    <xf numFmtId="0" fontId="59" fillId="21" borderId="0" xfId="0" applyFont="1" applyFill="1" applyProtection="1">
      <protection hidden="1"/>
    </xf>
    <xf numFmtId="0" fontId="2" fillId="21" borderId="0" xfId="0" applyFont="1" applyFill="1" applyProtection="1">
      <protection hidden="1"/>
    </xf>
    <xf numFmtId="0" fontId="2" fillId="2" borderId="0" xfId="0" applyFont="1" applyFill="1" applyProtection="1">
      <protection hidden="1"/>
    </xf>
    <xf numFmtId="0" fontId="42" fillId="12" borderId="20" xfId="0" applyFont="1" applyFill="1" applyBorder="1" applyAlignment="1" applyProtection="1">
      <alignment horizontal="left" vertical="center"/>
      <protection hidden="1"/>
    </xf>
    <xf numFmtId="0" fontId="42" fillId="12" borderId="21" xfId="0" applyFont="1" applyFill="1" applyBorder="1" applyAlignment="1" applyProtection="1">
      <alignment horizontal="left" vertical="center"/>
      <protection hidden="1"/>
    </xf>
    <xf numFmtId="0" fontId="42" fillId="12" borderId="22" xfId="0" applyFont="1" applyFill="1" applyBorder="1" applyAlignment="1" applyProtection="1">
      <alignment horizontal="left" vertical="center"/>
      <protection hidden="1"/>
    </xf>
    <xf numFmtId="0" fontId="43" fillId="2" borderId="0" xfId="0" applyFont="1" applyFill="1" applyProtection="1">
      <protection hidden="1"/>
    </xf>
    <xf numFmtId="0" fontId="35" fillId="13" borderId="19" xfId="0" applyFont="1" applyFill="1" applyBorder="1" applyAlignment="1" applyProtection="1">
      <alignment horizontal="center" vertical="center" wrapText="1"/>
      <protection hidden="1"/>
    </xf>
    <xf numFmtId="0" fontId="35" fillId="2" borderId="0" xfId="0" applyFont="1" applyFill="1" applyAlignment="1" applyProtection="1">
      <alignment horizontal="center" vertical="center" wrapText="1"/>
      <protection hidden="1"/>
    </xf>
    <xf numFmtId="0" fontId="30" fillId="2" borderId="0" xfId="0" applyFont="1" applyFill="1" applyAlignment="1" applyProtection="1">
      <alignment horizontal="center" vertical="center" wrapText="1"/>
      <protection hidden="1"/>
    </xf>
    <xf numFmtId="0" fontId="30" fillId="0" borderId="19" xfId="0" applyFont="1" applyBorder="1" applyAlignment="1" applyProtection="1">
      <alignment horizontal="center" vertical="center"/>
      <protection hidden="1"/>
    </xf>
    <xf numFmtId="170" fontId="0" fillId="0" borderId="19" xfId="0" applyNumberFormat="1" applyBorder="1" applyAlignment="1" applyProtection="1">
      <alignment horizontal="center" vertical="center"/>
      <protection hidden="1"/>
    </xf>
    <xf numFmtId="9" fontId="30" fillId="0" borderId="19" xfId="4" applyFont="1" applyFill="1" applyBorder="1" applyAlignment="1" applyProtection="1">
      <alignment horizontal="center" vertical="center"/>
      <protection hidden="1"/>
    </xf>
    <xf numFmtId="4" fontId="30" fillId="7" borderId="19" xfId="0" applyNumberFormat="1" applyFont="1" applyFill="1" applyBorder="1" applyAlignment="1" applyProtection="1">
      <alignment horizontal="center" vertical="center"/>
      <protection locked="0"/>
    </xf>
    <xf numFmtId="165" fontId="30" fillId="2" borderId="19" xfId="0" applyNumberFormat="1" applyFont="1" applyFill="1" applyBorder="1" applyAlignment="1" applyProtection="1">
      <alignment horizontal="center" vertical="center"/>
      <protection hidden="1"/>
    </xf>
    <xf numFmtId="170" fontId="30" fillId="2" borderId="0" xfId="0" applyNumberFormat="1" applyFont="1" applyFill="1" applyAlignment="1" applyProtection="1">
      <alignment horizontal="center" vertical="center"/>
      <protection hidden="1"/>
    </xf>
    <xf numFmtId="0" fontId="62" fillId="24" borderId="11" xfId="0" applyFont="1" applyFill="1" applyBorder="1" applyAlignment="1" applyProtection="1">
      <alignment horizontal="center" vertical="center"/>
      <protection hidden="1"/>
    </xf>
    <xf numFmtId="170" fontId="62" fillId="24" borderId="19" xfId="0" applyNumberFormat="1" applyFont="1" applyFill="1" applyBorder="1" applyAlignment="1" applyProtection="1">
      <alignment horizontal="center" vertical="center"/>
      <protection hidden="1"/>
    </xf>
    <xf numFmtId="3" fontId="62" fillId="24" borderId="20" xfId="0" applyNumberFormat="1" applyFont="1" applyFill="1" applyBorder="1" applyAlignment="1" applyProtection="1">
      <alignment horizontal="center" vertical="center"/>
      <protection hidden="1"/>
    </xf>
    <xf numFmtId="3" fontId="62" fillId="24" borderId="22" xfId="0" applyNumberFormat="1" applyFont="1" applyFill="1" applyBorder="1" applyAlignment="1" applyProtection="1">
      <alignment horizontal="center" vertical="center"/>
      <protection hidden="1"/>
    </xf>
    <xf numFmtId="165" fontId="62" fillId="24" borderId="19" xfId="0" applyNumberFormat="1" applyFont="1" applyFill="1" applyBorder="1" applyAlignment="1" applyProtection="1">
      <alignment horizontal="center" vertical="center"/>
      <protection hidden="1"/>
    </xf>
    <xf numFmtId="0" fontId="30" fillId="2" borderId="0" xfId="0" applyFont="1" applyFill="1" applyAlignment="1" applyProtection="1">
      <alignment horizontal="center" vertical="center"/>
      <protection hidden="1"/>
    </xf>
    <xf numFmtId="9" fontId="30" fillId="2" borderId="0" xfId="4" applyFont="1" applyFill="1" applyBorder="1" applyAlignment="1" applyProtection="1">
      <alignment vertical="center"/>
      <protection hidden="1"/>
    </xf>
    <xf numFmtId="0" fontId="42" fillId="18" borderId="110" xfId="0" applyFont="1" applyFill="1" applyBorder="1" applyAlignment="1" applyProtection="1">
      <alignment horizontal="left"/>
      <protection hidden="1"/>
    </xf>
    <xf numFmtId="0" fontId="42" fillId="18" borderId="111" xfId="0" applyFont="1" applyFill="1" applyBorder="1" applyAlignment="1" applyProtection="1">
      <alignment horizontal="left"/>
      <protection hidden="1"/>
    </xf>
    <xf numFmtId="0" fontId="42" fillId="18" borderId="112" xfId="0" applyFont="1" applyFill="1" applyBorder="1" applyAlignment="1" applyProtection="1">
      <alignment horizontal="left"/>
      <protection hidden="1"/>
    </xf>
    <xf numFmtId="0" fontId="35" fillId="7" borderId="113" xfId="0" applyFont="1" applyFill="1" applyBorder="1" applyAlignment="1" applyProtection="1">
      <alignment horizontal="left" vertical="center"/>
      <protection locked="0"/>
    </xf>
    <xf numFmtId="0" fontId="35" fillId="7" borderId="114" xfId="0" applyFont="1" applyFill="1" applyBorder="1" applyAlignment="1" applyProtection="1">
      <alignment horizontal="left" vertical="center"/>
      <protection locked="0"/>
    </xf>
    <xf numFmtId="0" fontId="35" fillId="7" borderId="115" xfId="0" applyFont="1" applyFill="1" applyBorder="1" applyAlignment="1" applyProtection="1">
      <alignment horizontal="left" vertical="center"/>
      <protection locked="0"/>
    </xf>
    <xf numFmtId="0" fontId="35" fillId="7" borderId="116" xfId="0" applyFont="1" applyFill="1" applyBorder="1" applyAlignment="1" applyProtection="1">
      <alignment horizontal="left" vertical="center"/>
      <protection locked="0"/>
    </xf>
    <xf numFmtId="0" fontId="35" fillId="7" borderId="0" xfId="0" applyFont="1" applyFill="1" applyAlignment="1" applyProtection="1">
      <alignment horizontal="left" vertical="center"/>
      <protection locked="0"/>
    </xf>
    <xf numFmtId="0" fontId="35" fillId="7" borderId="117" xfId="0" applyFont="1" applyFill="1" applyBorder="1" applyAlignment="1" applyProtection="1">
      <alignment horizontal="left" vertical="center"/>
      <protection locked="0"/>
    </xf>
    <xf numFmtId="0" fontId="35" fillId="7" borderId="118" xfId="0" applyFont="1" applyFill="1" applyBorder="1" applyAlignment="1" applyProtection="1">
      <alignment horizontal="left" vertical="center"/>
      <protection locked="0"/>
    </xf>
    <xf numFmtId="0" fontId="35" fillId="7" borderId="119" xfId="0" applyFont="1" applyFill="1" applyBorder="1" applyAlignment="1" applyProtection="1">
      <alignment horizontal="left" vertical="center"/>
      <protection locked="0"/>
    </xf>
    <xf numFmtId="0" fontId="35" fillId="7" borderId="120" xfId="0" applyFont="1" applyFill="1" applyBorder="1" applyAlignment="1" applyProtection="1">
      <alignment horizontal="left" vertical="center"/>
      <protection locked="0"/>
    </xf>
    <xf numFmtId="0" fontId="42" fillId="18" borderId="89" xfId="0" applyFont="1" applyFill="1" applyBorder="1" applyAlignment="1" applyProtection="1">
      <alignment horizontal="center"/>
      <protection hidden="1"/>
    </xf>
    <xf numFmtId="0" fontId="30" fillId="7" borderId="89" xfId="0" applyFont="1" applyFill="1" applyBorder="1" applyAlignment="1" applyProtection="1">
      <alignment horizontal="center"/>
      <protection locked="0"/>
    </xf>
    <xf numFmtId="0" fontId="56" fillId="2" borderId="0" xfId="0" applyFont="1" applyFill="1" applyProtection="1">
      <protection hidden="1"/>
    </xf>
  </cellXfs>
  <cellStyles count="10">
    <cellStyle name="Monétaire 2" xfId="5" xr:uid="{DBA52C81-B33B-42D5-922F-0D4CDFB1AC52}"/>
    <cellStyle name="Monétaire 3" xfId="9" xr:uid="{189FC113-AEDD-4C63-8714-5D47D4531589}"/>
    <cellStyle name="Normal" xfId="0" builtinId="0"/>
    <cellStyle name="Normal 2 2" xfId="2" xr:uid="{F59780E0-D189-4DAD-B5DE-3D6749A8DA0E}"/>
    <cellStyle name="Normal 2 3" xfId="1" xr:uid="{81C6FB27-3E6C-4D31-A617-497FF0AA4D75}"/>
    <cellStyle name="Normal 5" xfId="6" xr:uid="{C83CD7A2-1D61-4682-99B1-C5801121298A}"/>
    <cellStyle name="Normal 5 3" xfId="8" xr:uid="{96035582-9E6C-4328-9050-83C7645C2EE4}"/>
    <cellStyle name="Pourcentage 2" xfId="3" xr:uid="{52B9DCE7-41B1-41D5-99AE-1508147C2C64}"/>
    <cellStyle name="Pourcentage 2 2" xfId="4" xr:uid="{C413986D-BDCD-4BFB-8A8B-BA9D58629B00}"/>
    <cellStyle name="Pourcentage 3" xfId="7" xr:uid="{C33FECE9-3C02-4F19-A2B9-3E3109D77DB6}"/>
  </cellStyles>
  <dxfs count="6">
    <dxf>
      <font>
        <b/>
        <i val="0"/>
        <color rgb="FFFF0000"/>
      </font>
      <fill>
        <patternFill>
          <bgColor rgb="FFFF7D7D"/>
        </patternFill>
      </fill>
    </dxf>
    <dxf>
      <font>
        <b/>
        <i val="0"/>
        <color rgb="FFFF0000"/>
      </font>
      <fill>
        <patternFill>
          <bgColor rgb="FFFF7D7D"/>
        </patternFill>
      </fill>
    </dxf>
    <dxf>
      <font>
        <b/>
        <i val="0"/>
        <color rgb="FFFF0000"/>
      </font>
      <fill>
        <patternFill>
          <bgColor rgb="FFFF7D7D"/>
        </patternFill>
      </fill>
    </dxf>
    <dxf>
      <font>
        <b/>
        <i val="0"/>
        <color rgb="FFFF0000"/>
      </font>
      <fill>
        <patternFill>
          <bgColor rgb="FFFF7D7D"/>
        </patternFill>
      </fill>
    </dxf>
    <dxf>
      <font>
        <color rgb="FF9C0006"/>
      </font>
      <fill>
        <patternFill>
          <bgColor rgb="FFFFC7CE"/>
        </patternFill>
      </fill>
    </dxf>
    <dxf>
      <font>
        <b/>
        <i val="0"/>
        <color rgb="FFFF0000"/>
      </font>
      <fill>
        <patternFill>
          <bgColor rgb="FFFF7D7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6B491-08E6-4701-8E4E-07DD892C1BDD}">
  <sheetPr codeName="Feuil2">
    <tabColor theme="9" tint="-0.249977111117893"/>
  </sheetPr>
  <dimension ref="B1:J16"/>
  <sheetViews>
    <sheetView tabSelected="1" topLeftCell="A5" zoomScale="85" zoomScaleNormal="85" workbookViewId="0">
      <selection activeCell="E9" sqref="E9"/>
    </sheetView>
  </sheetViews>
  <sheetFormatPr baseColWidth="10" defaultColWidth="8.5546875" defaultRowHeight="13.8" x14ac:dyDescent="0.3"/>
  <cols>
    <col min="1" max="2" width="3" style="136" customWidth="1"/>
    <col min="3" max="3" width="32.77734375" style="136" customWidth="1"/>
    <col min="4" max="4" width="30.33203125" style="136" customWidth="1"/>
    <col min="5" max="5" width="30.77734375" style="136" customWidth="1"/>
    <col min="6" max="6" width="40.21875" style="136" bestFit="1" customWidth="1"/>
    <col min="7" max="7" width="35.109375" style="136" customWidth="1"/>
    <col min="8" max="9" width="30.77734375" style="136" customWidth="1"/>
    <col min="10" max="10" width="3" style="136" customWidth="1"/>
    <col min="11" max="16384" width="8.5546875" style="136"/>
  </cols>
  <sheetData>
    <row r="1" spans="2:10" ht="18.75" customHeight="1" x14ac:dyDescent="0.3">
      <c r="C1" s="236" t="s">
        <v>91</v>
      </c>
    </row>
    <row r="2" spans="2:10" ht="14.4" thickBot="1" x14ac:dyDescent="0.35"/>
    <row r="3" spans="2:10" ht="34.049999999999997" customHeight="1" thickBot="1" x14ac:dyDescent="0.35">
      <c r="B3" s="237"/>
      <c r="C3" s="238"/>
      <c r="D3" s="238"/>
      <c r="E3" s="238"/>
      <c r="F3" s="238"/>
      <c r="G3" s="238"/>
      <c r="H3" s="238"/>
      <c r="I3" s="238"/>
      <c r="J3" s="239"/>
    </row>
    <row r="4" spans="2:10" ht="34.049999999999997" customHeight="1" x14ac:dyDescent="0.3">
      <c r="B4" s="193"/>
      <c r="C4" s="240" t="s">
        <v>92</v>
      </c>
      <c r="D4" s="241"/>
      <c r="F4" s="139" t="str">
        <f>IF(RIGHT(D8,4)=RIGHT(D9,4),"ANNÉE "&amp;RIGHT(D8,4),"ANNÉES "&amp;RIGHT(D8,4)&amp;"/"&amp;RIGHT(D9,4))</f>
        <v>ANNÉE 2028</v>
      </c>
      <c r="G4" s="242"/>
      <c r="H4" s="266" t="s">
        <v>184</v>
      </c>
      <c r="I4" s="267"/>
      <c r="J4" s="194"/>
    </row>
    <row r="5" spans="2:10" ht="34.049999999999997" customHeight="1" thickBot="1" x14ac:dyDescent="0.35">
      <c r="B5" s="193"/>
      <c r="F5" s="141"/>
      <c r="G5" s="243"/>
      <c r="H5" s="268"/>
      <c r="I5" s="269"/>
      <c r="J5" s="194"/>
    </row>
    <row r="6" spans="2:10" ht="34.049999999999997" customHeight="1" x14ac:dyDescent="0.3">
      <c r="B6" s="193"/>
      <c r="C6" s="244" t="s">
        <v>189</v>
      </c>
      <c r="D6" s="245" t="s">
        <v>93</v>
      </c>
      <c r="F6" s="246" t="s">
        <v>185</v>
      </c>
      <c r="G6" s="247"/>
      <c r="H6" s="270"/>
      <c r="I6" s="270"/>
      <c r="J6" s="194"/>
    </row>
    <row r="7" spans="2:10" ht="34.049999999999997" customHeight="1" x14ac:dyDescent="0.3">
      <c r="B7" s="193"/>
      <c r="F7" s="142" t="s">
        <v>186</v>
      </c>
      <c r="J7" s="194"/>
    </row>
    <row r="8" spans="2:10" ht="34.049999999999997" customHeight="1" x14ac:dyDescent="0.3">
      <c r="B8" s="248"/>
      <c r="C8" s="172" t="s">
        <v>94</v>
      </c>
      <c r="D8" s="144" t="str">
        <f>"01/01/"&amp;MIN(C14:C14)</f>
        <v>01/01/2028</v>
      </c>
      <c r="E8" s="249"/>
      <c r="F8" s="249"/>
      <c r="G8" s="249"/>
      <c r="H8" s="271" t="s">
        <v>175</v>
      </c>
      <c r="I8" s="272"/>
      <c r="J8" s="250"/>
    </row>
    <row r="9" spans="2:10" ht="34.049999999999997" customHeight="1" x14ac:dyDescent="0.3">
      <c r="B9" s="248"/>
      <c r="C9" s="172" t="s">
        <v>96</v>
      </c>
      <c r="D9" s="144" t="str">
        <f>"31/12/"&amp;MAX(C14:C14)</f>
        <v>31/12/2028</v>
      </c>
      <c r="E9" s="249"/>
      <c r="F9" s="249"/>
      <c r="G9" s="249"/>
      <c r="H9" s="273"/>
      <c r="I9" s="274"/>
      <c r="J9" s="250"/>
    </row>
    <row r="10" spans="2:10" ht="34.049999999999997" customHeight="1" x14ac:dyDescent="0.3">
      <c r="B10" s="193"/>
      <c r="J10" s="194"/>
    </row>
    <row r="11" spans="2:10" ht="34.049999999999997" customHeight="1" x14ac:dyDescent="0.3">
      <c r="B11" s="251"/>
      <c r="C11" s="252" t="s">
        <v>176</v>
      </c>
      <c r="D11" s="253"/>
      <c r="E11" s="253"/>
      <c r="F11" s="254"/>
      <c r="G11" s="254"/>
      <c r="H11" s="254"/>
      <c r="I11" s="254"/>
      <c r="J11" s="255"/>
    </row>
    <row r="12" spans="2:10" ht="34.049999999999997" customHeight="1" x14ac:dyDescent="0.3">
      <c r="B12" s="193"/>
      <c r="J12" s="194"/>
    </row>
    <row r="13" spans="2:10" ht="57" customHeight="1" x14ac:dyDescent="0.3">
      <c r="B13" s="193"/>
      <c r="C13" s="256" t="s">
        <v>177</v>
      </c>
      <c r="D13" s="256" t="s">
        <v>178</v>
      </c>
      <c r="E13" s="256" t="s">
        <v>179</v>
      </c>
      <c r="F13" s="256" t="s">
        <v>180</v>
      </c>
      <c r="G13" s="256" t="s">
        <v>181</v>
      </c>
      <c r="H13" s="256" t="s">
        <v>182</v>
      </c>
      <c r="I13" s="256" t="s">
        <v>183</v>
      </c>
      <c r="J13" s="194"/>
    </row>
    <row r="14" spans="2:10" ht="34.049999999999997" customHeight="1" x14ac:dyDescent="0.3">
      <c r="B14" s="193"/>
      <c r="C14" s="257">
        <v>2028</v>
      </c>
      <c r="D14" s="258">
        <f>'BPU DQE prix 100% marché 2028'!J120</f>
        <v>2393.7719999999999</v>
      </c>
      <c r="E14" s="259">
        <f>'BPU DQE prix 100% marché 2028'!E135</f>
        <v>0</v>
      </c>
      <c r="F14" s="259">
        <f>'BPU DQE prix 100% marché 2028'!F135</f>
        <v>127390.22999999998</v>
      </c>
      <c r="G14" s="259">
        <f>'BPU DQE prix 100% marché 2028'!G135</f>
        <v>71883.58</v>
      </c>
      <c r="H14" s="260">
        <f>SUM(E14:G14)</f>
        <v>199273.81</v>
      </c>
      <c r="I14" s="261">
        <f>IFERROR(H14/D14," ")</f>
        <v>83.246779559623889</v>
      </c>
      <c r="J14" s="194"/>
    </row>
    <row r="15" spans="2:10" ht="34.049999999999997" customHeight="1" x14ac:dyDescent="0.3">
      <c r="B15" s="193"/>
      <c r="C15" s="262" t="s">
        <v>168</v>
      </c>
      <c r="D15" s="263">
        <f>SUM(D14:D14)</f>
        <v>2393.7719999999999</v>
      </c>
      <c r="E15" s="264">
        <f>SUM(E14:E14)</f>
        <v>0</v>
      </c>
      <c r="F15" s="264">
        <f>SUM(F14:F14)</f>
        <v>127390.22999999998</v>
      </c>
      <c r="G15" s="264">
        <f>SUM(G14:G14)</f>
        <v>71883.58</v>
      </c>
      <c r="H15" s="264">
        <f>SUM(H14:H14)</f>
        <v>199273.81</v>
      </c>
      <c r="I15" s="265">
        <f>IFERROR(H15/D15," ")</f>
        <v>83.246779559623889</v>
      </c>
      <c r="J15" s="194"/>
    </row>
    <row r="16" spans="2:10" ht="34.049999999999997" customHeight="1" thickBot="1" x14ac:dyDescent="0.35">
      <c r="B16" s="200"/>
      <c r="C16" s="201"/>
      <c r="D16" s="201"/>
      <c r="E16" s="201"/>
      <c r="F16" s="201"/>
      <c r="G16" s="201"/>
      <c r="H16" s="201"/>
      <c r="I16" s="201"/>
      <c r="J16" s="202"/>
    </row>
  </sheetData>
  <sheetProtection algorithmName="SHA-512" hashValue="Jfyp39kFVwmQHZWfWsiSxbzLdwXu7VkEYRjdwIWHlE9+CrG5m0CMNyZlQwYTy356a65Vip8pP0gfUxR9PR1T6Q==" saltValue="qIn0PJmePl6xnOpNZ8RoCA==" spinCount="100000" sheet="1" objects="1" scenarios="1"/>
  <mergeCells count="3">
    <mergeCell ref="H4:I5"/>
    <mergeCell ref="H6:I6"/>
    <mergeCell ref="H8:I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88E34-655B-406A-96C4-70EDF4A2583C}">
  <sheetPr codeName="Feuil21">
    <tabColor theme="4" tint="0.59999389629810485"/>
  </sheetPr>
  <dimension ref="B1:K139"/>
  <sheetViews>
    <sheetView zoomScale="85" zoomScaleNormal="85" workbookViewId="0">
      <selection activeCell="I2" sqref="I2:J3"/>
    </sheetView>
  </sheetViews>
  <sheetFormatPr baseColWidth="10" defaultColWidth="8.5546875" defaultRowHeight="13.8" x14ac:dyDescent="0.3"/>
  <cols>
    <col min="1" max="1" width="5.109375" style="136" customWidth="1"/>
    <col min="2" max="2" width="4.21875" style="136" customWidth="1"/>
    <col min="3" max="3" width="30.88671875" style="136" customWidth="1"/>
    <col min="4" max="4" width="26.44140625" style="136" customWidth="1"/>
    <col min="5" max="10" width="17.33203125" style="136" customWidth="1"/>
    <col min="11" max="11" width="4.21875" style="136" customWidth="1"/>
    <col min="12" max="12" width="5.109375" style="136" customWidth="1"/>
    <col min="13" max="16384" width="8.5546875" style="136"/>
  </cols>
  <sheetData>
    <row r="1" spans="2:11" ht="15" thickBot="1" x14ac:dyDescent="0.35">
      <c r="B1" s="135" t="s">
        <v>91</v>
      </c>
    </row>
    <row r="2" spans="2:11" ht="47.1" customHeight="1" x14ac:dyDescent="0.3">
      <c r="C2" s="137" t="s">
        <v>92</v>
      </c>
      <c r="D2" s="138"/>
      <c r="F2" s="277" t="s">
        <v>190</v>
      </c>
      <c r="G2" s="277"/>
      <c r="H2" s="140"/>
      <c r="I2" s="278" t="s">
        <v>184</v>
      </c>
      <c r="J2" s="279"/>
    </row>
    <row r="3" spans="2:11" ht="35.1" customHeight="1" thickBot="1" x14ac:dyDescent="0.35">
      <c r="F3" s="282"/>
      <c r="G3" s="282"/>
      <c r="I3" s="280"/>
      <c r="J3" s="281"/>
    </row>
    <row r="4" spans="2:11" ht="27" customHeight="1" x14ac:dyDescent="0.3">
      <c r="C4" s="137" t="s">
        <v>189</v>
      </c>
      <c r="D4" s="142" t="s">
        <v>93</v>
      </c>
      <c r="F4" s="283" t="s">
        <v>185</v>
      </c>
      <c r="G4" s="284"/>
      <c r="H4" s="140"/>
      <c r="I4" s="270"/>
      <c r="J4" s="270"/>
    </row>
    <row r="5" spans="2:11" x14ac:dyDescent="0.3">
      <c r="F5" s="275" t="s">
        <v>186</v>
      </c>
      <c r="G5" s="276"/>
    </row>
    <row r="6" spans="2:11" s="140" customFormat="1" ht="43.5" customHeight="1" x14ac:dyDescent="0.3">
      <c r="C6" s="143" t="s">
        <v>94</v>
      </c>
      <c r="D6" s="144">
        <v>46753</v>
      </c>
      <c r="G6" s="145"/>
      <c r="I6" s="288" t="s">
        <v>95</v>
      </c>
      <c r="J6" s="288"/>
    </row>
    <row r="7" spans="2:11" s="140" customFormat="1" ht="43.5" customHeight="1" x14ac:dyDescent="0.3">
      <c r="C7" s="143" t="s">
        <v>96</v>
      </c>
      <c r="D7" s="144">
        <v>47118</v>
      </c>
      <c r="G7" s="145"/>
      <c r="I7" s="288"/>
      <c r="J7" s="288"/>
    </row>
    <row r="10" spans="2:11" s="146" customFormat="1" ht="31.05" customHeight="1" x14ac:dyDescent="0.3">
      <c r="B10" s="289" t="s">
        <v>97</v>
      </c>
      <c r="C10" s="289"/>
      <c r="D10" s="289"/>
      <c r="E10" s="289"/>
      <c r="F10" s="289"/>
      <c r="G10" s="289"/>
      <c r="H10" s="289"/>
      <c r="I10" s="289"/>
      <c r="J10" s="289"/>
      <c r="K10" s="289"/>
    </row>
    <row r="12" spans="2:11" ht="23.4" x14ac:dyDescent="0.45">
      <c r="B12" s="290" t="s">
        <v>98</v>
      </c>
      <c r="C12" s="291"/>
      <c r="D12" s="291"/>
      <c r="E12" s="291"/>
      <c r="F12" s="291"/>
      <c r="G12" s="291"/>
      <c r="H12" s="291"/>
      <c r="I12" s="291"/>
      <c r="J12" s="291"/>
      <c r="K12" s="292"/>
    </row>
    <row r="13" spans="2:11" x14ac:dyDescent="0.3">
      <c r="B13" s="147"/>
      <c r="C13" s="148"/>
      <c r="D13" s="148"/>
      <c r="E13" s="148"/>
      <c r="F13" s="148"/>
      <c r="G13" s="148"/>
      <c r="H13" s="148"/>
      <c r="I13" s="148"/>
      <c r="J13" s="148"/>
      <c r="K13" s="149"/>
    </row>
    <row r="14" spans="2:11" ht="30" customHeight="1" x14ac:dyDescent="0.3">
      <c r="B14" s="150"/>
      <c r="C14" s="151" t="s">
        <v>99</v>
      </c>
      <c r="D14" s="152"/>
      <c r="E14" s="152"/>
      <c r="F14" s="152"/>
      <c r="G14" s="152"/>
      <c r="H14" s="152"/>
      <c r="I14" s="152"/>
      <c r="J14" s="153"/>
      <c r="K14" s="154"/>
    </row>
    <row r="15" spans="2:11" s="159" customFormat="1" ht="41.4" x14ac:dyDescent="0.3">
      <c r="B15" s="155"/>
      <c r="C15" s="156" t="s">
        <v>43</v>
      </c>
      <c r="D15" s="156" t="s">
        <v>100</v>
      </c>
      <c r="E15" s="156" t="s">
        <v>101</v>
      </c>
      <c r="F15" s="156" t="s">
        <v>102</v>
      </c>
      <c r="G15" s="156" t="s">
        <v>103</v>
      </c>
      <c r="H15" s="156" t="s">
        <v>104</v>
      </c>
      <c r="I15" s="156" t="s">
        <v>105</v>
      </c>
      <c r="J15" s="157" t="s">
        <v>106</v>
      </c>
      <c r="K15" s="158"/>
    </row>
    <row r="16" spans="2:11" ht="22.05" customHeight="1" x14ac:dyDescent="0.3">
      <c r="B16" s="150"/>
      <c r="C16" s="160" t="s">
        <v>30</v>
      </c>
      <c r="D16" s="160" t="s">
        <v>107</v>
      </c>
      <c r="E16" s="161"/>
      <c r="F16" s="161"/>
      <c r="G16" s="161"/>
      <c r="H16" s="161"/>
      <c r="I16" s="161"/>
      <c r="J16" s="161"/>
      <c r="K16" s="154"/>
    </row>
    <row r="17" spans="2:11" ht="22.05" customHeight="1" x14ac:dyDescent="0.3">
      <c r="B17" s="150"/>
      <c r="C17" s="160" t="s">
        <v>30</v>
      </c>
      <c r="D17" s="160" t="s">
        <v>108</v>
      </c>
      <c r="E17" s="161"/>
      <c r="F17" s="161"/>
      <c r="G17" s="161"/>
      <c r="H17" s="161"/>
      <c r="I17" s="161"/>
      <c r="J17" s="161"/>
      <c r="K17" s="154"/>
    </row>
    <row r="18" spans="2:11" ht="22.05" customHeight="1" x14ac:dyDescent="0.3">
      <c r="B18" s="150"/>
      <c r="C18" s="160" t="s">
        <v>30</v>
      </c>
      <c r="D18" s="160" t="s">
        <v>109</v>
      </c>
      <c r="E18" s="162"/>
      <c r="F18" s="161"/>
      <c r="G18" s="162"/>
      <c r="H18" s="162"/>
      <c r="I18" s="162"/>
      <c r="J18" s="162"/>
      <c r="K18" s="154"/>
    </row>
    <row r="19" spans="2:11" ht="22.05" customHeight="1" x14ac:dyDescent="0.3">
      <c r="B19" s="150"/>
      <c r="C19" s="160" t="s">
        <v>30</v>
      </c>
      <c r="D19" s="160" t="s">
        <v>110</v>
      </c>
      <c r="E19" s="161"/>
      <c r="F19" s="161"/>
      <c r="G19" s="161"/>
      <c r="H19" s="161"/>
      <c r="I19" s="161"/>
      <c r="J19" s="161"/>
      <c r="K19" s="154"/>
    </row>
    <row r="20" spans="2:11" ht="22.05" customHeight="1" x14ac:dyDescent="0.3">
      <c r="B20" s="150"/>
      <c r="C20" s="160" t="s">
        <v>30</v>
      </c>
      <c r="D20" s="160" t="s">
        <v>111</v>
      </c>
      <c r="E20" s="161"/>
      <c r="F20" s="161"/>
      <c r="G20" s="161"/>
      <c r="H20" s="161"/>
      <c r="I20" s="161"/>
      <c r="J20" s="161"/>
      <c r="K20" s="154"/>
    </row>
    <row r="21" spans="2:11" ht="22.05" customHeight="1" x14ac:dyDescent="0.3">
      <c r="B21" s="150"/>
      <c r="C21" s="160" t="s">
        <v>17</v>
      </c>
      <c r="D21" s="160" t="s">
        <v>49</v>
      </c>
      <c r="E21" s="162"/>
      <c r="F21" s="161"/>
      <c r="G21" s="162"/>
      <c r="H21" s="162"/>
      <c r="I21" s="162"/>
      <c r="J21" s="162"/>
      <c r="K21" s="154"/>
    </row>
    <row r="22" spans="2:11" ht="22.05" hidden="1" customHeight="1" x14ac:dyDescent="0.3">
      <c r="B22" s="150"/>
      <c r="C22" s="160" t="s">
        <v>18</v>
      </c>
      <c r="D22" s="160" t="s">
        <v>112</v>
      </c>
      <c r="E22" s="161"/>
      <c r="F22" s="161"/>
      <c r="G22" s="161"/>
      <c r="H22" s="161"/>
      <c r="I22" s="161"/>
      <c r="J22" s="161"/>
      <c r="K22" s="154"/>
    </row>
    <row r="23" spans="2:11" ht="22.5" customHeight="1" x14ac:dyDescent="0.3">
      <c r="B23" s="150"/>
      <c r="C23" s="160" t="s">
        <v>19</v>
      </c>
      <c r="D23" s="160" t="s">
        <v>113</v>
      </c>
      <c r="E23" s="162"/>
      <c r="F23" s="162"/>
      <c r="G23" s="162"/>
      <c r="H23" s="162"/>
      <c r="I23" s="162"/>
      <c r="J23" s="162"/>
      <c r="K23" s="154"/>
    </row>
    <row r="24" spans="2:11" x14ac:dyDescent="0.3">
      <c r="B24" s="163"/>
      <c r="C24" s="164"/>
      <c r="D24" s="164"/>
      <c r="E24" s="165"/>
      <c r="F24" s="165"/>
      <c r="G24" s="165"/>
      <c r="H24" s="165"/>
      <c r="I24" s="165"/>
      <c r="J24" s="165"/>
      <c r="K24" s="166"/>
    </row>
    <row r="26" spans="2:11" ht="23.4" x14ac:dyDescent="0.45">
      <c r="B26" s="293" t="s">
        <v>114</v>
      </c>
      <c r="C26" s="294"/>
      <c r="D26" s="294"/>
      <c r="E26" s="294"/>
      <c r="F26" s="294"/>
      <c r="G26" s="294"/>
      <c r="H26" s="294"/>
      <c r="I26" s="294"/>
      <c r="J26" s="294"/>
      <c r="K26" s="295"/>
    </row>
    <row r="27" spans="2:11" x14ac:dyDescent="0.3">
      <c r="B27" s="147"/>
      <c r="C27" s="148"/>
      <c r="D27" s="148"/>
      <c r="E27" s="148"/>
      <c r="F27" s="148"/>
      <c r="G27" s="148"/>
      <c r="H27" s="148"/>
      <c r="I27" s="148"/>
      <c r="J27" s="148"/>
      <c r="K27" s="149"/>
    </row>
    <row r="28" spans="2:11" ht="30" customHeight="1" x14ac:dyDescent="0.3">
      <c r="B28" s="150"/>
      <c r="C28" s="296" t="s">
        <v>115</v>
      </c>
      <c r="D28" s="296"/>
      <c r="E28" s="296"/>
      <c r="F28" s="296"/>
      <c r="G28" s="296"/>
      <c r="H28" s="296"/>
      <c r="I28" s="296"/>
      <c r="J28" s="296"/>
      <c r="K28" s="154"/>
    </row>
    <row r="29" spans="2:11" s="159" customFormat="1" ht="41.4" x14ac:dyDescent="0.3">
      <c r="B29" s="155"/>
      <c r="C29" s="167" t="s">
        <v>43</v>
      </c>
      <c r="D29" s="167" t="s">
        <v>100</v>
      </c>
      <c r="E29" s="167"/>
      <c r="F29" s="167" t="s">
        <v>116</v>
      </c>
      <c r="G29" s="167" t="s">
        <v>117</v>
      </c>
      <c r="H29" s="167" t="s">
        <v>118</v>
      </c>
      <c r="I29" s="167" t="s">
        <v>119</v>
      </c>
      <c r="J29" s="167" t="s">
        <v>120</v>
      </c>
      <c r="K29" s="158"/>
    </row>
    <row r="30" spans="2:11" ht="22.05" customHeight="1" x14ac:dyDescent="0.3">
      <c r="B30" s="150"/>
      <c r="C30" s="160" t="s">
        <v>30</v>
      </c>
      <c r="D30" s="160" t="s">
        <v>107</v>
      </c>
      <c r="E30" s="168"/>
      <c r="F30" s="169"/>
      <c r="G30" s="170"/>
      <c r="H30" s="170"/>
      <c r="I30" s="170"/>
      <c r="J30" s="170"/>
      <c r="K30" s="154"/>
    </row>
    <row r="31" spans="2:11" ht="22.05" customHeight="1" x14ac:dyDescent="0.3">
      <c r="B31" s="150"/>
      <c r="C31" s="160" t="s">
        <v>30</v>
      </c>
      <c r="D31" s="160" t="s">
        <v>108</v>
      </c>
      <c r="E31" s="168"/>
      <c r="F31" s="170"/>
      <c r="G31" s="169"/>
      <c r="H31" s="169"/>
      <c r="I31" s="170"/>
      <c r="J31" s="170"/>
      <c r="K31" s="154"/>
    </row>
    <row r="32" spans="2:11" ht="22.05" customHeight="1" x14ac:dyDescent="0.3">
      <c r="B32" s="150"/>
      <c r="C32" s="160" t="s">
        <v>30</v>
      </c>
      <c r="D32" s="160" t="s">
        <v>109</v>
      </c>
      <c r="E32" s="168"/>
      <c r="F32" s="170"/>
      <c r="G32" s="171"/>
      <c r="H32" s="171"/>
      <c r="I32" s="171"/>
      <c r="J32" s="171"/>
      <c r="K32" s="154"/>
    </row>
    <row r="33" spans="2:11" ht="22.05" customHeight="1" x14ac:dyDescent="0.3">
      <c r="B33" s="150"/>
      <c r="C33" s="160" t="s">
        <v>30</v>
      </c>
      <c r="D33" s="160" t="s">
        <v>110</v>
      </c>
      <c r="E33" s="168"/>
      <c r="F33" s="170"/>
      <c r="G33" s="169"/>
      <c r="H33" s="169"/>
      <c r="I33" s="169"/>
      <c r="J33" s="169"/>
      <c r="K33" s="154"/>
    </row>
    <row r="34" spans="2:11" ht="22.05" customHeight="1" x14ac:dyDescent="0.3">
      <c r="B34" s="150"/>
      <c r="C34" s="160" t="s">
        <v>30</v>
      </c>
      <c r="D34" s="160" t="s">
        <v>111</v>
      </c>
      <c r="E34" s="168"/>
      <c r="F34" s="169"/>
      <c r="G34" s="170"/>
      <c r="H34" s="170"/>
      <c r="I34" s="170"/>
      <c r="J34" s="170"/>
      <c r="K34" s="154"/>
    </row>
    <row r="35" spans="2:11" ht="22.05" customHeight="1" x14ac:dyDescent="0.3">
      <c r="B35" s="150"/>
      <c r="C35" s="172" t="s">
        <v>17</v>
      </c>
      <c r="D35" s="172" t="s">
        <v>49</v>
      </c>
      <c r="E35" s="168"/>
      <c r="F35" s="170"/>
      <c r="G35" s="171"/>
      <c r="H35" s="171"/>
      <c r="I35" s="171"/>
      <c r="J35" s="171"/>
      <c r="K35" s="154"/>
    </row>
    <row r="36" spans="2:11" ht="22.05" hidden="1" customHeight="1" x14ac:dyDescent="0.3">
      <c r="B36" s="150"/>
      <c r="C36" s="172" t="s">
        <v>18</v>
      </c>
      <c r="D36" s="172" t="s">
        <v>112</v>
      </c>
      <c r="E36" s="168"/>
      <c r="F36" s="169"/>
      <c r="G36" s="169"/>
      <c r="H36" s="169"/>
      <c r="I36" s="169"/>
      <c r="J36" s="169"/>
      <c r="K36" s="154"/>
    </row>
    <row r="37" spans="2:11" ht="22.05" customHeight="1" x14ac:dyDescent="0.3">
      <c r="B37" s="150"/>
      <c r="C37" s="172" t="s">
        <v>19</v>
      </c>
      <c r="D37" s="172" t="s">
        <v>113</v>
      </c>
      <c r="E37" s="168"/>
      <c r="F37" s="171"/>
      <c r="G37" s="171"/>
      <c r="H37" s="171"/>
      <c r="I37" s="171"/>
      <c r="J37" s="171"/>
      <c r="K37" s="154"/>
    </row>
    <row r="38" spans="2:11" x14ac:dyDescent="0.3">
      <c r="B38" s="150"/>
      <c r="C38" s="173"/>
      <c r="K38" s="154"/>
    </row>
    <row r="39" spans="2:11" ht="60.75" customHeight="1" x14ac:dyDescent="0.3">
      <c r="B39" s="150"/>
      <c r="C39" s="174" t="s">
        <v>121</v>
      </c>
      <c r="D39" s="175"/>
      <c r="E39" s="176" t="s">
        <v>187</v>
      </c>
      <c r="F39" s="177">
        <v>0.98</v>
      </c>
      <c r="G39" s="297"/>
      <c r="H39" s="298"/>
      <c r="I39" s="178" t="s">
        <v>188</v>
      </c>
      <c r="J39" s="179">
        <v>9.8599999999999993E-2</v>
      </c>
      <c r="K39" s="154"/>
    </row>
    <row r="40" spans="2:11" s="159" customFormat="1" ht="41.4" x14ac:dyDescent="0.3">
      <c r="B40" s="155"/>
      <c r="C40" s="167" t="s">
        <v>43</v>
      </c>
      <c r="D40" s="167" t="s">
        <v>100</v>
      </c>
      <c r="E40" s="180"/>
      <c r="F40" s="167" t="s">
        <v>122</v>
      </c>
      <c r="G40" s="167" t="s">
        <v>123</v>
      </c>
      <c r="H40" s="167" t="s">
        <v>124</v>
      </c>
      <c r="I40" s="167" t="s">
        <v>125</v>
      </c>
      <c r="J40" s="167" t="s">
        <v>126</v>
      </c>
      <c r="K40" s="158"/>
    </row>
    <row r="41" spans="2:11" ht="22.05" hidden="1" customHeight="1" x14ac:dyDescent="0.3">
      <c r="B41" s="150"/>
      <c r="C41" s="160" t="s">
        <v>30</v>
      </c>
      <c r="D41" s="160" t="s">
        <v>107</v>
      </c>
      <c r="E41" s="181"/>
      <c r="F41" s="182">
        <f>ROUND(F30*$F$39*$J$39,2)</f>
        <v>0</v>
      </c>
      <c r="G41" s="183"/>
      <c r="H41" s="183"/>
      <c r="I41" s="183"/>
      <c r="J41" s="183"/>
      <c r="K41" s="154"/>
    </row>
    <row r="42" spans="2:11" ht="22.05" hidden="1" customHeight="1" x14ac:dyDescent="0.3">
      <c r="B42" s="150"/>
      <c r="C42" s="160" t="s">
        <v>30</v>
      </c>
      <c r="D42" s="160" t="s">
        <v>108</v>
      </c>
      <c r="E42" s="181"/>
      <c r="F42" s="183"/>
      <c r="G42" s="182">
        <f t="shared" ref="G42:H44" si="0">ROUND(G31*$F$39*$J$39,2)</f>
        <v>0</v>
      </c>
      <c r="H42" s="182">
        <f t="shared" si="0"/>
        <v>0</v>
      </c>
      <c r="I42" s="183"/>
      <c r="J42" s="183"/>
      <c r="K42" s="154"/>
    </row>
    <row r="43" spans="2:11" ht="22.05" customHeight="1" x14ac:dyDescent="0.3">
      <c r="B43" s="150"/>
      <c r="C43" s="160" t="s">
        <v>30</v>
      </c>
      <c r="D43" s="160" t="s">
        <v>109</v>
      </c>
      <c r="E43" s="181"/>
      <c r="F43" s="183"/>
      <c r="G43" s="182">
        <f t="shared" si="0"/>
        <v>0</v>
      </c>
      <c r="H43" s="182">
        <f t="shared" si="0"/>
        <v>0</v>
      </c>
      <c r="I43" s="182">
        <f>ROUND(I32*$F$39*$J$39,2)</f>
        <v>0</v>
      </c>
      <c r="J43" s="182">
        <f>ROUND(J32*$F$39*$J$39,2)</f>
        <v>0</v>
      </c>
      <c r="K43" s="154"/>
    </row>
    <row r="44" spans="2:11" ht="22.05" hidden="1" customHeight="1" x14ac:dyDescent="0.3">
      <c r="B44" s="150"/>
      <c r="C44" s="160" t="s">
        <v>30</v>
      </c>
      <c r="D44" s="160" t="s">
        <v>110</v>
      </c>
      <c r="E44" s="181"/>
      <c r="F44" s="183"/>
      <c r="G44" s="182">
        <f t="shared" si="0"/>
        <v>0</v>
      </c>
      <c r="H44" s="182">
        <f t="shared" si="0"/>
        <v>0</v>
      </c>
      <c r="I44" s="182">
        <f>ROUND(I33*$F$39*$J$39,2)</f>
        <v>0</v>
      </c>
      <c r="J44" s="182">
        <f>ROUND(J33*$F$39*$J$39,2)</f>
        <v>0</v>
      </c>
      <c r="K44" s="154"/>
    </row>
    <row r="45" spans="2:11" ht="22.05" hidden="1" customHeight="1" x14ac:dyDescent="0.3">
      <c r="B45" s="150"/>
      <c r="C45" s="160" t="s">
        <v>30</v>
      </c>
      <c r="D45" s="160" t="s">
        <v>111</v>
      </c>
      <c r="E45" s="181"/>
      <c r="F45" s="182">
        <f>ROUND(F34*$F$39*$J$39,2)</f>
        <v>0</v>
      </c>
      <c r="G45" s="183"/>
      <c r="H45" s="183"/>
      <c r="I45" s="183"/>
      <c r="J45" s="183"/>
      <c r="K45" s="154"/>
    </row>
    <row r="46" spans="2:11" ht="22.05" customHeight="1" x14ac:dyDescent="0.3">
      <c r="B46" s="150"/>
      <c r="C46" s="172" t="s">
        <v>17</v>
      </c>
      <c r="D46" s="172" t="s">
        <v>49</v>
      </c>
      <c r="E46" s="181"/>
      <c r="F46" s="183"/>
      <c r="G46" s="182">
        <f t="shared" ref="G46:J48" si="1">ROUND(G35*$F$39*$J$39,2)</f>
        <v>0</v>
      </c>
      <c r="H46" s="182">
        <f t="shared" si="1"/>
        <v>0</v>
      </c>
      <c r="I46" s="182">
        <f t="shared" si="1"/>
        <v>0</v>
      </c>
      <c r="J46" s="182">
        <f t="shared" si="1"/>
        <v>0</v>
      </c>
      <c r="K46" s="154"/>
    </row>
    <row r="47" spans="2:11" ht="22.05" hidden="1" customHeight="1" x14ac:dyDescent="0.3">
      <c r="B47" s="150"/>
      <c r="C47" s="172" t="s">
        <v>18</v>
      </c>
      <c r="D47" s="172" t="s">
        <v>112</v>
      </c>
      <c r="E47" s="181"/>
      <c r="F47" s="182">
        <f>ROUND(F36*$F$39*$J$39,2)</f>
        <v>0</v>
      </c>
      <c r="G47" s="182">
        <f t="shared" si="1"/>
        <v>0</v>
      </c>
      <c r="H47" s="182">
        <f t="shared" si="1"/>
        <v>0</v>
      </c>
      <c r="I47" s="182">
        <f t="shared" si="1"/>
        <v>0</v>
      </c>
      <c r="J47" s="182">
        <f t="shared" si="1"/>
        <v>0</v>
      </c>
      <c r="K47" s="154"/>
    </row>
    <row r="48" spans="2:11" ht="22.05" customHeight="1" x14ac:dyDescent="0.3">
      <c r="B48" s="150"/>
      <c r="C48" s="172" t="s">
        <v>19</v>
      </c>
      <c r="D48" s="172" t="s">
        <v>113</v>
      </c>
      <c r="E48" s="181"/>
      <c r="F48" s="182">
        <f>ROUND(F37*$F$39*$J$39,2)</f>
        <v>0</v>
      </c>
      <c r="G48" s="182">
        <f t="shared" si="1"/>
        <v>0</v>
      </c>
      <c r="H48" s="182">
        <f t="shared" si="1"/>
        <v>0</v>
      </c>
      <c r="I48" s="182">
        <f t="shared" si="1"/>
        <v>0</v>
      </c>
      <c r="J48" s="182">
        <f t="shared" si="1"/>
        <v>0</v>
      </c>
      <c r="K48" s="154"/>
    </row>
    <row r="49" spans="2:11" x14ac:dyDescent="0.3">
      <c r="B49" s="150"/>
      <c r="C49" s="184" t="s">
        <v>127</v>
      </c>
      <c r="K49" s="154"/>
    </row>
    <row r="50" spans="2:11" x14ac:dyDescent="0.3">
      <c r="B50" s="150"/>
      <c r="C50" s="184" t="s">
        <v>128</v>
      </c>
      <c r="K50" s="154"/>
    </row>
    <row r="51" spans="2:11" x14ac:dyDescent="0.3">
      <c r="B51" s="163"/>
      <c r="C51" s="185"/>
      <c r="D51" s="186"/>
      <c r="E51" s="186"/>
      <c r="F51" s="186"/>
      <c r="G51" s="186"/>
      <c r="H51" s="186"/>
      <c r="I51" s="186"/>
      <c r="J51" s="186"/>
      <c r="K51" s="166"/>
    </row>
    <row r="52" spans="2:11" x14ac:dyDescent="0.3">
      <c r="C52" s="173"/>
    </row>
    <row r="53" spans="2:11" x14ac:dyDescent="0.3">
      <c r="C53" s="173"/>
    </row>
    <row r="54" spans="2:11" ht="23.4" x14ac:dyDescent="0.45">
      <c r="B54" s="290" t="s">
        <v>129</v>
      </c>
      <c r="C54" s="291"/>
      <c r="D54" s="291"/>
      <c r="E54" s="291"/>
      <c r="F54" s="291"/>
      <c r="G54" s="291"/>
      <c r="H54" s="291"/>
      <c r="I54" s="291"/>
      <c r="J54" s="291"/>
      <c r="K54" s="292"/>
    </row>
    <row r="55" spans="2:11" x14ac:dyDescent="0.3">
      <c r="B55" s="147"/>
      <c r="C55" s="187"/>
      <c r="D55" s="148"/>
      <c r="E55" s="148"/>
      <c r="F55" s="148"/>
      <c r="G55" s="148"/>
      <c r="H55" s="148"/>
      <c r="I55" s="148"/>
      <c r="J55" s="148"/>
      <c r="K55" s="149"/>
    </row>
    <row r="56" spans="2:11" ht="30" customHeight="1" x14ac:dyDescent="0.3">
      <c r="B56" s="150"/>
      <c r="C56" s="299" t="s">
        <v>130</v>
      </c>
      <c r="D56" s="300"/>
      <c r="E56" s="188" t="s">
        <v>131</v>
      </c>
      <c r="F56" s="189"/>
      <c r="G56" s="297"/>
      <c r="H56" s="298"/>
      <c r="I56" s="190" t="s">
        <v>132</v>
      </c>
      <c r="J56" s="189"/>
      <c r="K56" s="154"/>
    </row>
    <row r="57" spans="2:11" s="159" customFormat="1" ht="41.4" x14ac:dyDescent="0.3">
      <c r="B57" s="155"/>
      <c r="C57" s="167" t="s">
        <v>43</v>
      </c>
      <c r="D57" s="167" t="s">
        <v>100</v>
      </c>
      <c r="E57" s="167"/>
      <c r="F57" s="167" t="s">
        <v>133</v>
      </c>
      <c r="G57" s="167" t="s">
        <v>134</v>
      </c>
      <c r="H57" s="167" t="s">
        <v>135</v>
      </c>
      <c r="I57" s="167" t="s">
        <v>136</v>
      </c>
      <c r="J57" s="167" t="s">
        <v>137</v>
      </c>
      <c r="K57" s="158"/>
    </row>
    <row r="58" spans="2:11" ht="22.05" hidden="1" customHeight="1" x14ac:dyDescent="0.3">
      <c r="B58" s="150"/>
      <c r="C58" s="160" t="s">
        <v>30</v>
      </c>
      <c r="D58" s="160" t="s">
        <v>107</v>
      </c>
      <c r="E58" s="181"/>
      <c r="F58" s="182">
        <f>(0.731*($F$56+(0.364*$J$56)))</f>
        <v>0</v>
      </c>
      <c r="G58" s="183"/>
      <c r="H58" s="183"/>
      <c r="I58" s="183"/>
      <c r="J58" s="183"/>
      <c r="K58" s="154"/>
    </row>
    <row r="59" spans="2:11" ht="22.05" hidden="1" customHeight="1" x14ac:dyDescent="0.3">
      <c r="B59" s="150"/>
      <c r="C59" s="160" t="s">
        <v>30</v>
      </c>
      <c r="D59" s="160" t="s">
        <v>108</v>
      </c>
      <c r="E59" s="181"/>
      <c r="F59" s="183"/>
      <c r="G59" s="182">
        <f t="shared" ref="G59:J65" si="2">(0.731*($F$56+(0.364*$J$56)))</f>
        <v>0</v>
      </c>
      <c r="H59" s="182">
        <f t="shared" si="2"/>
        <v>0</v>
      </c>
      <c r="I59" s="183"/>
      <c r="J59" s="183"/>
      <c r="K59" s="154"/>
    </row>
    <row r="60" spans="2:11" ht="22.05" customHeight="1" x14ac:dyDescent="0.3">
      <c r="B60" s="150"/>
      <c r="C60" s="160" t="s">
        <v>30</v>
      </c>
      <c r="D60" s="160" t="s">
        <v>109</v>
      </c>
      <c r="E60" s="181"/>
      <c r="F60" s="183"/>
      <c r="G60" s="182">
        <f t="shared" si="2"/>
        <v>0</v>
      </c>
      <c r="H60" s="182">
        <f t="shared" si="2"/>
        <v>0</v>
      </c>
      <c r="I60" s="182">
        <f t="shared" si="2"/>
        <v>0</v>
      </c>
      <c r="J60" s="182">
        <f t="shared" si="2"/>
        <v>0</v>
      </c>
      <c r="K60" s="154"/>
    </row>
    <row r="61" spans="2:11" ht="22.05" hidden="1" customHeight="1" x14ac:dyDescent="0.3">
      <c r="B61" s="150"/>
      <c r="C61" s="160" t="s">
        <v>30</v>
      </c>
      <c r="D61" s="160" t="s">
        <v>110</v>
      </c>
      <c r="E61" s="181"/>
      <c r="F61" s="183"/>
      <c r="G61" s="182">
        <f t="shared" si="2"/>
        <v>0</v>
      </c>
      <c r="H61" s="182">
        <f t="shared" si="2"/>
        <v>0</v>
      </c>
      <c r="I61" s="182">
        <f t="shared" si="2"/>
        <v>0</v>
      </c>
      <c r="J61" s="182">
        <f t="shared" si="2"/>
        <v>0</v>
      </c>
      <c r="K61" s="154"/>
    </row>
    <row r="62" spans="2:11" ht="22.05" hidden="1" customHeight="1" x14ac:dyDescent="0.3">
      <c r="B62" s="150"/>
      <c r="C62" s="160" t="s">
        <v>30</v>
      </c>
      <c r="D62" s="160" t="s">
        <v>111</v>
      </c>
      <c r="E62" s="181"/>
      <c r="F62" s="182">
        <f t="shared" ref="F62:F65" si="3">(0.731*($F$56+(0.364*$J$56)))</f>
        <v>0</v>
      </c>
      <c r="G62" s="183"/>
      <c r="H62" s="183"/>
      <c r="I62" s="183"/>
      <c r="J62" s="183"/>
      <c r="K62" s="154"/>
    </row>
    <row r="63" spans="2:11" ht="22.05" customHeight="1" x14ac:dyDescent="0.3">
      <c r="B63" s="150"/>
      <c r="C63" s="172" t="s">
        <v>17</v>
      </c>
      <c r="D63" s="172" t="s">
        <v>49</v>
      </c>
      <c r="E63" s="181"/>
      <c r="F63" s="183"/>
      <c r="G63" s="182">
        <f t="shared" si="2"/>
        <v>0</v>
      </c>
      <c r="H63" s="182">
        <f t="shared" si="2"/>
        <v>0</v>
      </c>
      <c r="I63" s="182">
        <f t="shared" si="2"/>
        <v>0</v>
      </c>
      <c r="J63" s="182">
        <f t="shared" si="2"/>
        <v>0</v>
      </c>
      <c r="K63" s="154"/>
    </row>
    <row r="64" spans="2:11" ht="22.05" hidden="1" customHeight="1" x14ac:dyDescent="0.3">
      <c r="B64" s="150"/>
      <c r="C64" s="172" t="s">
        <v>18</v>
      </c>
      <c r="D64" s="172" t="s">
        <v>112</v>
      </c>
      <c r="E64" s="181"/>
      <c r="F64" s="182">
        <f t="shared" si="3"/>
        <v>0</v>
      </c>
      <c r="G64" s="182">
        <f t="shared" si="2"/>
        <v>0</v>
      </c>
      <c r="H64" s="182">
        <f t="shared" si="2"/>
        <v>0</v>
      </c>
      <c r="I64" s="182">
        <f t="shared" si="2"/>
        <v>0</v>
      </c>
      <c r="J64" s="182">
        <f t="shared" si="2"/>
        <v>0</v>
      </c>
      <c r="K64" s="154"/>
    </row>
    <row r="65" spans="2:11" ht="22.05" customHeight="1" x14ac:dyDescent="0.3">
      <c r="B65" s="150"/>
      <c r="C65" s="172" t="s">
        <v>19</v>
      </c>
      <c r="D65" s="172" t="s">
        <v>113</v>
      </c>
      <c r="E65" s="181"/>
      <c r="F65" s="182">
        <f t="shared" si="3"/>
        <v>0</v>
      </c>
      <c r="G65" s="182">
        <f t="shared" si="2"/>
        <v>0</v>
      </c>
      <c r="H65" s="182">
        <f t="shared" si="2"/>
        <v>0</v>
      </c>
      <c r="I65" s="182">
        <f t="shared" si="2"/>
        <v>0</v>
      </c>
      <c r="J65" s="182">
        <f t="shared" si="2"/>
        <v>0</v>
      </c>
      <c r="K65" s="154"/>
    </row>
    <row r="66" spans="2:11" x14ac:dyDescent="0.3">
      <c r="B66" s="150"/>
      <c r="C66" s="136" t="s">
        <v>138</v>
      </c>
      <c r="K66" s="154"/>
    </row>
    <row r="67" spans="2:11" x14ac:dyDescent="0.3">
      <c r="B67" s="150"/>
      <c r="C67" s="191" t="s">
        <v>139</v>
      </c>
      <c r="K67" s="154"/>
    </row>
    <row r="68" spans="2:11" x14ac:dyDescent="0.3">
      <c r="B68" s="150"/>
      <c r="C68" s="192" t="s">
        <v>140</v>
      </c>
      <c r="K68" s="154"/>
    </row>
    <row r="69" spans="2:11" x14ac:dyDescent="0.3">
      <c r="B69" s="150"/>
      <c r="C69" s="192" t="s">
        <v>141</v>
      </c>
      <c r="K69" s="154"/>
    </row>
    <row r="70" spans="2:11" x14ac:dyDescent="0.3">
      <c r="B70" s="150"/>
      <c r="C70" s="192" t="s">
        <v>142</v>
      </c>
      <c r="K70" s="154"/>
    </row>
    <row r="71" spans="2:11" x14ac:dyDescent="0.3">
      <c r="B71" s="150"/>
      <c r="C71" s="192" t="s">
        <v>143</v>
      </c>
      <c r="K71" s="154"/>
    </row>
    <row r="72" spans="2:11" x14ac:dyDescent="0.3">
      <c r="B72" s="163"/>
      <c r="C72" s="186"/>
      <c r="D72" s="186"/>
      <c r="E72" s="186"/>
      <c r="F72" s="186"/>
      <c r="G72" s="186"/>
      <c r="H72" s="186"/>
      <c r="I72" s="186"/>
      <c r="J72" s="186"/>
      <c r="K72" s="166"/>
    </row>
    <row r="74" spans="2:11" ht="14.4" thickBot="1" x14ac:dyDescent="0.35"/>
    <row r="75" spans="2:11" ht="36" customHeight="1" thickBot="1" x14ac:dyDescent="0.35">
      <c r="B75" s="301" t="s">
        <v>144</v>
      </c>
      <c r="C75" s="302"/>
      <c r="D75" s="302"/>
      <c r="E75" s="302"/>
      <c r="F75" s="302"/>
      <c r="G75" s="302"/>
      <c r="H75" s="302"/>
      <c r="I75" s="302"/>
      <c r="J75" s="302"/>
      <c r="K75" s="303"/>
    </row>
    <row r="76" spans="2:11" x14ac:dyDescent="0.3">
      <c r="B76" s="193"/>
      <c r="C76" s="173"/>
      <c r="K76" s="194"/>
    </row>
    <row r="77" spans="2:11" ht="30" customHeight="1" x14ac:dyDescent="0.3">
      <c r="B77" s="193"/>
      <c r="C77" s="304" t="s">
        <v>145</v>
      </c>
      <c r="D77" s="305"/>
      <c r="E77" s="305"/>
      <c r="F77" s="305"/>
      <c r="G77" s="305"/>
      <c r="H77" s="305"/>
      <c r="I77" s="305"/>
      <c r="J77" s="306"/>
      <c r="K77" s="194"/>
    </row>
    <row r="78" spans="2:11" s="159" customFormat="1" ht="41.4" x14ac:dyDescent="0.3">
      <c r="B78" s="195"/>
      <c r="C78" s="196" t="s">
        <v>43</v>
      </c>
      <c r="D78" s="196" t="s">
        <v>100</v>
      </c>
      <c r="E78" s="196" t="s">
        <v>101</v>
      </c>
      <c r="F78" s="196" t="s">
        <v>102</v>
      </c>
      <c r="G78" s="196" t="s">
        <v>103</v>
      </c>
      <c r="H78" s="196" t="s">
        <v>104</v>
      </c>
      <c r="I78" s="196" t="s">
        <v>105</v>
      </c>
      <c r="J78" s="196" t="s">
        <v>106</v>
      </c>
      <c r="K78" s="197"/>
    </row>
    <row r="79" spans="2:11" ht="22.05" hidden="1" customHeight="1" x14ac:dyDescent="0.3">
      <c r="B79" s="193"/>
      <c r="C79" s="160" t="s">
        <v>30</v>
      </c>
      <c r="D79" s="160" t="s">
        <v>107</v>
      </c>
      <c r="E79" s="198">
        <f t="shared" ref="E79:E86" si="4">+E16</f>
        <v>0</v>
      </c>
      <c r="F79" s="198">
        <f>+F16+F41+F58</f>
        <v>0</v>
      </c>
      <c r="G79" s="183"/>
      <c r="H79" s="183"/>
      <c r="I79" s="183"/>
      <c r="J79" s="183"/>
      <c r="K79" s="194"/>
    </row>
    <row r="80" spans="2:11" ht="22.05" hidden="1" customHeight="1" x14ac:dyDescent="0.3">
      <c r="B80" s="193"/>
      <c r="C80" s="160" t="s">
        <v>30</v>
      </c>
      <c r="D80" s="160" t="s">
        <v>108</v>
      </c>
      <c r="E80" s="198">
        <f t="shared" si="4"/>
        <v>0</v>
      </c>
      <c r="F80" s="183"/>
      <c r="G80" s="198">
        <f>+G17+G42+G59</f>
        <v>0</v>
      </c>
      <c r="H80" s="198">
        <f t="shared" ref="G80:H82" si="5">+H17+H42+H59</f>
        <v>0</v>
      </c>
      <c r="I80" s="183"/>
      <c r="J80" s="183"/>
      <c r="K80" s="194"/>
    </row>
    <row r="81" spans="2:11" ht="22.05" customHeight="1" x14ac:dyDescent="0.3">
      <c r="B81" s="193"/>
      <c r="C81" s="160" t="s">
        <v>30</v>
      </c>
      <c r="D81" s="160" t="s">
        <v>109</v>
      </c>
      <c r="E81" s="198">
        <f t="shared" si="4"/>
        <v>0</v>
      </c>
      <c r="F81" s="183"/>
      <c r="G81" s="198">
        <f>+G18+G43+G60</f>
        <v>0</v>
      </c>
      <c r="H81" s="198">
        <f t="shared" si="5"/>
        <v>0</v>
      </c>
      <c r="I81" s="198">
        <f>+I18+I43+I60</f>
        <v>0</v>
      </c>
      <c r="J81" s="198">
        <f>+J18+J43+J60</f>
        <v>0</v>
      </c>
      <c r="K81" s="194"/>
    </row>
    <row r="82" spans="2:11" ht="22.05" hidden="1" customHeight="1" x14ac:dyDescent="0.3">
      <c r="B82" s="193"/>
      <c r="C82" s="160" t="s">
        <v>30</v>
      </c>
      <c r="D82" s="160" t="s">
        <v>110</v>
      </c>
      <c r="E82" s="198">
        <f t="shared" si="4"/>
        <v>0</v>
      </c>
      <c r="F82" s="183"/>
      <c r="G82" s="198">
        <f t="shared" si="5"/>
        <v>0</v>
      </c>
      <c r="H82" s="198">
        <f t="shared" si="5"/>
        <v>0</v>
      </c>
      <c r="I82" s="198">
        <f>+I19+I44+I61</f>
        <v>0</v>
      </c>
      <c r="J82" s="198">
        <f>+J19+J44+J61</f>
        <v>0</v>
      </c>
      <c r="K82" s="194"/>
    </row>
    <row r="83" spans="2:11" ht="22.05" hidden="1" customHeight="1" x14ac:dyDescent="0.3">
      <c r="B83" s="193"/>
      <c r="C83" s="160" t="s">
        <v>30</v>
      </c>
      <c r="D83" s="160" t="s">
        <v>111</v>
      </c>
      <c r="E83" s="198">
        <f t="shared" si="4"/>
        <v>0</v>
      </c>
      <c r="F83" s="198">
        <f>+F20+F45+F62</f>
        <v>0</v>
      </c>
      <c r="G83" s="183"/>
      <c r="H83" s="183"/>
      <c r="I83" s="183"/>
      <c r="J83" s="183"/>
      <c r="K83" s="194"/>
    </row>
    <row r="84" spans="2:11" ht="22.05" customHeight="1" x14ac:dyDescent="0.3">
      <c r="B84" s="193"/>
      <c r="C84" s="199" t="s">
        <v>17</v>
      </c>
      <c r="D84" s="199" t="s">
        <v>49</v>
      </c>
      <c r="E84" s="198">
        <f t="shared" si="4"/>
        <v>0</v>
      </c>
      <c r="F84" s="183"/>
      <c r="G84" s="198">
        <f t="shared" ref="G84:J86" si="6">+G21+G46+G63</f>
        <v>0</v>
      </c>
      <c r="H84" s="198">
        <f t="shared" si="6"/>
        <v>0</v>
      </c>
      <c r="I84" s="198">
        <f t="shared" si="6"/>
        <v>0</v>
      </c>
      <c r="J84" s="198">
        <f t="shared" si="6"/>
        <v>0</v>
      </c>
      <c r="K84" s="194"/>
    </row>
    <row r="85" spans="2:11" ht="22.05" hidden="1" customHeight="1" x14ac:dyDescent="0.3">
      <c r="B85" s="193"/>
      <c r="C85" s="199" t="s">
        <v>18</v>
      </c>
      <c r="D85" s="199" t="s">
        <v>112</v>
      </c>
      <c r="E85" s="198">
        <f t="shared" si="4"/>
        <v>0</v>
      </c>
      <c r="F85" s="198">
        <f>+F22+F47+F64</f>
        <v>0</v>
      </c>
      <c r="G85" s="198">
        <f t="shared" si="6"/>
        <v>0</v>
      </c>
      <c r="H85" s="198">
        <f t="shared" si="6"/>
        <v>0</v>
      </c>
      <c r="I85" s="198">
        <f t="shared" si="6"/>
        <v>0</v>
      </c>
      <c r="J85" s="198">
        <f t="shared" si="6"/>
        <v>0</v>
      </c>
      <c r="K85" s="194"/>
    </row>
    <row r="86" spans="2:11" ht="22.05" customHeight="1" x14ac:dyDescent="0.3">
      <c r="B86" s="193"/>
      <c r="C86" s="199" t="s">
        <v>19</v>
      </c>
      <c r="D86" s="199" t="s">
        <v>113</v>
      </c>
      <c r="E86" s="198">
        <f t="shared" si="4"/>
        <v>0</v>
      </c>
      <c r="F86" s="198">
        <f>+F23+F48+F65</f>
        <v>0</v>
      </c>
      <c r="G86" s="198">
        <f t="shared" si="6"/>
        <v>0</v>
      </c>
      <c r="H86" s="198">
        <f t="shared" si="6"/>
        <v>0</v>
      </c>
      <c r="I86" s="198">
        <f t="shared" si="6"/>
        <v>0</v>
      </c>
      <c r="J86" s="198">
        <f t="shared" si="6"/>
        <v>0</v>
      </c>
      <c r="K86" s="194"/>
    </row>
    <row r="87" spans="2:11" ht="14.4" thickBot="1" x14ac:dyDescent="0.35">
      <c r="B87" s="200"/>
      <c r="C87" s="201"/>
      <c r="D87" s="201"/>
      <c r="E87" s="201"/>
      <c r="F87" s="201"/>
      <c r="G87" s="201"/>
      <c r="H87" s="201"/>
      <c r="I87" s="201"/>
      <c r="J87" s="201"/>
      <c r="K87" s="202"/>
    </row>
    <row r="88" spans="2:11" x14ac:dyDescent="0.3">
      <c r="C88" s="173"/>
    </row>
    <row r="90" spans="2:11" x14ac:dyDescent="0.3">
      <c r="C90" s="285" t="s">
        <v>146</v>
      </c>
      <c r="D90" s="286"/>
      <c r="E90" s="286"/>
      <c r="F90" s="286"/>
      <c r="G90" s="286"/>
      <c r="H90" s="286"/>
      <c r="I90" s="286"/>
      <c r="J90" s="287"/>
    </row>
    <row r="91" spans="2:11" x14ac:dyDescent="0.3">
      <c r="C91" s="313"/>
      <c r="D91" s="314"/>
      <c r="E91" s="314"/>
      <c r="F91" s="314"/>
      <c r="G91" s="314"/>
      <c r="H91" s="314"/>
      <c r="I91" s="314"/>
      <c r="J91" s="315"/>
    </row>
    <row r="92" spans="2:11" x14ac:dyDescent="0.3">
      <c r="C92" s="316"/>
      <c r="D92" s="317"/>
      <c r="E92" s="317"/>
      <c r="F92" s="317"/>
      <c r="G92" s="317"/>
      <c r="H92" s="317"/>
      <c r="I92" s="317"/>
      <c r="J92" s="318"/>
    </row>
    <row r="93" spans="2:11" x14ac:dyDescent="0.3">
      <c r="C93" s="316"/>
      <c r="D93" s="317"/>
      <c r="E93" s="317"/>
      <c r="F93" s="317"/>
      <c r="G93" s="317"/>
      <c r="H93" s="317"/>
      <c r="I93" s="317"/>
      <c r="J93" s="318"/>
    </row>
    <row r="94" spans="2:11" x14ac:dyDescent="0.3">
      <c r="C94" s="316"/>
      <c r="D94" s="317"/>
      <c r="E94" s="317"/>
      <c r="F94" s="317"/>
      <c r="G94" s="317"/>
      <c r="H94" s="317"/>
      <c r="I94" s="317"/>
      <c r="J94" s="318"/>
    </row>
    <row r="95" spans="2:11" x14ac:dyDescent="0.3">
      <c r="C95" s="316"/>
      <c r="D95" s="317"/>
      <c r="E95" s="317"/>
      <c r="F95" s="317"/>
      <c r="G95" s="317"/>
      <c r="H95" s="317"/>
      <c r="I95" s="317"/>
      <c r="J95" s="318"/>
    </row>
    <row r="96" spans="2:11" x14ac:dyDescent="0.3">
      <c r="C96" s="319"/>
      <c r="D96" s="320"/>
      <c r="E96" s="320"/>
      <c r="F96" s="320"/>
      <c r="G96" s="320"/>
      <c r="H96" s="320"/>
      <c r="I96" s="320"/>
      <c r="J96" s="321"/>
    </row>
    <row r="98" spans="2:11" x14ac:dyDescent="0.3">
      <c r="C98" s="322" t="s">
        <v>147</v>
      </c>
      <c r="D98" s="322"/>
      <c r="E98" s="322" t="s">
        <v>148</v>
      </c>
      <c r="F98" s="322"/>
      <c r="G98" s="322"/>
      <c r="H98" s="322" t="s">
        <v>149</v>
      </c>
      <c r="I98" s="322"/>
      <c r="J98" s="322"/>
    </row>
    <row r="99" spans="2:11" ht="17.100000000000001" customHeight="1" x14ac:dyDescent="0.3">
      <c r="C99" s="323"/>
      <c r="D99" s="323"/>
      <c r="E99" s="323"/>
      <c r="F99" s="323"/>
      <c r="G99" s="323"/>
      <c r="H99" s="323"/>
      <c r="I99" s="323"/>
      <c r="J99" s="323"/>
    </row>
    <row r="100" spans="2:11" ht="17.100000000000001" customHeight="1" x14ac:dyDescent="0.3">
      <c r="C100" s="323"/>
      <c r="D100" s="323"/>
      <c r="E100" s="323"/>
      <c r="F100" s="323"/>
      <c r="G100" s="323"/>
      <c r="H100" s="323"/>
      <c r="I100" s="323"/>
      <c r="J100" s="323"/>
    </row>
    <row r="101" spans="2:11" ht="17.100000000000001" customHeight="1" x14ac:dyDescent="0.3">
      <c r="C101" s="323"/>
      <c r="D101" s="323"/>
      <c r="E101" s="323"/>
      <c r="F101" s="323"/>
      <c r="G101" s="323"/>
      <c r="H101" s="323"/>
      <c r="I101" s="323"/>
      <c r="J101" s="323"/>
    </row>
    <row r="102" spans="2:11" ht="17.100000000000001" customHeight="1" x14ac:dyDescent="0.3">
      <c r="C102" s="323"/>
      <c r="D102" s="323"/>
      <c r="E102" s="323"/>
      <c r="F102" s="323"/>
      <c r="G102" s="323"/>
      <c r="H102" s="323"/>
      <c r="I102" s="323"/>
      <c r="J102" s="323"/>
    </row>
    <row r="103" spans="2:11" ht="17.100000000000001" customHeight="1" x14ac:dyDescent="0.3">
      <c r="C103" s="323"/>
      <c r="D103" s="323"/>
      <c r="E103" s="323"/>
      <c r="F103" s="323"/>
      <c r="G103" s="323"/>
      <c r="H103" s="323"/>
      <c r="I103" s="323"/>
      <c r="J103" s="323"/>
    </row>
    <row r="104" spans="2:11" ht="17.100000000000001" customHeight="1" x14ac:dyDescent="0.3">
      <c r="C104" s="323"/>
      <c r="D104" s="323"/>
      <c r="E104" s="323"/>
      <c r="F104" s="323"/>
      <c r="G104" s="323"/>
      <c r="H104" s="323"/>
      <c r="I104" s="323"/>
      <c r="J104" s="323"/>
    </row>
    <row r="105" spans="2:11" x14ac:dyDescent="0.3">
      <c r="C105" s="203" t="s">
        <v>150</v>
      </c>
    </row>
    <row r="107" spans="2:11" s="146" customFormat="1" ht="31.05" customHeight="1" x14ac:dyDescent="0.3">
      <c r="B107" s="289" t="s">
        <v>151</v>
      </c>
      <c r="C107" s="289"/>
      <c r="D107" s="289"/>
      <c r="E107" s="289"/>
      <c r="F107" s="289"/>
      <c r="G107" s="289"/>
      <c r="H107" s="289"/>
      <c r="I107" s="289"/>
      <c r="J107" s="289"/>
      <c r="K107" s="289"/>
    </row>
    <row r="108" spans="2:11" ht="31.05" customHeight="1" x14ac:dyDescent="0.3"/>
    <row r="109" spans="2:11" ht="31.05" customHeight="1" x14ac:dyDescent="0.3">
      <c r="B109" s="307" t="s">
        <v>152</v>
      </c>
      <c r="C109" s="308"/>
      <c r="D109" s="308"/>
      <c r="E109" s="308"/>
      <c r="F109" s="308"/>
      <c r="G109" s="308"/>
      <c r="H109" s="308"/>
      <c r="I109" s="308"/>
      <c r="J109" s="308"/>
      <c r="K109" s="309"/>
    </row>
    <row r="110" spans="2:11" s="207" customFormat="1" ht="17.100000000000001" customHeight="1" x14ac:dyDescent="0.3">
      <c r="B110" s="204"/>
      <c r="C110" s="205"/>
      <c r="D110" s="205"/>
      <c r="E110" s="205"/>
      <c r="F110" s="205"/>
      <c r="G110" s="205"/>
      <c r="H110" s="205"/>
      <c r="I110" s="205"/>
      <c r="J110" s="205"/>
      <c r="K110" s="206"/>
    </row>
    <row r="111" spans="2:11" ht="32.1" customHeight="1" x14ac:dyDescent="0.3">
      <c r="B111" s="208"/>
      <c r="C111" s="209" t="s">
        <v>153</v>
      </c>
      <c r="D111" s="209" t="s">
        <v>154</v>
      </c>
      <c r="E111" s="209" t="s">
        <v>155</v>
      </c>
      <c r="F111" s="209" t="s">
        <v>156</v>
      </c>
      <c r="G111" s="209" t="s">
        <v>157</v>
      </c>
      <c r="H111" s="209" t="s">
        <v>158</v>
      </c>
      <c r="I111" s="209" t="s">
        <v>159</v>
      </c>
      <c r="J111" s="209" t="s">
        <v>160</v>
      </c>
      <c r="K111" s="154"/>
    </row>
    <row r="112" spans="2:11" ht="32.1" hidden="1" customHeight="1" x14ac:dyDescent="0.3">
      <c r="B112" s="208"/>
      <c r="C112" s="172" t="s">
        <v>161</v>
      </c>
      <c r="D112" s="210">
        <v>0</v>
      </c>
      <c r="E112" s="211">
        <v>0</v>
      </c>
      <c r="F112" s="212"/>
      <c r="G112" s="212"/>
      <c r="H112" s="212"/>
      <c r="I112" s="212"/>
      <c r="J112" s="213">
        <f t="shared" ref="J112:J119" si="7">SUM(E112:I112)</f>
        <v>0</v>
      </c>
      <c r="K112" s="154"/>
    </row>
    <row r="113" spans="2:11" ht="32.1" hidden="1" customHeight="1" x14ac:dyDescent="0.3">
      <c r="B113" s="208"/>
      <c r="C113" s="172" t="s">
        <v>162</v>
      </c>
      <c r="D113" s="210">
        <v>0</v>
      </c>
      <c r="E113" s="212"/>
      <c r="F113" s="211">
        <v>0</v>
      </c>
      <c r="G113" s="211">
        <v>0</v>
      </c>
      <c r="H113" s="212"/>
      <c r="I113" s="212"/>
      <c r="J113" s="213">
        <f t="shared" si="7"/>
        <v>0</v>
      </c>
      <c r="K113" s="154"/>
    </row>
    <row r="114" spans="2:11" ht="32.1" customHeight="1" x14ac:dyDescent="0.3">
      <c r="B114" s="208"/>
      <c r="C114" s="160" t="s">
        <v>109</v>
      </c>
      <c r="D114" s="210">
        <v>5</v>
      </c>
      <c r="E114" s="212"/>
      <c r="F114" s="211">
        <v>10.097000000000001</v>
      </c>
      <c r="G114" s="211">
        <v>3.6459999999999999</v>
      </c>
      <c r="H114" s="211">
        <v>10.003</v>
      </c>
      <c r="I114" s="211">
        <v>3.9829999999999992</v>
      </c>
      <c r="J114" s="213">
        <f t="shared" si="7"/>
        <v>27.729000000000003</v>
      </c>
      <c r="K114" s="154"/>
    </row>
    <row r="115" spans="2:11" ht="32.1" hidden="1" customHeight="1" x14ac:dyDescent="0.3">
      <c r="B115" s="208"/>
      <c r="C115" s="160" t="s">
        <v>163</v>
      </c>
      <c r="D115" s="210">
        <v>0</v>
      </c>
      <c r="E115" s="212"/>
      <c r="F115" s="211">
        <v>0</v>
      </c>
      <c r="G115" s="211">
        <v>0</v>
      </c>
      <c r="H115" s="211">
        <v>0</v>
      </c>
      <c r="I115" s="211">
        <v>0</v>
      </c>
      <c r="J115" s="213">
        <f t="shared" si="7"/>
        <v>0</v>
      </c>
      <c r="K115" s="154"/>
    </row>
    <row r="116" spans="2:11" ht="32.1" hidden="1" customHeight="1" x14ac:dyDescent="0.3">
      <c r="B116" s="208"/>
      <c r="C116" s="172" t="s">
        <v>164</v>
      </c>
      <c r="D116" s="210">
        <v>0</v>
      </c>
      <c r="E116" s="211">
        <v>0</v>
      </c>
      <c r="F116" s="212"/>
      <c r="G116" s="212"/>
      <c r="H116" s="212"/>
      <c r="I116" s="212"/>
      <c r="J116" s="213">
        <f t="shared" si="7"/>
        <v>0</v>
      </c>
      <c r="K116" s="154"/>
    </row>
    <row r="117" spans="2:11" ht="32.1" customHeight="1" x14ac:dyDescent="0.3">
      <c r="B117" s="208"/>
      <c r="C117" s="172" t="s">
        <v>165</v>
      </c>
      <c r="D117" s="210">
        <v>14</v>
      </c>
      <c r="E117" s="212"/>
      <c r="F117" s="211">
        <v>426.05899999999991</v>
      </c>
      <c r="G117" s="211">
        <v>150.47299999999996</v>
      </c>
      <c r="H117" s="211">
        <v>353.29899999999992</v>
      </c>
      <c r="I117" s="211">
        <v>122.09899999999999</v>
      </c>
      <c r="J117" s="213">
        <f t="shared" si="7"/>
        <v>1051.9299999999998</v>
      </c>
      <c r="K117" s="154"/>
    </row>
    <row r="118" spans="2:11" ht="32.1" hidden="1" customHeight="1" x14ac:dyDescent="0.3">
      <c r="B118" s="208"/>
      <c r="C118" s="172" t="s">
        <v>166</v>
      </c>
      <c r="D118" s="210">
        <v>0</v>
      </c>
      <c r="E118" s="211"/>
      <c r="F118" s="211"/>
      <c r="G118" s="211"/>
      <c r="H118" s="211"/>
      <c r="I118" s="211"/>
      <c r="J118" s="213">
        <f t="shared" si="7"/>
        <v>0</v>
      </c>
      <c r="K118" s="154"/>
    </row>
    <row r="119" spans="2:11" ht="32.1" customHeight="1" x14ac:dyDescent="0.3">
      <c r="B119" s="208"/>
      <c r="C119" s="172" t="s">
        <v>167</v>
      </c>
      <c r="D119" s="210">
        <v>5</v>
      </c>
      <c r="E119" s="211">
        <v>64.935999999999993</v>
      </c>
      <c r="F119" s="211">
        <v>351.995</v>
      </c>
      <c r="G119" s="211">
        <v>190.17599999999999</v>
      </c>
      <c r="H119" s="211">
        <v>475.99599999999998</v>
      </c>
      <c r="I119" s="211">
        <v>231.01</v>
      </c>
      <c r="J119" s="213">
        <f t="shared" si="7"/>
        <v>1314.1130000000001</v>
      </c>
      <c r="K119" s="154"/>
    </row>
    <row r="120" spans="2:11" ht="32.1" customHeight="1" x14ac:dyDescent="0.3">
      <c r="B120" s="208"/>
      <c r="C120" s="214" t="s">
        <v>168</v>
      </c>
      <c r="D120" s="215">
        <f t="shared" ref="D120:J120" si="8">SUM(D112:D119)</f>
        <v>24</v>
      </c>
      <c r="E120" s="216">
        <f t="shared" si="8"/>
        <v>64.935999999999993</v>
      </c>
      <c r="F120" s="216">
        <f t="shared" si="8"/>
        <v>788.15099999999984</v>
      </c>
      <c r="G120" s="216">
        <f t="shared" si="8"/>
        <v>344.29499999999996</v>
      </c>
      <c r="H120" s="216">
        <f t="shared" si="8"/>
        <v>839.29799999999989</v>
      </c>
      <c r="I120" s="216">
        <f t="shared" si="8"/>
        <v>357.09199999999998</v>
      </c>
      <c r="J120" s="217">
        <f t="shared" si="8"/>
        <v>2393.7719999999999</v>
      </c>
      <c r="K120" s="154"/>
    </row>
    <row r="121" spans="2:11" ht="16.05" customHeight="1" x14ac:dyDescent="0.3">
      <c r="B121" s="218"/>
      <c r="C121" s="186"/>
      <c r="D121" s="186"/>
      <c r="E121" s="186"/>
      <c r="F121" s="186"/>
      <c r="G121" s="186"/>
      <c r="H121" s="186"/>
      <c r="I121" s="219"/>
      <c r="J121" s="219"/>
      <c r="K121" s="220"/>
    </row>
    <row r="122" spans="2:11" ht="16.05" customHeight="1" x14ac:dyDescent="0.3">
      <c r="B122" s="221"/>
      <c r="I122" s="222"/>
      <c r="J122" s="222"/>
      <c r="K122" s="222"/>
    </row>
    <row r="123" spans="2:11" ht="16.05" customHeight="1" x14ac:dyDescent="0.3">
      <c r="B123" s="221"/>
      <c r="I123" s="222"/>
      <c r="J123" s="222"/>
      <c r="K123" s="222"/>
    </row>
    <row r="124" spans="2:11" ht="33" customHeight="1" x14ac:dyDescent="0.3">
      <c r="B124" s="310" t="s">
        <v>191</v>
      </c>
      <c r="C124" s="311"/>
      <c r="D124" s="311"/>
      <c r="E124" s="311"/>
      <c r="F124" s="311"/>
      <c r="G124" s="311"/>
      <c r="H124" s="311"/>
      <c r="I124" s="311"/>
      <c r="J124" s="311"/>
      <c r="K124" s="312"/>
    </row>
    <row r="125" spans="2:11" ht="27" customHeight="1" x14ac:dyDescent="0.3">
      <c r="B125" s="147"/>
      <c r="C125" s="148"/>
      <c r="D125" s="148"/>
      <c r="E125" s="148"/>
      <c r="F125" s="148"/>
      <c r="G125" s="148"/>
      <c r="H125" s="148"/>
      <c r="I125" s="148"/>
      <c r="J125" s="148"/>
      <c r="K125" s="149"/>
    </row>
    <row r="126" spans="2:11" ht="27.6" x14ac:dyDescent="0.3">
      <c r="B126" s="208"/>
      <c r="C126" s="209" t="s">
        <v>153</v>
      </c>
      <c r="D126" s="209" t="s">
        <v>160</v>
      </c>
      <c r="E126" s="223" t="s">
        <v>169</v>
      </c>
      <c r="F126" s="223" t="s">
        <v>170</v>
      </c>
      <c r="G126" s="223" t="s">
        <v>171</v>
      </c>
      <c r="H126" s="224" t="s">
        <v>172</v>
      </c>
      <c r="I126" s="225" t="s">
        <v>173</v>
      </c>
      <c r="J126" s="222"/>
      <c r="K126" s="226"/>
    </row>
    <row r="127" spans="2:11" ht="23.1" hidden="1" customHeight="1" x14ac:dyDescent="0.3">
      <c r="B127" s="208"/>
      <c r="C127" s="172" t="s">
        <v>161</v>
      </c>
      <c r="D127" s="227">
        <f>+'BPU DQE prix 100% marché 2028'!J112</f>
        <v>0</v>
      </c>
      <c r="E127" s="198">
        <f>(E79*'BPU DQE prix 100% marché 2028'!D112)+(F79*'BPU DQE prix 100% marché 2028'!E112)+(G79*'BPU DQE prix 100% marché 2028'!F112)+(H79*'BPU DQE prix 100% marché 2028'!G112)+(I79*'BPU DQE prix 100% marché 2028'!H112)+(J79*'BPU DQE prix 100% marché 2028'!I112)</f>
        <v>0</v>
      </c>
      <c r="F127" s="198">
        <v>0</v>
      </c>
      <c r="G127" s="198">
        <v>0</v>
      </c>
      <c r="H127" s="228">
        <f>E127+F127+G127</f>
        <v>0</v>
      </c>
      <c r="I127" s="229" t="str">
        <f>IF(D127=0," ",H127/D127)</f>
        <v xml:space="preserve"> </v>
      </c>
      <c r="J127" s="222"/>
      <c r="K127" s="226"/>
    </row>
    <row r="128" spans="2:11" ht="23.1" hidden="1" customHeight="1" x14ac:dyDescent="0.3">
      <c r="B128" s="208"/>
      <c r="C128" s="172" t="s">
        <v>162</v>
      </c>
      <c r="D128" s="227">
        <f>+'BPU DQE prix 100% marché 2028'!J113</f>
        <v>0</v>
      </c>
      <c r="E128" s="198">
        <f>(E80*'BPU DQE prix 100% marché 2028'!D113)+(F80*'BPU DQE prix 100% marché 2028'!E113)+(G80*'BPU DQE prix 100% marché 2028'!F113)+(H80*'BPU DQE prix 100% marché 2028'!G113)+(I80*'BPU DQE prix 100% marché 2028'!H113)+(J80*'BPU DQE prix 100% marché 2028'!I113)</f>
        <v>0</v>
      </c>
      <c r="F128" s="198">
        <v>0</v>
      </c>
      <c r="G128" s="198">
        <v>0</v>
      </c>
      <c r="H128" s="228">
        <f t="shared" ref="H128:H134" si="9">E128+F128+G128</f>
        <v>0</v>
      </c>
      <c r="I128" s="229" t="str">
        <f t="shared" ref="I128:I134" si="10">IF(D128=0," ",H128/D128)</f>
        <v xml:space="preserve"> </v>
      </c>
      <c r="J128" s="222"/>
      <c r="K128" s="226"/>
    </row>
    <row r="129" spans="2:11" ht="23.1" customHeight="1" x14ac:dyDescent="0.3">
      <c r="B129" s="208"/>
      <c r="C129" s="160" t="s">
        <v>109</v>
      </c>
      <c r="D129" s="227">
        <f>+'BPU DQE prix 100% marché 2028'!J114</f>
        <v>27.729000000000003</v>
      </c>
      <c r="E129" s="198">
        <f>(E81*'BPU DQE prix 100% marché 2028'!D114)+(F81*'BPU DQE prix 100% marché 2028'!E114)+(G81*'BPU DQE prix 100% marché 2028'!F114)+(H81*'BPU DQE prix 100% marché 2028'!G114)+(I81*'BPU DQE prix 100% marché 2028'!H114)+(J81*'BPU DQE prix 100% marché 2028'!I114)</f>
        <v>0</v>
      </c>
      <c r="F129" s="198">
        <v>2126.17</v>
      </c>
      <c r="G129" s="198">
        <v>993.51</v>
      </c>
      <c r="H129" s="228">
        <f t="shared" si="9"/>
        <v>3119.6800000000003</v>
      </c>
      <c r="I129" s="229">
        <f t="shared" si="10"/>
        <v>112.50604060730643</v>
      </c>
      <c r="J129" s="222"/>
      <c r="K129" s="226"/>
    </row>
    <row r="130" spans="2:11" ht="23.1" hidden="1" customHeight="1" x14ac:dyDescent="0.3">
      <c r="B130" s="208"/>
      <c r="C130" s="160" t="s">
        <v>163</v>
      </c>
      <c r="D130" s="227">
        <f>+'BPU DQE prix 100% marché 2028'!J115</f>
        <v>0</v>
      </c>
      <c r="E130" s="198">
        <f>(E82*'BPU DQE prix 100% marché 2028'!D115)+(F82*'BPU DQE prix 100% marché 2028'!E115)+(G82*'BPU DQE prix 100% marché 2028'!F115)+(H82*'BPU DQE prix 100% marché 2028'!G115)+(I82*'BPU DQE prix 100% marché 2028'!H115)+(J82*'BPU DQE prix 100% marché 2028'!I115)</f>
        <v>0</v>
      </c>
      <c r="F130" s="198">
        <v>0</v>
      </c>
      <c r="G130" s="198">
        <v>0</v>
      </c>
      <c r="H130" s="228">
        <f t="shared" si="9"/>
        <v>0</v>
      </c>
      <c r="I130" s="229" t="str">
        <f t="shared" si="10"/>
        <v xml:space="preserve"> </v>
      </c>
      <c r="J130" s="222"/>
      <c r="K130" s="226"/>
    </row>
    <row r="131" spans="2:11" ht="23.1" hidden="1" customHeight="1" x14ac:dyDescent="0.3">
      <c r="B131" s="208"/>
      <c r="C131" s="172" t="s">
        <v>164</v>
      </c>
      <c r="D131" s="227">
        <f>+'BPU DQE prix 100% marché 2028'!J116</f>
        <v>0</v>
      </c>
      <c r="E131" s="198">
        <f>(E83*'BPU DQE prix 100% marché 2028'!D116)+(F83*'BPU DQE prix 100% marché 2028'!E116)+(G83*'BPU DQE prix 100% marché 2028'!F116)+(H83*'BPU DQE prix 100% marché 2028'!G116)+(I83*'BPU DQE prix 100% marché 2028'!H116)+(J83*'BPU DQE prix 100% marché 2028'!I116)</f>
        <v>0</v>
      </c>
      <c r="F131" s="198">
        <v>0</v>
      </c>
      <c r="G131" s="198">
        <v>0</v>
      </c>
      <c r="H131" s="228">
        <f t="shared" si="9"/>
        <v>0</v>
      </c>
      <c r="I131" s="229" t="str">
        <f t="shared" si="10"/>
        <v xml:space="preserve"> </v>
      </c>
      <c r="J131" s="222"/>
      <c r="K131" s="226"/>
    </row>
    <row r="132" spans="2:11" ht="23.1" customHeight="1" x14ac:dyDescent="0.3">
      <c r="B132" s="208"/>
      <c r="C132" s="160" t="s">
        <v>165</v>
      </c>
      <c r="D132" s="227">
        <f>+'BPU DQE prix 100% marché 2028'!J117</f>
        <v>1051.9299999999998</v>
      </c>
      <c r="E132" s="198">
        <f>(E84*'BPU DQE prix 100% marché 2028'!D117)+(F84*'BPU DQE prix 100% marché 2028'!E117)+(G84*'BPU DQE prix 100% marché 2028'!F117)+(H84*'BPU DQE prix 100% marché 2028'!G117)+(I84*'BPU DQE prix 100% marché 2028'!H117)+(J84*'BPU DQE prix 100% marché 2028'!I117)</f>
        <v>0</v>
      </c>
      <c r="F132" s="198">
        <v>72891.289999999994</v>
      </c>
      <c r="G132" s="198">
        <v>31983.61</v>
      </c>
      <c r="H132" s="228">
        <f t="shared" si="9"/>
        <v>104874.9</v>
      </c>
      <c r="I132" s="229">
        <f t="shared" si="10"/>
        <v>99.69760345270123</v>
      </c>
      <c r="J132" s="222"/>
      <c r="K132" s="226"/>
    </row>
    <row r="133" spans="2:11" ht="23.1" hidden="1" customHeight="1" x14ac:dyDescent="0.3">
      <c r="B133" s="208"/>
      <c r="C133" s="160" t="s">
        <v>166</v>
      </c>
      <c r="D133" s="227">
        <f>+'BPU DQE prix 100% marché 2028'!J118</f>
        <v>0</v>
      </c>
      <c r="E133" s="198">
        <f>(E85*'BPU DQE prix 100% marché 2028'!D118)+(F85*'BPU DQE prix 100% marché 2028'!E118)+(G85*'BPU DQE prix 100% marché 2028'!F118)+(H85*'BPU DQE prix 100% marché 2028'!G118)+(I85*'BPU DQE prix 100% marché 2028'!H118)+(J85*'BPU DQE prix 100% marché 2028'!I118)</f>
        <v>0</v>
      </c>
      <c r="F133" s="198">
        <v>0</v>
      </c>
      <c r="G133" s="198">
        <v>0</v>
      </c>
      <c r="H133" s="228">
        <f t="shared" si="9"/>
        <v>0</v>
      </c>
      <c r="I133" s="229" t="str">
        <f t="shared" si="10"/>
        <v xml:space="preserve"> </v>
      </c>
      <c r="J133" s="222"/>
      <c r="K133" s="226"/>
    </row>
    <row r="134" spans="2:11" ht="23.1" customHeight="1" x14ac:dyDescent="0.3">
      <c r="B134" s="208"/>
      <c r="C134" s="160" t="s">
        <v>167</v>
      </c>
      <c r="D134" s="227">
        <f>+'BPU DQE prix 100% marché 2028'!J119</f>
        <v>1314.1130000000001</v>
      </c>
      <c r="E134" s="198">
        <f>(E86*'BPU DQE prix 100% marché 2028'!D119)+(F86*'BPU DQE prix 100% marché 2028'!E119)+(G86*'BPU DQE prix 100% marché 2028'!F119)+(H86*'BPU DQE prix 100% marché 2028'!G119)+(I86*'BPU DQE prix 100% marché 2028'!H119)+(J86*'BPU DQE prix 100% marché 2028'!I119)</f>
        <v>0</v>
      </c>
      <c r="F134" s="198">
        <v>52372.77</v>
      </c>
      <c r="G134" s="198">
        <v>38906.46</v>
      </c>
      <c r="H134" s="228">
        <f t="shared" si="9"/>
        <v>91279.23</v>
      </c>
      <c r="I134" s="229">
        <f t="shared" si="10"/>
        <v>69.460716087581503</v>
      </c>
      <c r="J134" s="222"/>
      <c r="K134" s="226"/>
    </row>
    <row r="135" spans="2:11" ht="27" customHeight="1" x14ac:dyDescent="0.3">
      <c r="B135" s="208"/>
      <c r="C135" s="214" t="s">
        <v>168</v>
      </c>
      <c r="D135" s="217">
        <f>SUM(D127:D134)</f>
        <v>2393.7719999999999</v>
      </c>
      <c r="E135" s="230">
        <f>SUM(E127:E134)</f>
        <v>0</v>
      </c>
      <c r="F135" s="230">
        <f t="shared" ref="F135:G135" si="11">SUM(F127:F134)</f>
        <v>127390.22999999998</v>
      </c>
      <c r="G135" s="230">
        <f t="shared" si="11"/>
        <v>71883.58</v>
      </c>
      <c r="H135" s="231">
        <f>SUM(H127:H134)</f>
        <v>199273.81</v>
      </c>
      <c r="I135" s="232">
        <f>IF(D135=0," ",H135/D135)</f>
        <v>83.246779559623889</v>
      </c>
      <c r="J135" s="222"/>
      <c r="K135" s="226"/>
    </row>
    <row r="136" spans="2:11" ht="27" customHeight="1" x14ac:dyDescent="0.3">
      <c r="B136" s="208"/>
      <c r="C136" s="233" t="s">
        <v>174</v>
      </c>
      <c r="D136" s="234"/>
      <c r="E136" s="234"/>
      <c r="F136" s="234"/>
      <c r="G136" s="234"/>
      <c r="H136" s="234"/>
      <c r="I136" s="234"/>
      <c r="J136" s="234"/>
      <c r="K136" s="226"/>
    </row>
    <row r="137" spans="2:11" ht="15" customHeight="1" x14ac:dyDescent="0.3">
      <c r="B137" s="218"/>
      <c r="C137" s="235"/>
      <c r="D137" s="235"/>
      <c r="E137" s="235"/>
      <c r="F137" s="235"/>
      <c r="G137" s="235"/>
      <c r="H137" s="235"/>
      <c r="I137" s="235"/>
      <c r="J137" s="235"/>
      <c r="K137" s="220"/>
    </row>
    <row r="138" spans="2:11" ht="15" customHeight="1" x14ac:dyDescent="0.3">
      <c r="I138" s="222"/>
      <c r="J138" s="222"/>
      <c r="K138" s="222"/>
    </row>
    <row r="139" spans="2:11" ht="15" customHeight="1" x14ac:dyDescent="0.3"/>
  </sheetData>
  <sheetProtection algorithmName="SHA-512" hashValue="FsmhYXruI73in0eDV90kSKTvdnpSxKgrGd0UxhZqm1h1mNLa5T3IUs6NysY9iu66umWrJHDLcIaM9GB5r5uMVg==" saltValue="kSQmBi1FC79jmCYbBU8mdw==" spinCount="100000" sheet="1" objects="1" scenarios="1"/>
  <mergeCells count="28">
    <mergeCell ref="B107:K107"/>
    <mergeCell ref="B109:K109"/>
    <mergeCell ref="B124:K124"/>
    <mergeCell ref="C91:J96"/>
    <mergeCell ref="C98:D98"/>
    <mergeCell ref="E98:G98"/>
    <mergeCell ref="H98:J98"/>
    <mergeCell ref="C99:D104"/>
    <mergeCell ref="E99:G104"/>
    <mergeCell ref="H99:J104"/>
    <mergeCell ref="C90:J90"/>
    <mergeCell ref="I6:J7"/>
    <mergeCell ref="B10:K10"/>
    <mergeCell ref="B12:K12"/>
    <mergeCell ref="B26:K26"/>
    <mergeCell ref="C28:J28"/>
    <mergeCell ref="G39:H39"/>
    <mergeCell ref="B54:K54"/>
    <mergeCell ref="C56:D56"/>
    <mergeCell ref="G56:H56"/>
    <mergeCell ref="B75:K75"/>
    <mergeCell ref="C77:J77"/>
    <mergeCell ref="F5:G5"/>
    <mergeCell ref="F2:G2"/>
    <mergeCell ref="I2:J3"/>
    <mergeCell ref="F3:G3"/>
    <mergeCell ref="F4:G4"/>
    <mergeCell ref="I4:J4"/>
  </mergeCells>
  <conditionalFormatting sqref="E16:F16">
    <cfRule type="expression" dxfId="5" priority="5">
      <formula>AND(ISTEXT(E16),E16="-")</formula>
    </cfRule>
  </conditionalFormatting>
  <conditionalFormatting sqref="E16:J23 E30:J37">
    <cfRule type="containsText" dxfId="4" priority="6" operator="containsText" text=".">
      <formula>NOT(ISERROR(SEARCH(".",E16)))</formula>
    </cfRule>
  </conditionalFormatting>
  <conditionalFormatting sqref="F30">
    <cfRule type="expression" dxfId="3" priority="3">
      <formula>AND(ISTEXT(F30),F30="-")</formula>
    </cfRule>
  </conditionalFormatting>
  <conditionalFormatting sqref="F34">
    <cfRule type="expression" dxfId="2" priority="2">
      <formula>AND(ISTEXT(F34),F34="-")</formula>
    </cfRule>
  </conditionalFormatting>
  <conditionalFormatting sqref="G17:H17 E17:E23 G18:J19 F20 G21:J21 F22:J23">
    <cfRule type="expression" dxfId="1" priority="4">
      <formula>AND(ISTEXT(E17),E17="-")</formula>
    </cfRule>
  </conditionalFormatting>
  <conditionalFormatting sqref="G31:H33 I32:J33 G35:J35 F36:J37">
    <cfRule type="expression" dxfId="0" priority="1">
      <formula>AND(ISTEXT(F31),F31="-")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03FFB-6EB0-4053-A9A7-6CED43472F2F}">
  <sheetPr>
    <tabColor theme="9" tint="0.39997558519241921"/>
  </sheetPr>
  <dimension ref="B1:I35"/>
  <sheetViews>
    <sheetView zoomScaleNormal="100" workbookViewId="0">
      <selection activeCell="D7" sqref="D7"/>
    </sheetView>
  </sheetViews>
  <sheetFormatPr baseColWidth="10" defaultColWidth="8.77734375" defaultRowHeight="13.8" x14ac:dyDescent="0.3"/>
  <cols>
    <col min="1" max="1" width="3.21875" style="356" customWidth="1"/>
    <col min="2" max="2" width="19.21875" style="356" bestFit="1" customWidth="1"/>
    <col min="3" max="3" width="27.21875" style="356" customWidth="1"/>
    <col min="4" max="8" width="14.21875" style="356" customWidth="1"/>
    <col min="9" max="9" width="21.77734375" style="356" customWidth="1"/>
    <col min="10" max="10" width="3.21875" style="356" customWidth="1"/>
    <col min="11" max="16384" width="8.77734375" style="356"/>
  </cols>
  <sheetData>
    <row r="1" spans="2:9" ht="14.4" thickBot="1" x14ac:dyDescent="0.35"/>
    <row r="2" spans="2:9" ht="38.1" customHeight="1" thickBot="1" x14ac:dyDescent="0.35">
      <c r="B2" s="357" t="s">
        <v>92</v>
      </c>
      <c r="C2" s="358"/>
      <c r="E2" s="359" t="s">
        <v>190</v>
      </c>
      <c r="F2" s="360"/>
      <c r="G2" s="361"/>
      <c r="H2" s="278" t="s">
        <v>184</v>
      </c>
      <c r="I2" s="279"/>
    </row>
    <row r="3" spans="2:9" ht="16.2" thickBot="1" x14ac:dyDescent="0.35">
      <c r="E3" s="362"/>
      <c r="F3" s="362"/>
      <c r="H3" s="280"/>
      <c r="I3" s="281"/>
    </row>
    <row r="4" spans="2:9" ht="18" x14ac:dyDescent="0.3">
      <c r="B4" s="357" t="s">
        <v>201</v>
      </c>
      <c r="C4" s="357" t="s">
        <v>192</v>
      </c>
      <c r="E4" s="363"/>
      <c r="F4" s="363"/>
      <c r="G4" s="361"/>
      <c r="H4" s="364"/>
      <c r="I4" s="364"/>
    </row>
    <row r="6" spans="2:9" x14ac:dyDescent="0.3">
      <c r="B6" s="365" t="s">
        <v>94</v>
      </c>
      <c r="C6" s="366">
        <v>46753</v>
      </c>
      <c r="F6" s="367"/>
      <c r="H6" s="368" t="s">
        <v>175</v>
      </c>
      <c r="I6" s="368"/>
    </row>
    <row r="7" spans="2:9" x14ac:dyDescent="0.3">
      <c r="B7" s="369" t="s">
        <v>193</v>
      </c>
      <c r="C7" s="370">
        <v>47118</v>
      </c>
      <c r="F7" s="367"/>
      <c r="H7" s="368"/>
      <c r="I7" s="368"/>
    </row>
    <row r="9" spans="2:9" s="373" customFormat="1" ht="21" x14ac:dyDescent="0.4">
      <c r="B9" s="371" t="s">
        <v>194</v>
      </c>
      <c r="C9" s="372"/>
      <c r="D9" s="372"/>
      <c r="E9" s="372"/>
      <c r="F9" s="372"/>
      <c r="G9" s="372"/>
      <c r="H9" s="372"/>
      <c r="I9" s="372"/>
    </row>
    <row r="11" spans="2:9" x14ac:dyDescent="0.3">
      <c r="B11" s="374" t="s">
        <v>195</v>
      </c>
      <c r="C11" s="375"/>
      <c r="D11" s="375"/>
      <c r="E11" s="375"/>
      <c r="F11" s="375"/>
      <c r="G11" s="376"/>
      <c r="H11" s="377"/>
      <c r="I11" s="377"/>
    </row>
    <row r="12" spans="2:9" s="380" customFormat="1" ht="41.4" x14ac:dyDescent="0.3">
      <c r="B12" s="378" t="s">
        <v>177</v>
      </c>
      <c r="C12" s="378" t="s">
        <v>196</v>
      </c>
      <c r="D12" s="378" t="s">
        <v>197</v>
      </c>
      <c r="E12" s="378" t="s">
        <v>198</v>
      </c>
      <c r="F12" s="378" t="s">
        <v>199</v>
      </c>
      <c r="G12" s="378" t="s">
        <v>200</v>
      </c>
      <c r="H12" s="379"/>
      <c r="I12" s="379"/>
    </row>
    <row r="13" spans="2:9" ht="14.4" x14ac:dyDescent="0.3">
      <c r="B13" s="381">
        <v>2028</v>
      </c>
      <c r="C13" s="382">
        <f>'BPU DQE prix 100% marché 2028'!D135</f>
        <v>2393.7719999999999</v>
      </c>
      <c r="D13" s="383">
        <v>1</v>
      </c>
      <c r="E13" s="384"/>
      <c r="F13" s="385">
        <f>E13*C13</f>
        <v>0</v>
      </c>
      <c r="G13" s="385">
        <f t="shared" ref="G13" si="0">F13*1.2</f>
        <v>0</v>
      </c>
      <c r="H13" s="386"/>
      <c r="I13" s="386"/>
    </row>
    <row r="14" spans="2:9" ht="15.6" x14ac:dyDescent="0.3">
      <c r="B14" s="387" t="s">
        <v>168</v>
      </c>
      <c r="C14" s="388">
        <f>SUM(C13:C13)</f>
        <v>2393.7719999999999</v>
      </c>
      <c r="D14" s="389"/>
      <c r="E14" s="390"/>
      <c r="F14" s="391">
        <f>SUM(F13:F13)</f>
        <v>0</v>
      </c>
      <c r="G14" s="391">
        <f>SUM(G13:G13)</f>
        <v>0</v>
      </c>
      <c r="H14" s="386"/>
      <c r="I14" s="386"/>
    </row>
    <row r="15" spans="2:9" x14ac:dyDescent="0.3">
      <c r="B15" s="392"/>
      <c r="C15" s="392"/>
      <c r="D15" s="393"/>
      <c r="E15" s="386"/>
      <c r="F15" s="386"/>
      <c r="G15" s="386"/>
      <c r="H15" s="386"/>
      <c r="I15" s="386"/>
    </row>
    <row r="16" spans="2:9" x14ac:dyDescent="0.3">
      <c r="B16" s="392"/>
      <c r="C16" s="392"/>
      <c r="D16" s="393"/>
      <c r="E16" s="386"/>
      <c r="F16" s="386"/>
      <c r="G16" s="386"/>
      <c r="H16" s="386"/>
      <c r="I16" s="386"/>
    </row>
    <row r="17" spans="2:9" x14ac:dyDescent="0.3">
      <c r="B17" s="392"/>
      <c r="C17" s="392"/>
      <c r="D17" s="393"/>
      <c r="E17" s="386"/>
      <c r="F17" s="386"/>
      <c r="G17" s="386"/>
      <c r="H17" s="386"/>
      <c r="I17" s="386"/>
    </row>
    <row r="20" spans="2:9" x14ac:dyDescent="0.3">
      <c r="B20" s="394" t="s">
        <v>146</v>
      </c>
      <c r="C20" s="395"/>
      <c r="D20" s="395"/>
      <c r="E20" s="395"/>
      <c r="F20" s="395"/>
      <c r="G20" s="395"/>
      <c r="H20" s="395"/>
      <c r="I20" s="396"/>
    </row>
    <row r="21" spans="2:9" x14ac:dyDescent="0.3">
      <c r="B21" s="397"/>
      <c r="C21" s="398"/>
      <c r="D21" s="398"/>
      <c r="E21" s="398"/>
      <c r="F21" s="398"/>
      <c r="G21" s="398"/>
      <c r="H21" s="398"/>
      <c r="I21" s="399"/>
    </row>
    <row r="22" spans="2:9" x14ac:dyDescent="0.3">
      <c r="B22" s="400"/>
      <c r="C22" s="401"/>
      <c r="D22" s="401"/>
      <c r="E22" s="401"/>
      <c r="F22" s="401"/>
      <c r="G22" s="401"/>
      <c r="H22" s="401"/>
      <c r="I22" s="402"/>
    </row>
    <row r="23" spans="2:9" x14ac:dyDescent="0.3">
      <c r="B23" s="400"/>
      <c r="C23" s="401"/>
      <c r="D23" s="401"/>
      <c r="E23" s="401"/>
      <c r="F23" s="401"/>
      <c r="G23" s="401"/>
      <c r="H23" s="401"/>
      <c r="I23" s="402"/>
    </row>
    <row r="24" spans="2:9" x14ac:dyDescent="0.3">
      <c r="B24" s="400"/>
      <c r="C24" s="401"/>
      <c r="D24" s="401"/>
      <c r="E24" s="401"/>
      <c r="F24" s="401"/>
      <c r="G24" s="401"/>
      <c r="H24" s="401"/>
      <c r="I24" s="402"/>
    </row>
    <row r="25" spans="2:9" x14ac:dyDescent="0.3">
      <c r="B25" s="400"/>
      <c r="C25" s="401"/>
      <c r="D25" s="401"/>
      <c r="E25" s="401"/>
      <c r="F25" s="401"/>
      <c r="G25" s="401"/>
      <c r="H25" s="401"/>
      <c r="I25" s="402"/>
    </row>
    <row r="26" spans="2:9" x14ac:dyDescent="0.3">
      <c r="B26" s="403"/>
      <c r="C26" s="404"/>
      <c r="D26" s="404"/>
      <c r="E26" s="404"/>
      <c r="F26" s="404"/>
      <c r="G26" s="404"/>
      <c r="H26" s="404"/>
      <c r="I26" s="405"/>
    </row>
    <row r="28" spans="2:9" x14ac:dyDescent="0.3">
      <c r="B28" s="406" t="s">
        <v>147</v>
      </c>
      <c r="C28" s="406"/>
      <c r="D28" s="406" t="s">
        <v>148</v>
      </c>
      <c r="E28" s="406"/>
      <c r="F28" s="406"/>
      <c r="G28" s="406" t="s">
        <v>149</v>
      </c>
      <c r="H28" s="406"/>
      <c r="I28" s="406"/>
    </row>
    <row r="29" spans="2:9" x14ac:dyDescent="0.3">
      <c r="B29" s="407"/>
      <c r="C29" s="407"/>
      <c r="D29" s="407"/>
      <c r="E29" s="407"/>
      <c r="F29" s="407"/>
      <c r="G29" s="407"/>
      <c r="H29" s="407"/>
      <c r="I29" s="407"/>
    </row>
    <row r="30" spans="2:9" x14ac:dyDescent="0.3">
      <c r="B30" s="407"/>
      <c r="C30" s="407"/>
      <c r="D30" s="407"/>
      <c r="E30" s="407"/>
      <c r="F30" s="407"/>
      <c r="G30" s="407"/>
      <c r="H30" s="407"/>
      <c r="I30" s="407"/>
    </row>
    <row r="31" spans="2:9" x14ac:dyDescent="0.3">
      <c r="B31" s="407"/>
      <c r="C31" s="407"/>
      <c r="D31" s="407"/>
      <c r="E31" s="407"/>
      <c r="F31" s="407"/>
      <c r="G31" s="407"/>
      <c r="H31" s="407"/>
      <c r="I31" s="407"/>
    </row>
    <row r="32" spans="2:9" x14ac:dyDescent="0.3">
      <c r="B32" s="407"/>
      <c r="C32" s="407"/>
      <c r="D32" s="407"/>
      <c r="E32" s="407"/>
      <c r="F32" s="407"/>
      <c r="G32" s="407"/>
      <c r="H32" s="407"/>
      <c r="I32" s="407"/>
    </row>
    <row r="33" spans="2:9" x14ac:dyDescent="0.3">
      <c r="B33" s="407"/>
      <c r="C33" s="407"/>
      <c r="D33" s="407"/>
      <c r="E33" s="407"/>
      <c r="F33" s="407"/>
      <c r="G33" s="407"/>
      <c r="H33" s="407"/>
      <c r="I33" s="407"/>
    </row>
    <row r="34" spans="2:9" x14ac:dyDescent="0.3">
      <c r="B34" s="407"/>
      <c r="C34" s="407"/>
      <c r="D34" s="407"/>
      <c r="E34" s="407"/>
      <c r="F34" s="407"/>
      <c r="G34" s="407"/>
      <c r="H34" s="407"/>
      <c r="I34" s="407"/>
    </row>
    <row r="35" spans="2:9" x14ac:dyDescent="0.3">
      <c r="B35" s="408" t="s">
        <v>150</v>
      </c>
    </row>
  </sheetData>
  <sheetProtection algorithmName="SHA-512" hashValue="xi3cBaGysazxqDHr7vQUbnNBiv+3pvyvwAwL2mJnRLyzG6Qf43eWIMyeBb4esSdtdsu3PcN5ZqkzPnAC1cUZ6A==" saltValue="k9KXTtP8NDdHPrpiIfxzrQ==" spinCount="100000" sheet="1" objects="1" scenarios="1"/>
  <mergeCells count="16">
    <mergeCell ref="B29:C34"/>
    <mergeCell ref="D29:F34"/>
    <mergeCell ref="G29:I34"/>
    <mergeCell ref="B11:G11"/>
    <mergeCell ref="D14:E14"/>
    <mergeCell ref="B20:I20"/>
    <mergeCell ref="B21:I26"/>
    <mergeCell ref="B28:C28"/>
    <mergeCell ref="D28:F28"/>
    <mergeCell ref="G28:I28"/>
    <mergeCell ref="E2:F2"/>
    <mergeCell ref="H2:I3"/>
    <mergeCell ref="E3:F3"/>
    <mergeCell ref="E4:F4"/>
    <mergeCell ref="H4:I4"/>
    <mergeCell ref="H6:I7"/>
  </mergeCells>
  <dataValidations count="2">
    <dataValidation type="list" allowBlank="1" showInputMessage="1" showErrorMessage="1" sqref="D15:D17" xr:uid="{2459400A-E663-4331-A1BB-8A5DBB19A075}">
      <formula1>"0%,25%,50%,100%"</formula1>
    </dataValidation>
    <dataValidation type="list" allowBlank="1" showInputMessage="1" showErrorMessage="1" sqref="D13" xr:uid="{4C6BEBB4-9CED-4526-9B04-05054125089D}">
      <formula1>"0%,25%,30%,50%,100%"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CCC2E-2F6A-47EA-B33C-8012242108CF}">
  <sheetPr codeName="Feuil6">
    <tabColor rgb="FFFF8E5F"/>
    <pageSetUpPr fitToPage="1"/>
  </sheetPr>
  <dimension ref="A1:O51"/>
  <sheetViews>
    <sheetView showGridLines="0" zoomScale="85" zoomScaleNormal="85" workbookViewId="0"/>
  </sheetViews>
  <sheetFormatPr baseColWidth="10" defaultColWidth="0" defaultRowHeight="0" customHeight="1" zeroHeight="1" x14ac:dyDescent="0.3"/>
  <cols>
    <col min="1" max="1" width="6.44140625" style="44" customWidth="1"/>
    <col min="2" max="2" width="13.44140625" style="45" customWidth="1"/>
    <col min="3" max="3" width="24.88671875" style="45" customWidth="1"/>
    <col min="4" max="4" width="20.33203125" style="45" customWidth="1"/>
    <col min="5" max="13" width="23.21875" style="45" customWidth="1"/>
    <col min="14" max="14" width="21.21875" style="45" customWidth="1"/>
    <col min="15" max="15" width="4.5546875" style="45" customWidth="1"/>
    <col min="16" max="16384" width="13.44140625" style="45" hidden="1"/>
  </cols>
  <sheetData>
    <row r="1" spans="1:12" ht="14.4" x14ac:dyDescent="0.3">
      <c r="B1" s="324" t="s">
        <v>39</v>
      </c>
      <c r="C1" s="324"/>
      <c r="D1" s="324"/>
      <c r="E1" s="324"/>
      <c r="F1" s="324"/>
      <c r="G1" s="324"/>
    </row>
    <row r="2" spans="1:12" ht="25.8" x14ac:dyDescent="0.3">
      <c r="B2" s="46" t="s">
        <v>40</v>
      </c>
    </row>
    <row r="3" spans="1:12" ht="18" x14ac:dyDescent="0.3">
      <c r="B3" s="47" t="s">
        <v>41</v>
      </c>
      <c r="F3" s="48"/>
    </row>
    <row r="4" spans="1:12" ht="18" x14ac:dyDescent="0.3">
      <c r="F4" s="48"/>
    </row>
    <row r="5" spans="1:12" ht="18" x14ac:dyDescent="0.3">
      <c r="B5" s="49" t="s">
        <v>42</v>
      </c>
      <c r="J5" s="50"/>
      <c r="K5" s="50"/>
      <c r="L5" s="50"/>
    </row>
    <row r="6" spans="1:12" ht="18" thickBot="1" x14ac:dyDescent="0.35">
      <c r="I6" s="51"/>
      <c r="J6" s="52"/>
      <c r="K6" s="52"/>
      <c r="L6" s="52"/>
    </row>
    <row r="7" spans="1:12" ht="32.25" customHeight="1" thickBot="1" x14ac:dyDescent="0.35">
      <c r="B7" s="53" t="s">
        <v>43</v>
      </c>
      <c r="C7" s="54" t="s">
        <v>44</v>
      </c>
      <c r="D7" s="54" t="s">
        <v>45</v>
      </c>
      <c r="E7" s="55" t="s">
        <v>46</v>
      </c>
      <c r="H7" s="56"/>
      <c r="I7" s="57"/>
      <c r="J7" s="58"/>
      <c r="K7" s="58"/>
      <c r="L7" s="59"/>
    </row>
    <row r="8" spans="1:12" ht="30" customHeight="1" thickBot="1" x14ac:dyDescent="0.35">
      <c r="A8" s="44" t="s">
        <v>30</v>
      </c>
      <c r="B8" s="60" t="s">
        <v>30</v>
      </c>
      <c r="C8" s="61" t="s">
        <v>47</v>
      </c>
      <c r="D8" s="62">
        <v>16.8</v>
      </c>
      <c r="E8" s="325" t="s">
        <v>48</v>
      </c>
      <c r="H8" s="56"/>
      <c r="I8" s="57"/>
      <c r="J8" s="58"/>
      <c r="K8" s="58"/>
      <c r="L8" s="59"/>
    </row>
    <row r="9" spans="1:12" ht="30" customHeight="1" thickBot="1" x14ac:dyDescent="0.35">
      <c r="A9" s="44" t="s">
        <v>17</v>
      </c>
      <c r="B9" s="63" t="s">
        <v>17</v>
      </c>
      <c r="C9" s="64" t="s">
        <v>49</v>
      </c>
      <c r="D9" s="65">
        <v>217.8</v>
      </c>
      <c r="E9" s="326"/>
      <c r="H9" s="56"/>
      <c r="I9" s="57"/>
      <c r="J9" s="58"/>
      <c r="K9" s="58"/>
      <c r="L9" s="59"/>
    </row>
    <row r="10" spans="1:12" ht="30" customHeight="1" thickBot="1" x14ac:dyDescent="0.35">
      <c r="A10" s="44" t="s">
        <v>19</v>
      </c>
      <c r="B10" s="66" t="s">
        <v>50</v>
      </c>
      <c r="C10" s="67" t="s">
        <v>51</v>
      </c>
      <c r="D10" s="68">
        <v>435.72</v>
      </c>
      <c r="E10" s="327"/>
      <c r="H10" s="56"/>
      <c r="I10" s="57"/>
      <c r="J10" s="58"/>
      <c r="K10" s="58"/>
      <c r="L10" s="59"/>
    </row>
    <row r="11" spans="1:12" ht="15.6" x14ac:dyDescent="0.3">
      <c r="D11" s="69"/>
      <c r="I11" s="70"/>
      <c r="J11" s="56"/>
    </row>
    <row r="12" spans="1:12" ht="18" x14ac:dyDescent="0.3">
      <c r="B12" s="49" t="s">
        <v>52</v>
      </c>
      <c r="D12" s="69"/>
    </row>
    <row r="13" spans="1:12" ht="14.4" thickBot="1" x14ac:dyDescent="0.35">
      <c r="D13" s="69"/>
    </row>
    <row r="14" spans="1:12" ht="32.25" customHeight="1" thickBot="1" x14ac:dyDescent="0.35">
      <c r="B14" s="71" t="s">
        <v>43</v>
      </c>
      <c r="C14" s="71" t="s">
        <v>53</v>
      </c>
      <c r="D14" s="54" t="s">
        <v>54</v>
      </c>
      <c r="E14" s="71" t="s">
        <v>46</v>
      </c>
    </row>
    <row r="15" spans="1:12" ht="30" customHeight="1" thickBot="1" x14ac:dyDescent="0.35">
      <c r="A15" s="44" t="s">
        <v>30</v>
      </c>
      <c r="B15" s="60" t="s">
        <v>30</v>
      </c>
      <c r="C15" s="72" t="s">
        <v>55</v>
      </c>
      <c r="D15" s="73">
        <v>22</v>
      </c>
      <c r="E15" s="325" t="s">
        <v>48</v>
      </c>
    </row>
    <row r="16" spans="1:12" ht="30" customHeight="1" thickBot="1" x14ac:dyDescent="0.35">
      <c r="A16" s="44" t="s">
        <v>17</v>
      </c>
      <c r="B16" s="63" t="s">
        <v>17</v>
      </c>
      <c r="C16" s="74" t="s">
        <v>49</v>
      </c>
      <c r="D16" s="75">
        <v>283.27</v>
      </c>
      <c r="E16" s="326"/>
    </row>
    <row r="17" spans="1:13" ht="30" customHeight="1" thickBot="1" x14ac:dyDescent="0.35">
      <c r="A17" s="44" t="s">
        <v>19</v>
      </c>
      <c r="B17" s="66" t="s">
        <v>50</v>
      </c>
      <c r="C17" s="76" t="s">
        <v>51</v>
      </c>
      <c r="D17" s="77">
        <v>376.39</v>
      </c>
      <c r="E17" s="327"/>
    </row>
    <row r="18" spans="1:13" ht="13.8" x14ac:dyDescent="0.3"/>
    <row r="19" spans="1:13" ht="18" x14ac:dyDescent="0.3">
      <c r="B19" s="49" t="s">
        <v>56</v>
      </c>
    </row>
    <row r="20" spans="1:13" ht="14.4" thickBot="1" x14ac:dyDescent="0.35"/>
    <row r="21" spans="1:13" ht="32.25" customHeight="1" thickBot="1" x14ac:dyDescent="0.35">
      <c r="B21" s="53" t="s">
        <v>43</v>
      </c>
      <c r="C21" s="78" t="s">
        <v>57</v>
      </c>
      <c r="D21" s="78" t="s">
        <v>58</v>
      </c>
      <c r="E21" s="71" t="s">
        <v>59</v>
      </c>
      <c r="F21" s="71" t="s">
        <v>60</v>
      </c>
      <c r="G21" s="71" t="s">
        <v>61</v>
      </c>
      <c r="H21" s="71" t="s">
        <v>62</v>
      </c>
      <c r="I21" s="71" t="s">
        <v>63</v>
      </c>
      <c r="J21" s="79" t="s">
        <v>64</v>
      </c>
      <c r="K21" s="80" t="s">
        <v>46</v>
      </c>
      <c r="M21" s="81"/>
    </row>
    <row r="22" spans="1:13" ht="30" customHeight="1" x14ac:dyDescent="0.3">
      <c r="A22" s="44" t="s">
        <v>65</v>
      </c>
      <c r="B22" s="328" t="s">
        <v>30</v>
      </c>
      <c r="C22" s="82" t="s">
        <v>66</v>
      </c>
      <c r="D22" s="83" t="s">
        <v>67</v>
      </c>
      <c r="E22" s="84">
        <v>11.07</v>
      </c>
      <c r="F22" s="85"/>
      <c r="G22" s="85"/>
      <c r="H22" s="85"/>
      <c r="I22" s="85"/>
      <c r="J22" s="86"/>
      <c r="K22" s="331" t="s">
        <v>68</v>
      </c>
      <c r="L22" s="81"/>
      <c r="M22" s="342"/>
    </row>
    <row r="23" spans="1:13" ht="30" customHeight="1" x14ac:dyDescent="0.3">
      <c r="A23" s="44" t="s">
        <v>69</v>
      </c>
      <c r="B23" s="329"/>
      <c r="C23" s="87" t="s">
        <v>66</v>
      </c>
      <c r="D23" s="88" t="s">
        <v>70</v>
      </c>
      <c r="E23" s="89">
        <v>93.13</v>
      </c>
      <c r="F23" s="90"/>
      <c r="G23" s="90"/>
      <c r="H23" s="90"/>
      <c r="I23" s="90"/>
      <c r="J23" s="91"/>
      <c r="K23" s="332"/>
      <c r="L23" s="342"/>
      <c r="M23" s="342"/>
    </row>
    <row r="24" spans="1:13" ht="30" customHeight="1" thickBot="1" x14ac:dyDescent="0.35">
      <c r="A24" s="44" t="s">
        <v>71</v>
      </c>
      <c r="B24" s="329"/>
      <c r="C24" s="92" t="s">
        <v>72</v>
      </c>
      <c r="D24" s="93" t="s">
        <v>73</v>
      </c>
      <c r="E24" s="94">
        <v>13.49</v>
      </c>
      <c r="F24" s="95"/>
      <c r="G24" s="95"/>
      <c r="H24" s="95"/>
      <c r="I24" s="95"/>
      <c r="J24" s="96"/>
      <c r="K24" s="332"/>
      <c r="L24" s="342"/>
      <c r="M24" s="342"/>
    </row>
    <row r="25" spans="1:13" ht="30" customHeight="1" x14ac:dyDescent="0.3">
      <c r="A25" s="44" t="s">
        <v>74</v>
      </c>
      <c r="B25" s="329"/>
      <c r="C25" s="82" t="s">
        <v>72</v>
      </c>
      <c r="D25" s="83" t="s">
        <v>75</v>
      </c>
      <c r="E25" s="97">
        <v>10.11</v>
      </c>
      <c r="F25" s="98"/>
      <c r="G25" s="98"/>
      <c r="H25" s="98"/>
      <c r="I25" s="98"/>
      <c r="J25" s="99"/>
      <c r="K25" s="332"/>
      <c r="L25" s="342"/>
      <c r="M25" s="342"/>
    </row>
    <row r="26" spans="1:13" ht="30" customHeight="1" thickBot="1" x14ac:dyDescent="0.35">
      <c r="A26" s="44" t="s">
        <v>76</v>
      </c>
      <c r="B26" s="330"/>
      <c r="C26" s="100" t="s">
        <v>72</v>
      </c>
      <c r="D26" s="101" t="s">
        <v>77</v>
      </c>
      <c r="E26" s="102">
        <v>12.12</v>
      </c>
      <c r="F26" s="103"/>
      <c r="G26" s="103"/>
      <c r="H26" s="103"/>
      <c r="I26" s="103"/>
      <c r="J26" s="104"/>
      <c r="K26" s="332"/>
      <c r="L26" s="342"/>
      <c r="M26" s="342"/>
    </row>
    <row r="27" spans="1:13" ht="30" customHeight="1" x14ac:dyDescent="0.3">
      <c r="A27" s="44" t="s">
        <v>78</v>
      </c>
      <c r="B27" s="328" t="s">
        <v>17</v>
      </c>
      <c r="C27" s="335" t="s">
        <v>79</v>
      </c>
      <c r="D27" s="83" t="s">
        <v>80</v>
      </c>
      <c r="E27" s="105"/>
      <c r="F27" s="106"/>
      <c r="G27" s="107">
        <v>17.61</v>
      </c>
      <c r="H27" s="107">
        <v>15.96</v>
      </c>
      <c r="I27" s="107">
        <v>14.56</v>
      </c>
      <c r="J27" s="108">
        <v>11.98</v>
      </c>
      <c r="K27" s="332"/>
      <c r="L27" s="342"/>
      <c r="M27" s="342"/>
    </row>
    <row r="28" spans="1:13" ht="30" customHeight="1" thickBot="1" x14ac:dyDescent="0.35">
      <c r="A28" s="44" t="s">
        <v>81</v>
      </c>
      <c r="B28" s="334"/>
      <c r="C28" s="336"/>
      <c r="D28" s="101" t="s">
        <v>82</v>
      </c>
      <c r="E28" s="109"/>
      <c r="F28" s="110"/>
      <c r="G28" s="111">
        <v>30.16</v>
      </c>
      <c r="H28" s="111">
        <v>21.18</v>
      </c>
      <c r="I28" s="111">
        <v>16.64</v>
      </c>
      <c r="J28" s="112">
        <v>12.37</v>
      </c>
      <c r="K28" s="332"/>
      <c r="L28" s="342"/>
      <c r="M28" s="342"/>
    </row>
    <row r="29" spans="1:13" ht="30" customHeight="1" x14ac:dyDescent="0.3">
      <c r="A29" s="44" t="s">
        <v>83</v>
      </c>
      <c r="B29" s="337" t="s">
        <v>50</v>
      </c>
      <c r="C29" s="338" t="s">
        <v>84</v>
      </c>
      <c r="D29" s="113" t="s">
        <v>80</v>
      </c>
      <c r="E29" s="114"/>
      <c r="F29" s="115">
        <v>14.41</v>
      </c>
      <c r="G29" s="115">
        <v>14.41</v>
      </c>
      <c r="H29" s="115">
        <v>14.41</v>
      </c>
      <c r="I29" s="115">
        <v>12.55</v>
      </c>
      <c r="J29" s="116">
        <v>11.22</v>
      </c>
      <c r="K29" s="332"/>
      <c r="L29" s="342"/>
      <c r="M29" s="342"/>
    </row>
    <row r="30" spans="1:13" ht="30" customHeight="1" thickBot="1" x14ac:dyDescent="0.35">
      <c r="A30" s="44" t="s">
        <v>85</v>
      </c>
      <c r="B30" s="334"/>
      <c r="C30" s="336"/>
      <c r="D30" s="101" t="s">
        <v>82</v>
      </c>
      <c r="E30" s="109"/>
      <c r="F30" s="111">
        <v>35.33</v>
      </c>
      <c r="G30" s="111">
        <v>32.299999999999997</v>
      </c>
      <c r="H30" s="111">
        <v>20.39</v>
      </c>
      <c r="I30" s="111">
        <v>14.33</v>
      </c>
      <c r="J30" s="112">
        <v>11.56</v>
      </c>
      <c r="K30" s="333"/>
      <c r="L30" s="342"/>
      <c r="M30" s="342"/>
    </row>
    <row r="31" spans="1:13" ht="13.8" x14ac:dyDescent="0.3">
      <c r="B31" s="117"/>
      <c r="C31" s="118"/>
      <c r="D31" s="118"/>
      <c r="E31" s="119"/>
      <c r="F31" s="119"/>
      <c r="G31" s="69"/>
      <c r="H31" s="69"/>
      <c r="I31" s="69"/>
      <c r="J31" s="69"/>
      <c r="K31" s="69"/>
      <c r="L31" s="342"/>
    </row>
    <row r="32" spans="1:13" ht="18" x14ac:dyDescent="0.3">
      <c r="B32" s="49" t="s">
        <v>86</v>
      </c>
      <c r="E32" s="69"/>
      <c r="F32" s="69"/>
      <c r="G32" s="69"/>
      <c r="H32" s="69"/>
      <c r="I32" s="69"/>
      <c r="J32" s="69"/>
      <c r="K32" s="69"/>
      <c r="L32" s="69"/>
    </row>
    <row r="33" spans="1:13" ht="14.4" thickBot="1" x14ac:dyDescent="0.35">
      <c r="E33" s="69"/>
      <c r="F33" s="69"/>
      <c r="G33" s="69"/>
      <c r="H33" s="69"/>
      <c r="I33" s="69"/>
      <c r="J33" s="69"/>
      <c r="K33" s="69"/>
      <c r="L33" s="69"/>
    </row>
    <row r="34" spans="1:13" ht="32.25" customHeight="1" thickBot="1" x14ac:dyDescent="0.35">
      <c r="B34" s="53" t="s">
        <v>43</v>
      </c>
      <c r="C34" s="78" t="s">
        <v>57</v>
      </c>
      <c r="D34" s="78" t="s">
        <v>58</v>
      </c>
      <c r="E34" s="71" t="s">
        <v>59</v>
      </c>
      <c r="F34" s="71" t="s">
        <v>87</v>
      </c>
      <c r="G34" s="71" t="s">
        <v>88</v>
      </c>
      <c r="H34" s="71" t="s">
        <v>60</v>
      </c>
      <c r="I34" s="71" t="s">
        <v>61</v>
      </c>
      <c r="J34" s="71" t="s">
        <v>62</v>
      </c>
      <c r="K34" s="71" t="s">
        <v>63</v>
      </c>
      <c r="L34" s="71" t="s">
        <v>64</v>
      </c>
      <c r="M34" s="120" t="s">
        <v>46</v>
      </c>
    </row>
    <row r="35" spans="1:13" ht="30" customHeight="1" x14ac:dyDescent="0.3">
      <c r="A35" s="44" t="s">
        <v>65</v>
      </c>
      <c r="B35" s="328" t="s">
        <v>30</v>
      </c>
      <c r="C35" s="82" t="s">
        <v>66</v>
      </c>
      <c r="D35" s="83" t="s">
        <v>67</v>
      </c>
      <c r="E35" s="97">
        <v>48.4</v>
      </c>
      <c r="F35" s="98"/>
      <c r="G35" s="98"/>
      <c r="H35" s="98"/>
      <c r="I35" s="98"/>
      <c r="J35" s="98"/>
      <c r="K35" s="98"/>
      <c r="L35" s="121"/>
      <c r="M35" s="339" t="s">
        <v>89</v>
      </c>
    </row>
    <row r="36" spans="1:13" ht="30" customHeight="1" x14ac:dyDescent="0.3">
      <c r="A36" s="44" t="s">
        <v>69</v>
      </c>
      <c r="B36" s="329"/>
      <c r="C36" s="87" t="s">
        <v>66</v>
      </c>
      <c r="D36" s="88" t="s">
        <v>70</v>
      </c>
      <c r="E36" s="89">
        <v>12.5</v>
      </c>
      <c r="F36" s="90"/>
      <c r="G36" s="90"/>
      <c r="H36" s="90"/>
      <c r="I36" s="90"/>
      <c r="J36" s="90"/>
      <c r="K36" s="90"/>
      <c r="L36" s="122"/>
      <c r="M36" s="340"/>
    </row>
    <row r="37" spans="1:13" ht="30" customHeight="1" thickBot="1" x14ac:dyDescent="0.35">
      <c r="A37" s="44" t="s">
        <v>71</v>
      </c>
      <c r="B37" s="329"/>
      <c r="C37" s="123" t="s">
        <v>72</v>
      </c>
      <c r="D37" s="93" t="s">
        <v>90</v>
      </c>
      <c r="E37" s="124"/>
      <c r="F37" s="125">
        <v>49.4</v>
      </c>
      <c r="G37" s="125">
        <v>35</v>
      </c>
      <c r="H37" s="95"/>
      <c r="I37" s="95"/>
      <c r="J37" s="95"/>
      <c r="K37" s="95"/>
      <c r="L37" s="126"/>
      <c r="M37" s="340"/>
    </row>
    <row r="38" spans="1:13" ht="30" customHeight="1" x14ac:dyDescent="0.3">
      <c r="A38" s="44" t="s">
        <v>74</v>
      </c>
      <c r="B38" s="329"/>
      <c r="C38" s="127" t="s">
        <v>72</v>
      </c>
      <c r="D38" s="83" t="s">
        <v>75</v>
      </c>
      <c r="E38" s="105"/>
      <c r="F38" s="98"/>
      <c r="G38" s="98"/>
      <c r="H38" s="98"/>
      <c r="I38" s="128">
        <v>74.900000000000006</v>
      </c>
      <c r="J38" s="128">
        <v>39.700000000000003</v>
      </c>
      <c r="K38" s="128">
        <v>16.600000000000001</v>
      </c>
      <c r="L38" s="129">
        <v>11.6</v>
      </c>
      <c r="M38" s="340"/>
    </row>
    <row r="39" spans="1:13" ht="30" customHeight="1" thickBot="1" x14ac:dyDescent="0.35">
      <c r="A39" s="44" t="s">
        <v>76</v>
      </c>
      <c r="B39" s="334"/>
      <c r="C39" s="130" t="s">
        <v>72</v>
      </c>
      <c r="D39" s="101" t="s">
        <v>77</v>
      </c>
      <c r="E39" s="131"/>
      <c r="F39" s="103"/>
      <c r="G39" s="103"/>
      <c r="H39" s="103"/>
      <c r="I39" s="132">
        <v>70</v>
      </c>
      <c r="J39" s="132">
        <v>37.299999999999997</v>
      </c>
      <c r="K39" s="132">
        <v>16.100000000000001</v>
      </c>
      <c r="L39" s="133">
        <v>11.1</v>
      </c>
      <c r="M39" s="340"/>
    </row>
    <row r="40" spans="1:13" ht="30" customHeight="1" x14ac:dyDescent="0.3">
      <c r="A40" s="44" t="s">
        <v>78</v>
      </c>
      <c r="B40" s="328" t="s">
        <v>17</v>
      </c>
      <c r="C40" s="335" t="s">
        <v>79</v>
      </c>
      <c r="D40" s="83" t="s">
        <v>80</v>
      </c>
      <c r="E40" s="105"/>
      <c r="F40" s="98"/>
      <c r="G40" s="98"/>
      <c r="H40" s="98"/>
      <c r="I40" s="128">
        <v>69.099999999999994</v>
      </c>
      <c r="J40" s="128">
        <v>42.1</v>
      </c>
      <c r="K40" s="128">
        <v>21.3</v>
      </c>
      <c r="L40" s="129">
        <v>15.2</v>
      </c>
      <c r="M40" s="340"/>
    </row>
    <row r="41" spans="1:13" ht="30" customHeight="1" thickBot="1" x14ac:dyDescent="0.35">
      <c r="A41" s="44" t="s">
        <v>81</v>
      </c>
      <c r="B41" s="334"/>
      <c r="C41" s="336"/>
      <c r="D41" s="101" t="s">
        <v>82</v>
      </c>
      <c r="E41" s="131"/>
      <c r="F41" s="103"/>
      <c r="G41" s="103"/>
      <c r="H41" s="103"/>
      <c r="I41" s="132">
        <v>56.9</v>
      </c>
      <c r="J41" s="132">
        <v>34.700000000000003</v>
      </c>
      <c r="K41" s="132">
        <v>20.100000000000001</v>
      </c>
      <c r="L41" s="133">
        <v>14.9</v>
      </c>
      <c r="M41" s="340"/>
    </row>
    <row r="42" spans="1:13" ht="30" customHeight="1" x14ac:dyDescent="0.3">
      <c r="A42" s="44" t="s">
        <v>83</v>
      </c>
      <c r="B42" s="328" t="s">
        <v>50</v>
      </c>
      <c r="C42" s="335" t="s">
        <v>84</v>
      </c>
      <c r="D42" s="83" t="s">
        <v>80</v>
      </c>
      <c r="E42" s="105"/>
      <c r="F42" s="98"/>
      <c r="G42" s="98"/>
      <c r="H42" s="128">
        <v>57.4</v>
      </c>
      <c r="I42" s="128">
        <v>42.3</v>
      </c>
      <c r="J42" s="128">
        <v>19.899999999999999</v>
      </c>
      <c r="K42" s="128">
        <v>10.1</v>
      </c>
      <c r="L42" s="129">
        <v>6.9</v>
      </c>
      <c r="M42" s="340"/>
    </row>
    <row r="43" spans="1:13" ht="30" customHeight="1" thickBot="1" x14ac:dyDescent="0.35">
      <c r="A43" s="44" t="s">
        <v>85</v>
      </c>
      <c r="B43" s="334"/>
      <c r="C43" s="336"/>
      <c r="D43" s="101" t="s">
        <v>82</v>
      </c>
      <c r="E43" s="131"/>
      <c r="F43" s="103"/>
      <c r="G43" s="103"/>
      <c r="H43" s="132">
        <v>26.5</v>
      </c>
      <c r="I43" s="132">
        <v>21</v>
      </c>
      <c r="J43" s="132">
        <v>14.7</v>
      </c>
      <c r="K43" s="132">
        <v>9.1999999999999993</v>
      </c>
      <c r="L43" s="133">
        <v>6.8</v>
      </c>
      <c r="M43" s="341"/>
    </row>
    <row r="44" spans="1:13" ht="13.8" x14ac:dyDescent="0.3"/>
    <row r="45" spans="1:13" ht="13.8" x14ac:dyDescent="0.3">
      <c r="E45" s="134"/>
    </row>
    <row r="46" spans="1:13" ht="0" hidden="1" customHeight="1" x14ac:dyDescent="0.3">
      <c r="E46" s="134"/>
    </row>
    <row r="47" spans="1:13" ht="0" hidden="1" customHeight="1" x14ac:dyDescent="0.3">
      <c r="E47" s="134"/>
    </row>
    <row r="48" spans="1:13" ht="0" hidden="1" customHeight="1" x14ac:dyDescent="0.3">
      <c r="E48" s="134"/>
    </row>
    <row r="49" spans="5:5" ht="0" hidden="1" customHeight="1" x14ac:dyDescent="0.3">
      <c r="E49" s="134"/>
    </row>
    <row r="50" spans="5:5" ht="0" hidden="1" customHeight="1" x14ac:dyDescent="0.3">
      <c r="E50" s="134"/>
    </row>
    <row r="51" spans="5:5" ht="0" hidden="1" customHeight="1" x14ac:dyDescent="0.3">
      <c r="E51" s="134"/>
    </row>
  </sheetData>
  <sheetProtection algorithmName="SHA-512" hashValue="BGcoIQb2t61S3zXvR6cDqV47G6pxKT6L6UU/F5tjR5mzaqDy9M7bKwaNn/ZxiQKEWF8lDJcgQe2eYu7u/FAAlQ==" saltValue="W6B6VLm8/QKZnMV05dmwPw==" spinCount="100000" sheet="1" objects="1" scenarios="1"/>
  <mergeCells count="17">
    <mergeCell ref="M22:M30"/>
    <mergeCell ref="L23:L31"/>
    <mergeCell ref="B35:B39"/>
    <mergeCell ref="M35:M43"/>
    <mergeCell ref="B40:B41"/>
    <mergeCell ref="C40:C41"/>
    <mergeCell ref="B42:B43"/>
    <mergeCell ref="C42:C43"/>
    <mergeCell ref="B1:G1"/>
    <mergeCell ref="E8:E10"/>
    <mergeCell ref="E15:E17"/>
    <mergeCell ref="B22:B26"/>
    <mergeCell ref="K22:K30"/>
    <mergeCell ref="B27:B28"/>
    <mergeCell ref="C27:C28"/>
    <mergeCell ref="B29:B30"/>
    <mergeCell ref="C29:C30"/>
  </mergeCells>
  <pageMargins left="0.7" right="0.7" top="0.75" bottom="0.75" header="0.3" footer="0.3"/>
  <pageSetup paperSize="9"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245D6-6002-4F2A-B56D-76BEB4150AC4}">
  <sheetPr codeName="Feuil7">
    <tabColor rgb="FFFF8E5F"/>
  </sheetPr>
  <dimension ref="B1:N48"/>
  <sheetViews>
    <sheetView zoomScale="101" workbookViewId="0"/>
  </sheetViews>
  <sheetFormatPr baseColWidth="10" defaultColWidth="12" defaultRowHeight="0" customHeight="1" zeroHeight="1" x14ac:dyDescent="0.3"/>
  <cols>
    <col min="1" max="1" width="3.88671875" style="2" customWidth="1"/>
    <col min="2" max="2" width="56.21875" style="2" customWidth="1"/>
    <col min="3" max="3" width="36.21875" style="2" customWidth="1"/>
    <col min="4" max="4" width="36.21875" style="2" hidden="1" customWidth="1"/>
    <col min="5" max="5" width="12.44140625" style="2" hidden="1" customWidth="1"/>
    <col min="6" max="7" width="28.77734375" style="2" customWidth="1"/>
    <col min="8" max="8" width="25.21875" style="4" customWidth="1"/>
    <col min="9" max="11" width="23.21875" style="4" customWidth="1"/>
    <col min="12" max="12" width="16.88671875" style="4" bestFit="1" customWidth="1"/>
    <col min="13" max="13" width="25.88671875" style="5" customWidth="1"/>
    <col min="14" max="14" width="12" style="4"/>
    <col min="15" max="16384" width="12" style="2"/>
  </cols>
  <sheetData>
    <row r="1" spans="2:14" ht="23.1" customHeight="1" x14ac:dyDescent="0.3">
      <c r="B1" s="1" t="s">
        <v>0</v>
      </c>
      <c r="E1" s="3">
        <v>1</v>
      </c>
    </row>
    <row r="2" spans="2:14" ht="23.1" customHeight="1" x14ac:dyDescent="0.5">
      <c r="B2" s="6" t="s">
        <v>1</v>
      </c>
    </row>
    <row r="3" spans="2:14" ht="23.1" customHeight="1" x14ac:dyDescent="0.3">
      <c r="B3" s="7" t="s">
        <v>2</v>
      </c>
      <c r="H3" s="7" t="s">
        <v>3</v>
      </c>
    </row>
    <row r="4" spans="2:14" ht="23.1" customHeight="1" thickBot="1" x14ac:dyDescent="0.35">
      <c r="H4" s="8" t="s">
        <v>4</v>
      </c>
      <c r="I4" s="5">
        <v>1</v>
      </c>
      <c r="J4" s="5">
        <v>6</v>
      </c>
      <c r="K4" s="9"/>
      <c r="L4" s="9"/>
      <c r="M4" s="9"/>
    </row>
    <row r="5" spans="2:14" s="13" customFormat="1" ht="36" customHeight="1" thickBot="1" x14ac:dyDescent="0.35">
      <c r="B5" s="10" t="s">
        <v>5</v>
      </c>
      <c r="C5" s="11" t="s">
        <v>6</v>
      </c>
      <c r="D5" s="346" t="s">
        <v>7</v>
      </c>
      <c r="E5" s="347"/>
      <c r="F5" s="12" t="s">
        <v>8</v>
      </c>
      <c r="H5" s="10" t="s">
        <v>5</v>
      </c>
      <c r="I5" s="14" t="s">
        <v>9</v>
      </c>
      <c r="J5" s="14" t="s">
        <v>10</v>
      </c>
      <c r="K5" s="14" t="s">
        <v>11</v>
      </c>
      <c r="L5" s="14" t="s">
        <v>12</v>
      </c>
      <c r="M5" s="14" t="s">
        <v>13</v>
      </c>
      <c r="N5" s="15"/>
    </row>
    <row r="6" spans="2:14" s="13" customFormat="1" ht="23.1" customHeight="1" x14ac:dyDescent="0.3">
      <c r="B6" s="16" t="s">
        <v>14</v>
      </c>
      <c r="C6" s="17">
        <v>30.35</v>
      </c>
      <c r="D6" s="348"/>
      <c r="E6" s="18"/>
      <c r="F6" s="19">
        <v>0.15</v>
      </c>
      <c r="H6" s="16" t="s">
        <v>14</v>
      </c>
      <c r="I6" s="20">
        <v>21</v>
      </c>
      <c r="J6" s="20">
        <v>33.700000000000003</v>
      </c>
      <c r="K6" s="20">
        <v>29.98</v>
      </c>
      <c r="L6" s="20">
        <v>30.85</v>
      </c>
      <c r="M6" s="20">
        <v>30.35</v>
      </c>
      <c r="N6" s="15"/>
    </row>
    <row r="7" spans="2:14" s="13" customFormat="1" ht="23.1" customHeight="1" x14ac:dyDescent="0.3">
      <c r="B7" s="16" t="s">
        <v>15</v>
      </c>
      <c r="C7" s="20">
        <v>30.35</v>
      </c>
      <c r="D7" s="348"/>
      <c r="E7" s="21"/>
      <c r="F7" s="19">
        <v>0.15</v>
      </c>
      <c r="H7" s="16" t="s">
        <v>15</v>
      </c>
      <c r="I7" s="20">
        <v>21</v>
      </c>
      <c r="J7" s="20">
        <v>33.700000000000003</v>
      </c>
      <c r="K7" s="20">
        <v>29.98</v>
      </c>
      <c r="L7" s="20">
        <v>30.85</v>
      </c>
      <c r="M7" s="20">
        <v>30.35</v>
      </c>
      <c r="N7" s="15"/>
    </row>
    <row r="8" spans="2:14" s="13" customFormat="1" ht="23.1" customHeight="1" x14ac:dyDescent="0.3">
      <c r="B8" s="16" t="s">
        <v>16</v>
      </c>
      <c r="C8" s="20">
        <v>30.35</v>
      </c>
      <c r="D8" s="349"/>
      <c r="E8" s="21"/>
      <c r="F8" s="19">
        <v>0.15</v>
      </c>
      <c r="H8" s="16" t="s">
        <v>16</v>
      </c>
      <c r="I8" s="20">
        <v>21</v>
      </c>
      <c r="J8" s="20">
        <v>33.700000000000003</v>
      </c>
      <c r="K8" s="20">
        <v>29.98</v>
      </c>
      <c r="L8" s="20">
        <v>30.85</v>
      </c>
      <c r="M8" s="20">
        <v>30.35</v>
      </c>
      <c r="N8" s="15"/>
    </row>
    <row r="9" spans="2:14" s="13" customFormat="1" ht="23.1" customHeight="1" x14ac:dyDescent="0.3">
      <c r="B9" s="16" t="s">
        <v>17</v>
      </c>
      <c r="C9" s="20">
        <v>26.08</v>
      </c>
      <c r="D9" s="22"/>
      <c r="E9" s="21"/>
      <c r="F9" s="19">
        <v>0.15</v>
      </c>
      <c r="H9" s="16" t="s">
        <v>17</v>
      </c>
      <c r="I9" s="20">
        <v>20.5</v>
      </c>
      <c r="J9" s="20">
        <v>26.23</v>
      </c>
      <c r="K9" s="20">
        <v>25.79</v>
      </c>
      <c r="L9" s="20">
        <v>26.58</v>
      </c>
      <c r="M9" s="20">
        <v>26.08</v>
      </c>
      <c r="N9" s="15"/>
    </row>
    <row r="10" spans="2:14" s="13" customFormat="1" ht="23.1" hidden="1" customHeight="1" x14ac:dyDescent="0.3">
      <c r="B10" s="16" t="s">
        <v>18</v>
      </c>
      <c r="C10" s="20">
        <v>25.79</v>
      </c>
      <c r="D10" s="350"/>
      <c r="E10" s="21"/>
      <c r="F10" s="19">
        <v>0.15</v>
      </c>
      <c r="H10" s="16" t="s">
        <v>18</v>
      </c>
      <c r="I10" s="20">
        <v>20.5</v>
      </c>
      <c r="J10" s="20">
        <v>22.25</v>
      </c>
      <c r="K10" s="20">
        <v>25.79</v>
      </c>
      <c r="L10" s="20">
        <v>25.79</v>
      </c>
      <c r="M10" s="20">
        <v>25.79</v>
      </c>
      <c r="N10" s="15"/>
    </row>
    <row r="11" spans="2:14" s="13" customFormat="1" ht="23.1" customHeight="1" thickBot="1" x14ac:dyDescent="0.35">
      <c r="B11" s="23" t="s">
        <v>19</v>
      </c>
      <c r="C11" s="24">
        <v>26.08</v>
      </c>
      <c r="D11" s="351"/>
      <c r="E11" s="25"/>
      <c r="F11" s="26">
        <v>0.15</v>
      </c>
      <c r="H11" s="23" t="s">
        <v>19</v>
      </c>
      <c r="I11" s="24">
        <v>20.5</v>
      </c>
      <c r="J11" s="24">
        <v>22.5</v>
      </c>
      <c r="K11" s="24">
        <v>25.79</v>
      </c>
      <c r="L11" s="24">
        <v>26.58</v>
      </c>
      <c r="M11" s="24">
        <v>26.08</v>
      </c>
      <c r="N11" s="15"/>
    </row>
    <row r="12" spans="2:14" ht="23.1" customHeight="1" x14ac:dyDescent="0.3">
      <c r="B12" s="27" t="s">
        <v>20</v>
      </c>
      <c r="H12" s="15"/>
      <c r="I12" s="15"/>
      <c r="J12" s="15"/>
      <c r="K12" s="15"/>
      <c r="L12" s="15"/>
      <c r="M12" s="28"/>
    </row>
    <row r="13" spans="2:14" ht="23.1" customHeight="1" thickBot="1" x14ac:dyDescent="0.35"/>
    <row r="14" spans="2:14" s="13" customFormat="1" ht="23.1" customHeight="1" x14ac:dyDescent="0.3">
      <c r="B14" s="29" t="s">
        <v>21</v>
      </c>
      <c r="C14" s="352" t="s">
        <v>22</v>
      </c>
      <c r="D14" s="353"/>
      <c r="E14" s="353"/>
      <c r="F14" s="354"/>
      <c r="H14" s="15"/>
      <c r="I14" s="15"/>
      <c r="J14" s="15"/>
      <c r="K14" s="15"/>
      <c r="L14" s="15"/>
      <c r="M14" s="28"/>
      <c r="N14" s="15"/>
    </row>
    <row r="15" spans="2:14" s="15" customFormat="1" ht="141.44999999999999" customHeight="1" x14ac:dyDescent="0.3">
      <c r="B15" s="30" t="s">
        <v>23</v>
      </c>
      <c r="C15" s="355" t="s">
        <v>24</v>
      </c>
      <c r="D15" s="355"/>
      <c r="E15" s="355"/>
      <c r="F15" s="355"/>
      <c r="M15" s="28"/>
    </row>
    <row r="16" spans="2:14" s="15" customFormat="1" ht="65.099999999999994" customHeight="1" x14ac:dyDescent="0.3">
      <c r="B16" s="30" t="s">
        <v>25</v>
      </c>
      <c r="C16" s="343" t="s">
        <v>26</v>
      </c>
      <c r="D16" s="344"/>
      <c r="E16" s="344"/>
      <c r="F16" s="345"/>
      <c r="M16" s="28"/>
    </row>
    <row r="17" spans="2:7" ht="23.1" customHeight="1" x14ac:dyDescent="0.3"/>
    <row r="18" spans="2:7" ht="23.1" customHeight="1" x14ac:dyDescent="0.3">
      <c r="B18" s="31" t="s">
        <v>27</v>
      </c>
    </row>
    <row r="19" spans="2:7" ht="23.1" customHeight="1" thickBot="1" x14ac:dyDescent="0.35">
      <c r="B19" s="32" t="s">
        <v>28</v>
      </c>
      <c r="D19" s="13"/>
    </row>
    <row r="20" spans="2:7" ht="23.1" customHeight="1" x14ac:dyDescent="0.3">
      <c r="B20" s="33" t="s">
        <v>29</v>
      </c>
      <c r="C20" s="34" t="s">
        <v>30</v>
      </c>
      <c r="F20" s="34" t="s">
        <v>17</v>
      </c>
      <c r="G20" s="35" t="s">
        <v>19</v>
      </c>
    </row>
    <row r="21" spans="2:7" ht="23.1" customHeight="1" x14ac:dyDescent="0.3">
      <c r="B21" s="36" t="s">
        <v>31</v>
      </c>
      <c r="C21" s="37">
        <v>0.2</v>
      </c>
      <c r="F21" s="37">
        <v>0.2</v>
      </c>
      <c r="G21" s="38">
        <v>0.2</v>
      </c>
    </row>
    <row r="22" spans="2:7" ht="23.1" customHeight="1" x14ac:dyDescent="0.3">
      <c r="B22" s="36" t="s">
        <v>32</v>
      </c>
      <c r="C22" s="37">
        <v>0.2</v>
      </c>
      <c r="F22" s="37">
        <v>0.2</v>
      </c>
      <c r="G22" s="38">
        <v>0.2</v>
      </c>
    </row>
    <row r="23" spans="2:7" ht="23.1" customHeight="1" x14ac:dyDescent="0.3">
      <c r="B23" s="39" t="s">
        <v>33</v>
      </c>
      <c r="C23" s="37">
        <v>0.2</v>
      </c>
      <c r="F23" s="37">
        <v>0.2</v>
      </c>
      <c r="G23" s="38">
        <v>0.2</v>
      </c>
    </row>
    <row r="24" spans="2:7" ht="23.1" customHeight="1" x14ac:dyDescent="0.3">
      <c r="B24" s="39" t="s">
        <v>34</v>
      </c>
      <c r="C24" s="37">
        <v>0.2</v>
      </c>
      <c r="F24" s="37">
        <v>0.2</v>
      </c>
      <c r="G24" s="38">
        <v>0.2</v>
      </c>
    </row>
    <row r="25" spans="2:7" ht="23.1" customHeight="1" x14ac:dyDescent="0.3">
      <c r="B25" s="39" t="s">
        <v>35</v>
      </c>
      <c r="C25" s="37">
        <v>0.2</v>
      </c>
      <c r="F25" s="37">
        <v>0.2</v>
      </c>
      <c r="G25" s="38">
        <v>0.2</v>
      </c>
    </row>
    <row r="26" spans="2:7" ht="23.1" customHeight="1" x14ac:dyDescent="0.3">
      <c r="B26" s="39" t="s">
        <v>36</v>
      </c>
      <c r="C26" s="37">
        <v>0.2</v>
      </c>
      <c r="F26" s="37">
        <v>0.2</v>
      </c>
      <c r="G26" s="38">
        <v>0.2</v>
      </c>
    </row>
    <row r="27" spans="2:7" ht="23.1" customHeight="1" x14ac:dyDescent="0.3">
      <c r="B27" s="39" t="s">
        <v>37</v>
      </c>
      <c r="C27" s="37">
        <v>0.2</v>
      </c>
      <c r="F27" s="37">
        <v>0.2</v>
      </c>
      <c r="G27" s="38">
        <v>0.2</v>
      </c>
    </row>
    <row r="28" spans="2:7" ht="23.1" customHeight="1" thickBot="1" x14ac:dyDescent="0.35">
      <c r="B28" s="40" t="s">
        <v>38</v>
      </c>
      <c r="C28" s="41">
        <v>0.2</v>
      </c>
      <c r="F28" s="41">
        <v>0.2</v>
      </c>
      <c r="G28" s="42">
        <v>0.2</v>
      </c>
    </row>
    <row r="29" spans="2:7" ht="23.1" customHeight="1" x14ac:dyDescent="0.3"/>
    <row r="30" spans="2:7" ht="23.1" customHeight="1" x14ac:dyDescent="0.3"/>
    <row r="31" spans="2:7" ht="23.1" customHeight="1" x14ac:dyDescent="0.3"/>
    <row r="32" spans="2:7" ht="23.1" customHeight="1" x14ac:dyDescent="0.3"/>
    <row r="39" spans="6:6" ht="23.1" customHeight="1" x14ac:dyDescent="0.3">
      <c r="F39" s="43"/>
    </row>
    <row r="40" spans="6:6" ht="23.1" customHeight="1" x14ac:dyDescent="0.3">
      <c r="F40" s="43"/>
    </row>
    <row r="41" spans="6:6" ht="23.1" customHeight="1" x14ac:dyDescent="0.3">
      <c r="F41" s="43"/>
    </row>
    <row r="42" spans="6:6" ht="23.1" customHeight="1" x14ac:dyDescent="0.3">
      <c r="F42" s="43"/>
    </row>
    <row r="43" spans="6:6" ht="23.1" customHeight="1" x14ac:dyDescent="0.3">
      <c r="F43" s="43"/>
    </row>
    <row r="44" spans="6:6" ht="23.1" customHeight="1" x14ac:dyDescent="0.3">
      <c r="F44" s="43"/>
    </row>
    <row r="45" spans="6:6" ht="23.1" customHeight="1" x14ac:dyDescent="0.3">
      <c r="F45" s="43"/>
    </row>
    <row r="46" spans="6:6" ht="23.1" customHeight="1" x14ac:dyDescent="0.3"/>
    <row r="47" spans="6:6" ht="23.1" customHeight="1" x14ac:dyDescent="0.3"/>
    <row r="48" spans="6:6" ht="23.1" customHeight="1" x14ac:dyDescent="0.3"/>
  </sheetData>
  <sheetProtection algorithmName="SHA-512" hashValue="OtywnReLjOqUr7eYHKWztjBn/DPxkrNLt71F0ii/Gc68Y0kqRsIWdv7P6X9Hkzkzh/CUTrUTTZCGjEXelz7Fyg==" saltValue="A3O8DXFS5jcssYh9fVjeXA==" spinCount="100000" sheet="1" objects="1" scenarios="1"/>
  <mergeCells count="6">
    <mergeCell ref="C16:F16"/>
    <mergeCell ref="D5:E5"/>
    <mergeCell ref="D6:D8"/>
    <mergeCell ref="D10:D11"/>
    <mergeCell ref="C14:F14"/>
    <mergeCell ref="C15:F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a45ec9f-d1a3-4768-a482-5f6e47863fb5" xsi:nil="true"/>
    <lcf76f155ced4ddcb4097134ff3c332f xmlns="ba25cdda-397e-4b4d-962f-1ea2b2cc349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59B708E725E48A7623B993D17B470" ma:contentTypeVersion="13" ma:contentTypeDescription="Crée un document." ma:contentTypeScope="" ma:versionID="eac4f01e5d3df0d07966c0b2e1944bd4">
  <xsd:schema xmlns:xsd="http://www.w3.org/2001/XMLSchema" xmlns:xs="http://www.w3.org/2001/XMLSchema" xmlns:p="http://schemas.microsoft.com/office/2006/metadata/properties" xmlns:ns2="ba25cdda-397e-4b4d-962f-1ea2b2cc3494" xmlns:ns3="9a45ec9f-d1a3-4768-a482-5f6e47863fb5" targetNamespace="http://schemas.microsoft.com/office/2006/metadata/properties" ma:root="true" ma:fieldsID="abbe835b4a0942f151d706696afb9eb8" ns2:_="" ns3:_="">
    <xsd:import namespace="ba25cdda-397e-4b4d-962f-1ea2b2cc3494"/>
    <xsd:import namespace="9a45ec9f-d1a3-4768-a482-5f6e47863fb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25cdda-397e-4b4d-962f-1ea2b2cc34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47eaf71e-a62c-4ffb-bafd-49a1903402f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45ec9f-d1a3-4768-a482-5f6e47863fb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403f89f-54bc-4509-8bfc-697893d2cc62}" ma:internalName="TaxCatchAll" ma:showField="CatchAllData" ma:web="9a45ec9f-d1a3-4768-a482-5f6e47863f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0D5D95-94F2-43FF-8A22-647573234CC3}">
  <ds:schemaRefs>
    <ds:schemaRef ds:uri="http://schemas.microsoft.com/sharepoint/v3/contenttype/forms"/>
  </ds:schemaRefs>
</ds:datastoreItem>
</file>

<file path=customXml/itemProps2.xml><?xml version="1.0" encoding="utf-8"?>
<ds:datastoreItem xmlns:ds="http://schemas.openxmlformats.org/officeDocument/2006/customXml" ds:itemID="{5594ECB8-C4A2-4593-B47C-89BE6D9F14F6}">
  <ds:schemaRefs>
    <ds:schemaRef ds:uri="http://schemas.microsoft.com/office/2006/metadata/properties"/>
    <ds:schemaRef ds:uri="http://schemas.microsoft.com/office/infopath/2007/PartnerControls"/>
    <ds:schemaRef ds:uri="9a45ec9f-d1a3-4768-a482-5f6e47863fb5"/>
    <ds:schemaRef ds:uri="ba25cdda-397e-4b4d-962f-1ea2b2cc3494"/>
  </ds:schemaRefs>
</ds:datastoreItem>
</file>

<file path=customXml/itemProps3.xml><?xml version="1.0" encoding="utf-8"?>
<ds:datastoreItem xmlns:ds="http://schemas.openxmlformats.org/officeDocument/2006/customXml" ds:itemID="{3A510C62-3EDD-41C3-B538-946A796179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25cdda-397e-4b4d-962f-1ea2b2cc3494"/>
    <ds:schemaRef ds:uri="9a45ec9f-d1a3-4768-a482-5f6e47863f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SYNTHÈSE BPU </vt:lpstr>
      <vt:lpstr>BPU DQE prix 100% marché 2028</vt:lpstr>
      <vt:lpstr>PSE GO 100%</vt:lpstr>
      <vt:lpstr>TURPE</vt:lpstr>
      <vt:lpstr>TAXES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BERLUREAU</dc:creator>
  <cp:lastModifiedBy>Laura BERLUREAU</cp:lastModifiedBy>
  <dcterms:created xsi:type="dcterms:W3CDTF">2026-05-11T12:03:37Z</dcterms:created>
  <dcterms:modified xsi:type="dcterms:W3CDTF">2026-05-11T13:46:14Z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0x0101009B959B708E725E48A7623B993D17B470</vt:lpwstr>
  </property>
  <property fmtid="{D5CDD505-2E9C-101B-9397-08002B2CF9AE}" pid="3" name="MediaServiceImageTags">
    <vt:lpwstr/>
  </property>
</Properties>
</file>