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DRLH - DCSP\DRLH\4. Laveuse AGV\02. DCE\01. DCE BROUILLON\DCE_laveuse_UTD_070526\"/>
    </mc:Choice>
  </mc:AlternateContent>
  <bookViews>
    <workbookView xWindow="-28920" yWindow="-120" windowWidth="29040" windowHeight="15720"/>
  </bookViews>
  <sheets>
    <sheet name="Cadre mémoire technique" sheetId="3" r:id="rId1"/>
  </sheets>
  <externalReferences>
    <externalReference r:id="rId2"/>
    <externalReference r:id="rId3"/>
    <externalReference r:id="rId4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 localSheetId="0">[1]RA!#REF!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 localSheetId="0">#REF!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 localSheetId="0">#REF!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 localSheetId="0">#REF!</definedName>
    <definedName name="DCERNoteNbTech">#REF!</definedName>
    <definedName name="DCERTotalDeEnvPresta1">'[1]Rempl. OTIS'!$D$25</definedName>
    <definedName name="DCERTotalDeEnvPresta10" localSheetId="0">#REF!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 localSheetId="0">#REF!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 localSheetId="0">#REF!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 localSheetId="0">#REF!</definedName>
    <definedName name="DCERTotalValoTechPondPresta1">#REF!</definedName>
    <definedName name="DCERTotalValoTechPondPresta10" localSheetId="0">#REF!</definedName>
    <definedName name="DCERTotalValoTechPondPresta10">#REF!</definedName>
    <definedName name="DCERTotalValoTechPondPresta2" localSheetId="0">#REF!</definedName>
    <definedName name="DCERTotalValoTechPondPresta2">#REF!</definedName>
    <definedName name="DCERTotalValoTechPondPresta4" localSheetId="0">#REF!</definedName>
    <definedName name="DCERTotalValoTechPondPresta4">#REF!</definedName>
    <definedName name="DCERTotalValoTechPondPresta5" localSheetId="0">#REF!</definedName>
    <definedName name="DCERTotalValoTechPondPresta5">#REF!</definedName>
    <definedName name="DCERTotalValoTechPondPresta6" localSheetId="0">#REF!</definedName>
    <definedName name="DCERTotalValoTechPondPresta6">#REF!</definedName>
    <definedName name="DCERTotalValoTechPondPresta7" localSheetId="0">#REF!</definedName>
    <definedName name="DCERTotalValoTechPondPresta7">#REF!</definedName>
    <definedName name="DCERTotalValoTechPondPresta8" localSheetId="0">#REF!</definedName>
    <definedName name="DCERTotalValoTechPondPresta8">#REF!</definedName>
    <definedName name="DCERTotalValoTechPondPresta9" localSheetId="0">#REF!</definedName>
    <definedName name="DCERTotalValoTechPondPresta9">#REF!</definedName>
    <definedName name="DCETotalDeEnvPresta1">'[1]Mod. OTIS'!$D$24</definedName>
    <definedName name="DCETotalDeEnvPresta10" localSheetId="0">#REF!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 localSheetId="0">#REF!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 localSheetId="0">#REF!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 localSheetId="0">#REF!</definedName>
    <definedName name="DCETotalVAloTechPondPresta10">#REF!</definedName>
    <definedName name="DCETotalValoTechPondPresta6" localSheetId="0">#REF!</definedName>
    <definedName name="DCETotalValoTechPondPresta6">#REF!</definedName>
    <definedName name="DCETotalValoTechPondPresta7" localSheetId="0">#REF!</definedName>
    <definedName name="DCETotalValoTechPondPresta7">#REF!</definedName>
    <definedName name="DCETotalValoTechPondPresta8" localSheetId="0">#REF!</definedName>
    <definedName name="DCETotalValoTechPondPresta8">#REF!</definedName>
    <definedName name="DCETotalValoTechPondPresta9" localSheetId="0">#REF!</definedName>
    <definedName name="DCETotalValoTechPondPresta9">#REF!</definedName>
    <definedName name="_xlnm.Print_Titles" localSheetId="0">'Cadre mémoire technique'!$8:$10</definedName>
    <definedName name="medDEUX10" localSheetId="0">[2]RA!#REF!</definedName>
    <definedName name="medDEUX10">[2]RA!#REF!</definedName>
    <definedName name="medDEUX3" localSheetId="0">[2]RA!#REF!</definedName>
    <definedName name="medDEUX3">[2]RA!#REF!</definedName>
    <definedName name="medDEUX4" localSheetId="0">[2]RA!#REF!</definedName>
    <definedName name="medDEUX4">[2]RA!#REF!</definedName>
    <definedName name="medDEUX5" localSheetId="0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 localSheetId="0">[1]RA!#REF!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 localSheetId="0">[1]RA!#REF!</definedName>
    <definedName name="montantT10">[1]RA!#REF!</definedName>
    <definedName name="montantT10TTC" localSheetId="0">[1]RA!#REF!</definedName>
    <definedName name="montantT10TTC">[1]RA!#REF!</definedName>
    <definedName name="montantT10TTCRemise" localSheetId="0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 localSheetId="0">[1]RA!#REF!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 localSheetId="0">[1]RA!#REF!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 localSheetId="0">[1]RA!#REF!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0">'Cadre mémoire technique'!$A$8:$W$76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69" i="3" l="1"/>
  <c r="W17" i="3" l="1"/>
  <c r="E9" i="3" l="1"/>
  <c r="D9" i="3"/>
  <c r="C9" i="3"/>
  <c r="W20" i="3" l="1"/>
  <c r="W71" i="3" s="1"/>
</calcChain>
</file>

<file path=xl/sharedStrings.xml><?xml version="1.0" encoding="utf-8"?>
<sst xmlns="http://schemas.openxmlformats.org/spreadsheetml/2006/main" count="145" uniqueCount="88">
  <si>
    <t>Appareil N°1</t>
  </si>
  <si>
    <t>Appareil N°2</t>
  </si>
  <si>
    <t>Appareil N°3</t>
  </si>
  <si>
    <t>Appareil N°7</t>
  </si>
  <si>
    <t>Appareil N°8</t>
  </si>
  <si>
    <t>Appareil N°9</t>
  </si>
  <si>
    <t>Appareil N°10</t>
  </si>
  <si>
    <t>Appareil N°11</t>
  </si>
  <si>
    <t>Appareil N°12</t>
  </si>
  <si>
    <t>Appareil N°13</t>
  </si>
  <si>
    <t>Appareil N°14</t>
  </si>
  <si>
    <t>Appareil N°15</t>
  </si>
  <si>
    <t>Appareil N°16</t>
  </si>
  <si>
    <t>Appareil N°17</t>
  </si>
  <si>
    <t>Appareil N°18</t>
  </si>
  <si>
    <t>Appareil N°19</t>
  </si>
  <si>
    <t>Appareil N°20</t>
  </si>
  <si>
    <t>Appareil N°21</t>
  </si>
  <si>
    <t>Appareil N°22</t>
  </si>
  <si>
    <t>Commentaires détaillés du candidat</t>
  </si>
  <si>
    <t>…</t>
  </si>
  <si>
    <t>à détailler SVP dans le mémoire technique</t>
  </si>
  <si>
    <t>à joindre dans le mémoire technique</t>
  </si>
  <si>
    <t>-</t>
  </si>
  <si>
    <t>joindre la documentation technique/commerciale à l'offre</t>
  </si>
  <si>
    <t xml:space="preserve">  - Mode Veille prévu ?</t>
  </si>
  <si>
    <t xml:space="preserve">  - Autres Indications</t>
  </si>
  <si>
    <t>Les informations figurant dans cette annexe sont contractuelles ;</t>
  </si>
  <si>
    <t>L'offre doit-être, à minima, conforme en tous points au CCGP/CCTP.</t>
  </si>
  <si>
    <t>Le report au mémoire technique est recommandé. Ce dernier doit apporter des détails.</t>
  </si>
  <si>
    <t>- Démarche sur la gestion des déchets du chantier</t>
  </si>
  <si>
    <t>Laveuse UTD - Bacs AGV</t>
  </si>
  <si>
    <t>- Consommation annuelle eau estimée en m³</t>
  </si>
  <si>
    <t>- Consommation annuelle électricté estimée en KwH</t>
  </si>
  <si>
    <t xml:space="preserve">                    -&gt; Laveuse Neuve</t>
  </si>
  <si>
    <t xml:space="preserve">  - Position de l'armoire</t>
  </si>
  <si>
    <t xml:space="preserve">  - Sécurité de l'armoire</t>
  </si>
  <si>
    <t xml:space="preserve">  - Nombre de démarrages par heure maximal</t>
  </si>
  <si>
    <t xml:space="preserve">  - Puissance de la pompe en kW</t>
  </si>
  <si>
    <t xml:space="preserve">  - Nombre de buses</t>
  </si>
  <si>
    <t xml:space="preserve">  - Autres</t>
  </si>
  <si>
    <t xml:space="preserve">  - Capacité de production nominale</t>
  </si>
  <si>
    <t xml:space="preserve">  - Temps de cycle de lavage</t>
  </si>
  <si>
    <t xml:space="preserve">  - Accessibilité pompe de lavage pour maintenance</t>
  </si>
  <si>
    <t xml:space="preserve">  - Pression de la pompe en bars</t>
  </si>
  <si>
    <t xml:space="preserve">  - Orientation des buses (fixe/orientable)</t>
  </si>
  <si>
    <t xml:space="preserve">  - Système de sécurité</t>
  </si>
  <si>
    <t>- Consommation annuelle air comprimé estimée en bars</t>
  </si>
  <si>
    <t xml:space="preserve">  - Type de vidange bac de la laveuse (auto/manu)</t>
  </si>
  <si>
    <t xml:space="preserve">  - Laveuse - Fonctionnement en circuit fermé prévu (oui/non)</t>
  </si>
  <si>
    <t xml:space="preserve">  - Puissance moteur rotation tambour pour bac en Kw</t>
  </si>
  <si>
    <t xml:space="preserve">  - Protection des éléménts exterieurs (oui/non)</t>
  </si>
  <si>
    <t xml:space="preserve">  - Protection mécanique de l'armoire contre les chocs (oui/non)</t>
  </si>
  <si>
    <t xml:space="preserve">  -Armoire électrique étanche (oui/non)</t>
  </si>
  <si>
    <t xml:space="preserve">  - Durée de disponibilité des pièces détachées</t>
  </si>
  <si>
    <t>Définitions détaillées - Technique &amp; Esthétique</t>
  </si>
  <si>
    <t xml:space="preserve">                    -&gt; Composition Laveuse</t>
  </si>
  <si>
    <t xml:space="preserve">                   -&gt; Commandes &amp; Signalisation</t>
  </si>
  <si>
    <t xml:space="preserve">                   -&gt; Armoire Electrique</t>
  </si>
  <si>
    <t xml:space="preserve">                   -&gt; Pompe de Lavage</t>
  </si>
  <si>
    <t xml:space="preserve">                   -&gt; Plans </t>
  </si>
  <si>
    <t xml:space="preserve">                  -&gt; Bacs à laver</t>
  </si>
  <si>
    <t xml:space="preserve">                  -&gt; Garantie</t>
  </si>
  <si>
    <t xml:space="preserve">                    -&gt; Buses de lavage</t>
  </si>
  <si>
    <t xml:space="preserve">                  -&gt; Réglementation</t>
  </si>
  <si>
    <t xml:space="preserve">  - Rinçage possible des buses (oui/non)</t>
  </si>
  <si>
    <t xml:space="preserve">  - Obstruction possible des buses par corps étranger (oui/non)</t>
  </si>
  <si>
    <t>Total</t>
  </si>
  <si>
    <t>- Taux de recyclabilité du matriel installé</t>
  </si>
  <si>
    <t>Planning Prévisionnel</t>
  </si>
  <si>
    <t xml:space="preserve">  - Accessibilité emplacament détergent</t>
  </si>
  <si>
    <t xml:space="preserve">  - Détail du Matériau prévu pour les parois (type d'inox)</t>
  </si>
  <si>
    <t xml:space="preserve">  - Taille de l'écran et richesse des informations</t>
  </si>
  <si>
    <t xml:space="preserve">  - Présence filtre/crépine de protection sur pompe de lavage (oui/non)</t>
  </si>
  <si>
    <t xml:space="preserve">  - Niveau de détails des plans</t>
  </si>
  <si>
    <t xml:space="preserve">  - Ecran modèle</t>
  </si>
  <si>
    <t xml:space="preserve">  - Nombre de boite à boutons et installation (saillie ou encastrée)</t>
  </si>
  <si>
    <t>Note
Maxi.
Possible</t>
  </si>
  <si>
    <t>Cadre de mémoire technique</t>
  </si>
  <si>
    <t>(à compléter par les candidats)</t>
  </si>
  <si>
    <t xml:space="preserve">
Valeur Technique &amp; Environnementale
de l'Offre soumise *</t>
  </si>
  <si>
    <t>Critère environnemental</t>
  </si>
  <si>
    <t>'Détail du Matériel prévu pour les travaux à réaliser</t>
  </si>
  <si>
    <t>Valeur technique</t>
  </si>
  <si>
    <t xml:space="preserve">  - Marque &amp; Modèle (détaillez en commentaires) - pour information</t>
  </si>
  <si>
    <t xml:space="preserve">  - Durée de la garantie de la laveuse (minimum 2 ans)</t>
  </si>
  <si>
    <t>-  Calendrier prévisionnel (le candidat précisera son calendrier prévisionnel dans le planning joint à compléter et fera apparaitre l'optimisation éventuelle des délais)</t>
  </si>
  <si>
    <t xml:space="preserve">  * Chaque case vide de cette annexe doit être renseignée et sert de notation  à l'offre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</si>
</sst>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8"/>
      <name val="Segoe UI"/>
      <family val="2"/>
    </font>
    <font>
      <sz val="8"/>
      <color theme="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u/>
      <sz val="10"/>
      <color theme="1" tint="0.14999847407452621"/>
      <name val="Segoe UI"/>
      <family val="2"/>
    </font>
    <font>
      <sz val="9"/>
      <color theme="1"/>
      <name val="Segoe UI"/>
      <family val="2"/>
    </font>
    <font>
      <i/>
      <sz val="9"/>
      <color theme="1"/>
      <name val="Segoe UI"/>
      <family val="2"/>
    </font>
    <font>
      <b/>
      <sz val="9"/>
      <color theme="1"/>
      <name val="Segoe UI"/>
      <family val="2"/>
    </font>
    <font>
      <sz val="11"/>
      <color theme="0" tint="-0.14999847407452621"/>
      <name val="Segoe UI"/>
      <family val="2"/>
    </font>
    <font>
      <sz val="9"/>
      <color theme="0" tint="-0.14999847407452621"/>
      <name val="Segoe UI"/>
      <family val="2"/>
    </font>
    <font>
      <sz val="11"/>
      <color theme="8" tint="0.59999389629810485"/>
      <name val="Segoe UI"/>
      <family val="2"/>
    </font>
    <font>
      <b/>
      <sz val="10"/>
      <color theme="1"/>
      <name val="Segoe UI"/>
      <family val="2"/>
    </font>
    <font>
      <sz val="9"/>
      <color theme="1"/>
      <name val="Arial"/>
      <family val="2"/>
    </font>
    <font>
      <sz val="11"/>
      <color theme="0" tint="-0.34998626667073579"/>
      <name val="Segoe UI"/>
      <family val="2"/>
    </font>
    <font>
      <sz val="9"/>
      <color theme="0" tint="-0.34998626667073579"/>
      <name val="Segoe UI"/>
      <family val="2"/>
    </font>
    <font>
      <b/>
      <sz val="11"/>
      <name val="Segoe UI"/>
      <family val="2"/>
    </font>
    <font>
      <b/>
      <i/>
      <u/>
      <sz val="9"/>
      <color theme="1"/>
      <name val="Segoe UI"/>
      <family val="2"/>
    </font>
    <font>
      <b/>
      <u/>
      <sz val="10"/>
      <color theme="1"/>
      <name val="Segoe UI"/>
      <family val="2"/>
    </font>
    <font>
      <b/>
      <sz val="16"/>
      <color theme="1"/>
      <name val="Segoe UI"/>
      <family val="2"/>
    </font>
    <font>
      <i/>
      <sz val="11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0" fontId="0" fillId="3" borderId="4" xfId="0" applyFill="1" applyBorder="1" applyAlignment="1">
      <alignment horizontal="center" vertical="center"/>
    </xf>
    <xf numFmtId="0" fontId="4" fillId="0" borderId="5" xfId="0" quotePrefix="1" applyFont="1" applyBorder="1" applyAlignment="1">
      <alignment horizontal="left" vertical="center" wrapText="1"/>
    </xf>
    <xf numFmtId="0" fontId="0" fillId="0" borderId="7" xfId="0" applyBorder="1" applyAlignment="1" applyProtection="1">
      <alignment vertical="center"/>
      <protection locked="0"/>
    </xf>
    <xf numFmtId="0" fontId="9" fillId="5" borderId="7" xfId="0" applyFont="1" applyFill="1" applyBorder="1" applyAlignment="1" applyProtection="1">
      <alignment vertical="center"/>
      <protection locked="0"/>
    </xf>
    <xf numFmtId="0" fontId="0" fillId="3" borderId="6" xfId="0" applyFill="1" applyBorder="1" applyAlignment="1">
      <alignment vertical="center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vertical="center"/>
      <protection locked="0"/>
    </xf>
    <xf numFmtId="0" fontId="0" fillId="3" borderId="9" xfId="0" applyFill="1" applyBorder="1" applyAlignment="1" applyProtection="1">
      <alignment vertical="center"/>
      <protection locked="0"/>
    </xf>
    <xf numFmtId="0" fontId="2" fillId="3" borderId="8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0" fillId="6" borderId="13" xfId="0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vertical="center"/>
      <protection locked="0"/>
    </xf>
    <xf numFmtId="0" fontId="0" fillId="6" borderId="3" xfId="0" applyFill="1" applyBorder="1" applyAlignment="1" applyProtection="1">
      <alignment vertical="center"/>
      <protection locked="0"/>
    </xf>
    <xf numFmtId="0" fontId="8" fillId="6" borderId="4" xfId="0" applyFont="1" applyFill="1" applyBorder="1" applyAlignment="1">
      <alignment horizontal="center" vertical="center"/>
    </xf>
    <xf numFmtId="0" fontId="4" fillId="0" borderId="14" xfId="0" quotePrefix="1" applyFont="1" applyBorder="1" applyAlignment="1">
      <alignment horizontal="left" vertical="center" wrapText="1"/>
    </xf>
    <xf numFmtId="0" fontId="0" fillId="6" borderId="8" xfId="0" applyFill="1" applyBorder="1" applyAlignment="1">
      <alignment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15" xfId="0" applyFill="1" applyBorder="1" applyAlignment="1" applyProtection="1">
      <alignment vertical="center"/>
      <protection locked="0"/>
    </xf>
    <xf numFmtId="0" fontId="0" fillId="6" borderId="9" xfId="0" applyFill="1" applyBorder="1" applyAlignment="1" applyProtection="1">
      <alignment vertical="center"/>
      <protection locked="0"/>
    </xf>
    <xf numFmtId="0" fontId="2" fillId="6" borderId="8" xfId="0" applyFont="1" applyFill="1" applyBorder="1" applyAlignment="1">
      <alignment horizontal="center" vertical="center"/>
    </xf>
    <xf numFmtId="0" fontId="10" fillId="2" borderId="5" xfId="0" quotePrefix="1" applyFont="1" applyFill="1" applyBorder="1" applyAlignment="1">
      <alignment horizontal="left" vertical="center" wrapText="1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17" fillId="2" borderId="14" xfId="0" applyFont="1" applyFill="1" applyBorder="1" applyAlignment="1">
      <alignment horizontal="center" vertical="center"/>
    </xf>
    <xf numFmtId="0" fontId="4" fillId="0" borderId="14" xfId="0" quotePrefix="1" applyFont="1" applyBorder="1" applyAlignment="1">
      <alignment vertical="center" wrapText="1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0" fillId="7" borderId="10" xfId="0" applyFill="1" applyBorder="1" applyAlignment="1">
      <alignment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4" fillId="4" borderId="2" xfId="0" quotePrefix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Continuous" vertical="center"/>
    </xf>
    <xf numFmtId="0" fontId="2" fillId="4" borderId="13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 indent="4"/>
    </xf>
    <xf numFmtId="0" fontId="6" fillId="0" borderId="11" xfId="0" applyFont="1" applyFill="1" applyBorder="1" applyAlignment="1">
      <alignment horizontal="left" vertical="center" indent="4"/>
    </xf>
    <xf numFmtId="0" fontId="6" fillId="0" borderId="12" xfId="0" applyFont="1" applyFill="1" applyBorder="1" applyAlignment="1">
      <alignment horizontal="left" vertical="center" indent="4"/>
    </xf>
    <xf numFmtId="0" fontId="6" fillId="0" borderId="1" xfId="0" applyFont="1" applyFill="1" applyBorder="1" applyAlignment="1">
      <alignment horizontal="left" vertical="center" indent="4"/>
    </xf>
    <xf numFmtId="0" fontId="0" fillId="0" borderId="0" xfId="0" applyFill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0" fillId="8" borderId="0" xfId="0" applyFill="1" applyBorder="1" applyAlignment="1" applyProtection="1">
      <alignment horizontal="center" vertical="center"/>
      <protection locked="0"/>
    </xf>
    <xf numFmtId="0" fontId="0" fillId="8" borderId="0" xfId="0" applyFill="1" applyBorder="1" applyAlignment="1" applyProtection="1">
      <alignment vertical="center"/>
      <protection locked="0"/>
    </xf>
    <xf numFmtId="0" fontId="0" fillId="8" borderId="7" xfId="0" applyFill="1" applyBorder="1" applyAlignment="1" applyProtection="1">
      <alignment vertical="center"/>
      <protection locked="0"/>
    </xf>
    <xf numFmtId="0" fontId="2" fillId="8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3"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19050</xdr:rowOff>
    </xdr:from>
    <xdr:to>
      <xdr:col>0</xdr:col>
      <xdr:colOff>1781176</xdr:colOff>
      <xdr:row>4</xdr:row>
      <xdr:rowOff>200025</xdr:rowOff>
    </xdr:to>
    <xdr:pic>
      <xdr:nvPicPr>
        <xdr:cNvPr id="2" name="Image 1" descr="http://www.chu-limoges.fr/local/cache-vignettes/L163xH89/siteon0-e5814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6" y="228600"/>
          <a:ext cx="1295400" cy="923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DAB2049\LOT%202%20-%20RAO%20-%20CHU%20dez%20Bordeaux%20rec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Synthèse DPGF"/>
      <sheetName val="Calculs"/>
      <sheetName val="Modèles de Conclusions"/>
      <sheetName val="Notice &amp; Alertes"/>
    </sheetNames>
    <sheetDataSet>
      <sheetData sheetId="0">
        <row r="34">
          <cell r="C34" t="str">
            <v>H6361</v>
          </cell>
          <cell r="F34" t="str">
            <v>H6364</v>
          </cell>
          <cell r="G34" t="str">
            <v>H6365</v>
          </cell>
          <cell r="H34" t="str">
            <v>H6366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76"/>
  <sheetViews>
    <sheetView tabSelected="1" zoomScaleNormal="100" zoomScaleSheetLayoutView="100" workbookViewId="0">
      <pane xSplit="1" ySplit="10" topLeftCell="B11" activePane="bottomRight" state="frozen"/>
      <selection activeCell="D44" sqref="D44:Y45"/>
      <selection pane="topRight" activeCell="D44" sqref="D44:Y45"/>
      <selection pane="bottomLeft" activeCell="D44" sqref="D44:Y45"/>
      <selection pane="bottomRight" activeCell="Y19" sqref="Y19"/>
    </sheetView>
  </sheetViews>
  <sheetFormatPr baseColWidth="10" defaultColWidth="11" defaultRowHeight="16.5" x14ac:dyDescent="0.3"/>
  <cols>
    <col min="1" max="1" width="53.625" style="2" customWidth="1"/>
    <col min="2" max="2" width="18.5" style="55" customWidth="1"/>
    <col min="3" max="5" width="18.5" style="55" hidden="1" customWidth="1"/>
    <col min="6" max="20" width="7.25" style="55" hidden="1" customWidth="1"/>
    <col min="21" max="21" width="29.375" style="55" hidden="1" customWidth="1"/>
    <col min="22" max="22" width="39.125" style="55" customWidth="1"/>
    <col min="23" max="23" width="20.25" style="55" customWidth="1"/>
    <col min="24" max="16384" width="11" style="2"/>
  </cols>
  <sheetData>
    <row r="3" spans="1:23" ht="25.5" x14ac:dyDescent="0.3">
      <c r="V3" s="76" t="s">
        <v>78</v>
      </c>
    </row>
    <row r="4" spans="1:23" x14ac:dyDescent="0.3">
      <c r="V4" s="77" t="s">
        <v>79</v>
      </c>
    </row>
    <row r="7" spans="1:23" ht="17.25" thickBot="1" x14ac:dyDescent="0.35"/>
    <row r="8" spans="1:23" ht="18" customHeight="1" x14ac:dyDescent="0.3">
      <c r="A8" s="83" t="s">
        <v>80</v>
      </c>
      <c r="B8" s="93" t="s">
        <v>31</v>
      </c>
      <c r="C8" s="72" t="s">
        <v>0</v>
      </c>
      <c r="D8" s="72" t="s">
        <v>1</v>
      </c>
      <c r="E8" s="72" t="s">
        <v>2</v>
      </c>
      <c r="F8" s="72" t="s">
        <v>3</v>
      </c>
      <c r="G8" s="72" t="s">
        <v>4</v>
      </c>
      <c r="H8" s="72" t="s">
        <v>5</v>
      </c>
      <c r="I8" s="72" t="s">
        <v>6</v>
      </c>
      <c r="J8" s="72" t="s">
        <v>7</v>
      </c>
      <c r="K8" s="72" t="s">
        <v>8</v>
      </c>
      <c r="L8" s="72" t="s">
        <v>9</v>
      </c>
      <c r="M8" s="72" t="s">
        <v>10</v>
      </c>
      <c r="N8" s="72" t="s">
        <v>11</v>
      </c>
      <c r="O8" s="72" t="s">
        <v>12</v>
      </c>
      <c r="P8" s="72" t="s">
        <v>13</v>
      </c>
      <c r="Q8" s="72" t="s">
        <v>14</v>
      </c>
      <c r="R8" s="72" t="s">
        <v>15</v>
      </c>
      <c r="S8" s="72" t="s">
        <v>16</v>
      </c>
      <c r="T8" s="72" t="s">
        <v>17</v>
      </c>
      <c r="U8" s="72" t="s">
        <v>18</v>
      </c>
      <c r="V8" s="91" t="s">
        <v>19</v>
      </c>
      <c r="W8" s="85" t="s">
        <v>77</v>
      </c>
    </row>
    <row r="9" spans="1:23" ht="50.25" customHeight="1" thickBot="1" x14ac:dyDescent="0.35">
      <c r="A9" s="84"/>
      <c r="B9" s="94"/>
      <c r="C9" s="73" t="str">
        <f>[3]Paramètres!F34</f>
        <v>H6364</v>
      </c>
      <c r="D9" s="73" t="str">
        <f>[3]Paramètres!G34</f>
        <v>H6365</v>
      </c>
      <c r="E9" s="73" t="str">
        <f>[3]Paramètres!H34</f>
        <v>H6366</v>
      </c>
      <c r="F9" s="73" t="s">
        <v>23</v>
      </c>
      <c r="G9" s="73" t="s">
        <v>23</v>
      </c>
      <c r="H9" s="73" t="s">
        <v>23</v>
      </c>
      <c r="I9" s="73" t="s">
        <v>23</v>
      </c>
      <c r="J9" s="73" t="s">
        <v>23</v>
      </c>
      <c r="K9" s="73" t="s">
        <v>23</v>
      </c>
      <c r="L9" s="73" t="s">
        <v>23</v>
      </c>
      <c r="M9" s="73" t="s">
        <v>23</v>
      </c>
      <c r="N9" s="73" t="s">
        <v>23</v>
      </c>
      <c r="O9" s="73" t="s">
        <v>23</v>
      </c>
      <c r="P9" s="73" t="s">
        <v>23</v>
      </c>
      <c r="Q9" s="73" t="s">
        <v>23</v>
      </c>
      <c r="R9" s="73" t="s">
        <v>23</v>
      </c>
      <c r="S9" s="73" t="s">
        <v>23</v>
      </c>
      <c r="T9" s="73" t="s">
        <v>23</v>
      </c>
      <c r="U9" s="73" t="s">
        <v>23</v>
      </c>
      <c r="V9" s="92"/>
      <c r="W9" s="86"/>
    </row>
    <row r="10" spans="1:23" s="71" customFormat="1" ht="18" thickBot="1" x14ac:dyDescent="0.35">
      <c r="A10" s="66"/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9"/>
      <c r="W10" s="70"/>
    </row>
    <row r="11" spans="1:23" ht="33" customHeight="1" x14ac:dyDescent="0.3">
      <c r="A11" s="3" t="s">
        <v>81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7"/>
    </row>
    <row r="12" spans="1:23" ht="24.75" customHeight="1" x14ac:dyDescent="0.3">
      <c r="A12" s="8" t="s">
        <v>32</v>
      </c>
      <c r="B12" s="87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9" t="s">
        <v>20</v>
      </c>
      <c r="W12" s="57">
        <v>4</v>
      </c>
    </row>
    <row r="13" spans="1:23" ht="24.75" customHeight="1" x14ac:dyDescent="0.3">
      <c r="A13" s="8" t="s">
        <v>33</v>
      </c>
      <c r="B13" s="5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9" t="s">
        <v>20</v>
      </c>
      <c r="W13" s="58">
        <v>4</v>
      </c>
    </row>
    <row r="14" spans="1:23" ht="24.75" customHeight="1" x14ac:dyDescent="0.3">
      <c r="A14" s="8" t="s">
        <v>47</v>
      </c>
      <c r="B14" s="5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9" t="s">
        <v>20</v>
      </c>
      <c r="W14" s="58">
        <v>4</v>
      </c>
    </row>
    <row r="15" spans="1:23" ht="24.75" customHeight="1" x14ac:dyDescent="0.3">
      <c r="A15" s="8" t="s">
        <v>68</v>
      </c>
      <c r="B15" s="87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10" t="s">
        <v>21</v>
      </c>
      <c r="W15" s="57">
        <v>4</v>
      </c>
    </row>
    <row r="16" spans="1:23" ht="24.75" customHeight="1" x14ac:dyDescent="0.3">
      <c r="A16" s="8" t="s">
        <v>30</v>
      </c>
      <c r="B16" s="87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10" t="s">
        <v>22</v>
      </c>
      <c r="W16" s="57">
        <v>4</v>
      </c>
    </row>
    <row r="17" spans="1:23" ht="17.25" thickBot="1" x14ac:dyDescent="0.3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5">
        <f>SUM(W12:W16)</f>
        <v>20</v>
      </c>
    </row>
    <row r="18" spans="1:23" ht="33" customHeight="1" x14ac:dyDescent="0.3">
      <c r="A18" s="16" t="s">
        <v>69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  <c r="W18" s="20"/>
    </row>
    <row r="19" spans="1:23" ht="24.75" customHeight="1" x14ac:dyDescent="0.3">
      <c r="A19" s="8" t="s">
        <v>86</v>
      </c>
      <c r="B19" s="60"/>
      <c r="C19" s="60"/>
      <c r="D19" s="60"/>
      <c r="E19" s="56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9" t="s">
        <v>20</v>
      </c>
      <c r="W19" s="58">
        <v>5</v>
      </c>
    </row>
    <row r="20" spans="1:23" ht="16.5" customHeight="1" thickBot="1" x14ac:dyDescent="0.35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>
        <f>SUM(W19:W19)</f>
        <v>5</v>
      </c>
    </row>
    <row r="21" spans="1:23" ht="16.5" customHeight="1" thickBot="1" x14ac:dyDescent="0.35">
      <c r="A21" s="78" t="s">
        <v>83</v>
      </c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1"/>
      <c r="W21" s="82"/>
    </row>
    <row r="22" spans="1:23" ht="24.75" customHeight="1" x14ac:dyDescent="0.3">
      <c r="A22" s="61" t="s">
        <v>82</v>
      </c>
      <c r="B22" s="62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4"/>
      <c r="W22" s="65"/>
    </row>
    <row r="23" spans="1:23" ht="24.75" customHeight="1" x14ac:dyDescent="0.3">
      <c r="A23" s="27" t="s">
        <v>34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0"/>
      <c r="W23" s="31"/>
    </row>
    <row r="24" spans="1:23" ht="18.75" customHeight="1" x14ac:dyDescent="0.3">
      <c r="A24" s="8" t="s">
        <v>84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10" t="s">
        <v>24</v>
      </c>
      <c r="W24" s="10"/>
    </row>
    <row r="25" spans="1:23" x14ac:dyDescent="0.3">
      <c r="A25" s="21" t="s">
        <v>25</v>
      </c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9" t="s">
        <v>20</v>
      </c>
      <c r="W25" s="89">
        <v>5</v>
      </c>
    </row>
    <row r="26" spans="1:23" x14ac:dyDescent="0.3">
      <c r="A26" s="21" t="s">
        <v>41</v>
      </c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9" t="s">
        <v>20</v>
      </c>
      <c r="W26" s="89"/>
    </row>
    <row r="27" spans="1:23" x14ac:dyDescent="0.3">
      <c r="A27" s="21" t="s">
        <v>42</v>
      </c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9" t="s">
        <v>20</v>
      </c>
      <c r="W27" s="89"/>
    </row>
    <row r="28" spans="1:23" x14ac:dyDescent="0.3">
      <c r="A28" s="21" t="s">
        <v>48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9" t="s">
        <v>20</v>
      </c>
      <c r="W28" s="89"/>
    </row>
    <row r="29" spans="1:23" ht="17.25" thickBot="1" x14ac:dyDescent="0.35">
      <c r="A29" s="42" t="s">
        <v>49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9" t="s">
        <v>20</v>
      </c>
      <c r="W29" s="90"/>
    </row>
    <row r="30" spans="1:23" ht="24.75" customHeight="1" x14ac:dyDescent="0.3">
      <c r="A30" s="61" t="s">
        <v>55</v>
      </c>
      <c r="B30" s="62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4"/>
      <c r="W30" s="65"/>
    </row>
    <row r="31" spans="1:23" ht="24.75" customHeight="1" x14ac:dyDescent="0.3">
      <c r="A31" s="27" t="s">
        <v>56</v>
      </c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41"/>
    </row>
    <row r="32" spans="1:23" ht="18.75" customHeight="1" x14ac:dyDescent="0.3">
      <c r="A32" s="8" t="s">
        <v>71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10" t="s">
        <v>24</v>
      </c>
      <c r="W32" s="10"/>
    </row>
    <row r="33" spans="1:23" x14ac:dyDescent="0.3">
      <c r="A33" s="8" t="s">
        <v>50</v>
      </c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9" t="s">
        <v>20</v>
      </c>
      <c r="W33" s="89">
        <v>2</v>
      </c>
    </row>
    <row r="34" spans="1:23" x14ac:dyDescent="0.3">
      <c r="A34" s="8" t="s">
        <v>26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9" t="s">
        <v>20</v>
      </c>
      <c r="W34" s="89"/>
    </row>
    <row r="35" spans="1:23" ht="24.75" customHeight="1" x14ac:dyDescent="0.3">
      <c r="A35" s="27" t="s">
        <v>57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/>
      <c r="W35" s="41"/>
    </row>
    <row r="36" spans="1:23" ht="18" customHeight="1" x14ac:dyDescent="0.3">
      <c r="A36" s="8" t="s">
        <v>75</v>
      </c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10" t="s">
        <v>24</v>
      </c>
      <c r="W36" s="10"/>
    </row>
    <row r="37" spans="1:23" ht="18" customHeight="1" x14ac:dyDescent="0.3">
      <c r="A37" s="8" t="s">
        <v>76</v>
      </c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9" t="s">
        <v>20</v>
      </c>
      <c r="W37" s="89">
        <v>6</v>
      </c>
    </row>
    <row r="38" spans="1:23" ht="18" customHeight="1" x14ac:dyDescent="0.3">
      <c r="A38" s="8" t="s">
        <v>51</v>
      </c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9" t="s">
        <v>20</v>
      </c>
      <c r="W38" s="89"/>
    </row>
    <row r="39" spans="1:23" ht="18" customHeight="1" x14ac:dyDescent="0.3">
      <c r="A39" s="8" t="s">
        <v>72</v>
      </c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9" t="s">
        <v>20</v>
      </c>
      <c r="W39" s="89"/>
    </row>
    <row r="40" spans="1:23" ht="24.75" customHeight="1" x14ac:dyDescent="0.3">
      <c r="A40" s="27" t="s">
        <v>58</v>
      </c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0"/>
      <c r="W40" s="44"/>
    </row>
    <row r="41" spans="1:23" ht="18.75" customHeight="1" x14ac:dyDescent="0.3">
      <c r="A41" s="8" t="s">
        <v>84</v>
      </c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10" t="s">
        <v>24</v>
      </c>
      <c r="W41" s="10"/>
    </row>
    <row r="42" spans="1:23" x14ac:dyDescent="0.3">
      <c r="A42" s="8" t="s">
        <v>35</v>
      </c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9" t="s">
        <v>20</v>
      </c>
      <c r="W42" s="89">
        <v>4</v>
      </c>
    </row>
    <row r="43" spans="1:23" x14ac:dyDescent="0.3">
      <c r="A43" s="8" t="s">
        <v>36</v>
      </c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9" t="s">
        <v>20</v>
      </c>
      <c r="W43" s="89"/>
    </row>
    <row r="44" spans="1:23" ht="18.75" customHeight="1" x14ac:dyDescent="0.3">
      <c r="A44" s="8" t="s">
        <v>52</v>
      </c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9" t="s">
        <v>20</v>
      </c>
      <c r="W44" s="89"/>
    </row>
    <row r="45" spans="1:23" ht="18.75" customHeight="1" x14ac:dyDescent="0.3">
      <c r="A45" s="8" t="s">
        <v>53</v>
      </c>
      <c r="B45" s="34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9" t="s">
        <v>20</v>
      </c>
      <c r="W45" s="89"/>
    </row>
    <row r="46" spans="1:23" ht="24.75" customHeight="1" x14ac:dyDescent="0.3">
      <c r="A46" s="27" t="s">
        <v>59</v>
      </c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30"/>
      <c r="W46" s="45"/>
    </row>
    <row r="47" spans="1:23" ht="18.75" customHeight="1" x14ac:dyDescent="0.3">
      <c r="A47" s="8" t="s">
        <v>84</v>
      </c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10" t="s">
        <v>24</v>
      </c>
      <c r="W47" s="10"/>
    </row>
    <row r="48" spans="1:23" x14ac:dyDescent="0.3">
      <c r="A48" s="8" t="s">
        <v>38</v>
      </c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9" t="s">
        <v>20</v>
      </c>
      <c r="W48" s="89">
        <v>6</v>
      </c>
    </row>
    <row r="49" spans="1:23" x14ac:dyDescent="0.3">
      <c r="A49" s="8" t="s">
        <v>44</v>
      </c>
      <c r="B49" s="32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9" t="s">
        <v>20</v>
      </c>
      <c r="W49" s="89"/>
    </row>
    <row r="50" spans="1:23" x14ac:dyDescent="0.3">
      <c r="A50" s="8" t="s">
        <v>37</v>
      </c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9" t="s">
        <v>20</v>
      </c>
      <c r="W50" s="89"/>
    </row>
    <row r="51" spans="1:23" x14ac:dyDescent="0.3">
      <c r="A51" s="8" t="s">
        <v>73</v>
      </c>
      <c r="B51" s="32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9" t="s">
        <v>20</v>
      </c>
      <c r="W51" s="89"/>
    </row>
    <row r="52" spans="1:23" x14ac:dyDescent="0.3">
      <c r="A52" s="8" t="s">
        <v>43</v>
      </c>
      <c r="B52" s="32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9" t="s">
        <v>20</v>
      </c>
      <c r="W52" s="89"/>
    </row>
    <row r="53" spans="1:23" x14ac:dyDescent="0.3">
      <c r="A53" s="8" t="s">
        <v>70</v>
      </c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9" t="s">
        <v>20</v>
      </c>
      <c r="W53" s="89"/>
    </row>
    <row r="54" spans="1:23" ht="24.75" customHeight="1" x14ac:dyDescent="0.3">
      <c r="A54" s="27" t="s">
        <v>63</v>
      </c>
      <c r="B54" s="3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0"/>
      <c r="W54" s="46"/>
    </row>
    <row r="55" spans="1:23" ht="18.75" customHeight="1" x14ac:dyDescent="0.3">
      <c r="A55" s="8" t="s">
        <v>84</v>
      </c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10" t="s">
        <v>24</v>
      </c>
      <c r="W55" s="10"/>
    </row>
    <row r="56" spans="1:23" x14ac:dyDescent="0.3">
      <c r="A56" s="8" t="s">
        <v>65</v>
      </c>
      <c r="B56" s="32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9" t="s">
        <v>20</v>
      </c>
      <c r="W56" s="89">
        <v>4</v>
      </c>
    </row>
    <row r="57" spans="1:23" x14ac:dyDescent="0.3">
      <c r="A57" s="8" t="s">
        <v>39</v>
      </c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9" t="s">
        <v>20</v>
      </c>
      <c r="W57" s="89"/>
    </row>
    <row r="58" spans="1:23" x14ac:dyDescent="0.3">
      <c r="A58" s="8" t="s">
        <v>66</v>
      </c>
      <c r="B58" s="32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9" t="s">
        <v>20</v>
      </c>
      <c r="W58" s="89"/>
    </row>
    <row r="59" spans="1:23" x14ac:dyDescent="0.3">
      <c r="A59" s="8" t="s">
        <v>45</v>
      </c>
      <c r="B59" s="32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9" t="s">
        <v>20</v>
      </c>
      <c r="W59" s="89"/>
    </row>
    <row r="60" spans="1:23" ht="13.5" customHeight="1" x14ac:dyDescent="0.3">
      <c r="A60" s="27" t="s">
        <v>60</v>
      </c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40"/>
      <c r="W60" s="44"/>
    </row>
    <row r="61" spans="1:23" ht="18.75" customHeight="1" x14ac:dyDescent="0.3">
      <c r="A61" s="8" t="s">
        <v>74</v>
      </c>
      <c r="B61" s="3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9" t="s">
        <v>20</v>
      </c>
      <c r="W61" s="58">
        <v>4</v>
      </c>
    </row>
    <row r="62" spans="1:23" x14ac:dyDescent="0.3">
      <c r="A62" s="27" t="s">
        <v>61</v>
      </c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40" t="s">
        <v>20</v>
      </c>
      <c r="W62" s="44"/>
    </row>
    <row r="63" spans="1:23" x14ac:dyDescent="0.3">
      <c r="A63" s="27" t="s">
        <v>62</v>
      </c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40" t="s">
        <v>20</v>
      </c>
      <c r="W63" s="44"/>
    </row>
    <row r="64" spans="1:23" x14ac:dyDescent="0.3">
      <c r="A64" s="8" t="s">
        <v>85</v>
      </c>
      <c r="B64" s="32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9" t="s">
        <v>20</v>
      </c>
      <c r="W64" s="89">
        <v>2</v>
      </c>
    </row>
    <row r="65" spans="1:23" x14ac:dyDescent="0.3">
      <c r="A65" s="8" t="s">
        <v>54</v>
      </c>
      <c r="B65" s="32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9" t="s">
        <v>20</v>
      </c>
      <c r="W65" s="89"/>
    </row>
    <row r="66" spans="1:23" ht="16.5" customHeight="1" x14ac:dyDescent="0.3">
      <c r="A66" s="27" t="s">
        <v>64</v>
      </c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40"/>
      <c r="W66" s="44"/>
    </row>
    <row r="67" spans="1:23" ht="18.75" customHeight="1" x14ac:dyDescent="0.3">
      <c r="A67" s="8" t="s">
        <v>46</v>
      </c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9" t="s">
        <v>20</v>
      </c>
      <c r="W67" s="89">
        <v>2</v>
      </c>
    </row>
    <row r="68" spans="1:23" ht="18.75" customHeight="1" thickBot="1" x14ac:dyDescent="0.35">
      <c r="A68" s="8" t="s">
        <v>40</v>
      </c>
      <c r="B68" s="32"/>
      <c r="C68" s="43"/>
      <c r="D68" s="43"/>
      <c r="E68" s="4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9" t="s">
        <v>20</v>
      </c>
      <c r="W68" s="90"/>
    </row>
    <row r="69" spans="1:23" ht="17.25" thickBot="1" x14ac:dyDescent="0.35">
      <c r="A69" s="47"/>
      <c r="B69" s="48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50"/>
      <c r="W69" s="51">
        <f>SUM(W67+W64+W61+W56+W48+W42+W37+W33+W25)</f>
        <v>35</v>
      </c>
    </row>
    <row r="70" spans="1:23" x14ac:dyDescent="0.3">
      <c r="A70" s="1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</row>
    <row r="71" spans="1:23" x14ac:dyDescent="0.3">
      <c r="A71" s="74" t="s">
        <v>67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75">
        <f>SUM(W17,W20,W69)</f>
        <v>60</v>
      </c>
    </row>
    <row r="72" spans="1:23" x14ac:dyDescent="0.3">
      <c r="A72" s="1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</row>
    <row r="73" spans="1:23" x14ac:dyDescent="0.3">
      <c r="A73" s="53" t="s">
        <v>87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</row>
    <row r="74" spans="1:23" x14ac:dyDescent="0.3">
      <c r="A74" s="54" t="s">
        <v>27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</row>
    <row r="75" spans="1:23" x14ac:dyDescent="0.3">
      <c r="A75" s="53" t="s">
        <v>28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</row>
    <row r="76" spans="1:23" x14ac:dyDescent="0.3">
      <c r="A76" s="53" t="s">
        <v>29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</row>
  </sheetData>
  <sheetProtection selectLockedCells="1"/>
  <mergeCells count="15">
    <mergeCell ref="W37:W39"/>
    <mergeCell ref="B16:U16"/>
    <mergeCell ref="V8:V9"/>
    <mergeCell ref="B8:B9"/>
    <mergeCell ref="W67:W68"/>
    <mergeCell ref="W64:W65"/>
    <mergeCell ref="W33:W34"/>
    <mergeCell ref="W42:W45"/>
    <mergeCell ref="W48:W53"/>
    <mergeCell ref="W56:W59"/>
    <mergeCell ref="A8:A9"/>
    <mergeCell ref="W8:W9"/>
    <mergeCell ref="B12:U12"/>
    <mergeCell ref="B15:U15"/>
    <mergeCell ref="W25:W29"/>
  </mergeCells>
  <conditionalFormatting sqref="B54:U61 B19:U19 B31:U45 B64:U68">
    <cfRule type="expression" dxfId="42" priority="554">
      <formula>IF(#REF!=1,0,1)</formula>
    </cfRule>
  </conditionalFormatting>
  <conditionalFormatting sqref="A29 B19:V19 V27:V29">
    <cfRule type="expression" dxfId="41" priority="546">
      <formula>IF(SUM(#REF!)&gt;0,0,1)</formula>
    </cfRule>
  </conditionalFormatting>
  <conditionalFormatting sqref="U23:V24 A24:C24 B23:C23 V54:V61 U25:U28 B25:C28 D23:T28 A31:A45 V31:V45 V64:V68 A54:A68">
    <cfRule type="expression" dxfId="40" priority="531">
      <formula>IF(SUM(#REF!)&gt;0,0,1)</formula>
    </cfRule>
  </conditionalFormatting>
  <conditionalFormatting sqref="B23:U29">
    <cfRule type="expression" dxfId="39" priority="530">
      <formula>IF(#REF!&gt;0,0,1)</formula>
    </cfRule>
  </conditionalFormatting>
  <conditionalFormatting sqref="U47:U53 B47:C53">
    <cfRule type="expression" dxfId="38" priority="517">
      <formula>IF(#REF!="Elec",0,1)</formula>
    </cfRule>
  </conditionalFormatting>
  <conditionalFormatting sqref="V46:V48 A46:A53 V50">
    <cfRule type="expression" dxfId="37" priority="515">
      <formula>IF(#REF!&gt;0,0,1)</formula>
    </cfRule>
  </conditionalFormatting>
  <conditionalFormatting sqref="F47:F53">
    <cfRule type="expression" dxfId="36" priority="440">
      <formula>IF(#REF!="Elec",0,1)</formula>
    </cfRule>
  </conditionalFormatting>
  <conditionalFormatting sqref="G47:G53">
    <cfRule type="expression" dxfId="35" priority="413">
      <formula>IF(#REF!="Elec",0,1)</formula>
    </cfRule>
  </conditionalFormatting>
  <conditionalFormatting sqref="H47:H53">
    <cfRule type="expression" dxfId="34" priority="386">
      <formula>IF(#REF!="Elec",0,1)</formula>
    </cfRule>
  </conditionalFormatting>
  <conditionalFormatting sqref="T47:T53">
    <cfRule type="expression" dxfId="33" priority="361">
      <formula>IF(#REF!="Elec",0,1)</formula>
    </cfRule>
  </conditionalFormatting>
  <conditionalFormatting sqref="I47:I53">
    <cfRule type="expression" dxfId="32" priority="336">
      <formula>IF(#REF!="Elec",0,1)</formula>
    </cfRule>
  </conditionalFormatting>
  <conditionalFormatting sqref="M47:M53">
    <cfRule type="expression" dxfId="31" priority="310">
      <formula>IF(#REF!="Elec",0,1)</formula>
    </cfRule>
  </conditionalFormatting>
  <conditionalFormatting sqref="L47:L53">
    <cfRule type="expression" dxfId="30" priority="284">
      <formula>IF(#REF!="Elec",0,1)</formula>
    </cfRule>
  </conditionalFormatting>
  <conditionalFormatting sqref="K47:K53">
    <cfRule type="expression" dxfId="29" priority="258">
      <formula>IF(#REF!="Elec",0,1)</formula>
    </cfRule>
  </conditionalFormatting>
  <conditionalFormatting sqref="J47:J53">
    <cfRule type="expression" dxfId="28" priority="232">
      <formula>IF(#REF!="Elec",0,1)</formula>
    </cfRule>
  </conditionalFormatting>
  <conditionalFormatting sqref="Q47:Q53">
    <cfRule type="expression" dxfId="27" priority="206">
      <formula>IF(#REF!="Elec",0,1)</formula>
    </cfRule>
  </conditionalFormatting>
  <conditionalFormatting sqref="P47:P53">
    <cfRule type="expression" dxfId="26" priority="180">
      <formula>IF(#REF!="Elec",0,1)</formula>
    </cfRule>
  </conditionalFormatting>
  <conditionalFormatting sqref="O47:O53">
    <cfRule type="expression" dxfId="25" priority="154">
      <formula>IF(#REF!="Elec",0,1)</formula>
    </cfRule>
  </conditionalFormatting>
  <conditionalFormatting sqref="N47:N53">
    <cfRule type="expression" dxfId="24" priority="128">
      <formula>IF(#REF!="Elec",0,1)</formula>
    </cfRule>
  </conditionalFormatting>
  <conditionalFormatting sqref="S47:S53">
    <cfRule type="expression" dxfId="23" priority="102">
      <formula>IF(#REF!="Elec",0,1)</formula>
    </cfRule>
  </conditionalFormatting>
  <conditionalFormatting sqref="R47:R53">
    <cfRule type="expression" dxfId="22" priority="76">
      <formula>IF(#REF!="Elec",0,1)</formula>
    </cfRule>
  </conditionalFormatting>
  <conditionalFormatting sqref="D47:E53">
    <cfRule type="expression" dxfId="21" priority="44">
      <formula>IF(#REF!="Elec",0,1)</formula>
    </cfRule>
  </conditionalFormatting>
  <conditionalFormatting sqref="W19">
    <cfRule type="expression" dxfId="20" priority="41">
      <formula>IF(SUM(#REF!)&gt;0,0,1)</formula>
    </cfRule>
  </conditionalFormatting>
  <conditionalFormatting sqref="A25">
    <cfRule type="expression" dxfId="19" priority="40">
      <formula>IF(SUM(#REF!)&gt;0,0,1)</formula>
    </cfRule>
  </conditionalFormatting>
  <conditionalFormatting sqref="A26">
    <cfRule type="expression" dxfId="18" priority="36">
      <formula>IF(SUM(#REF!)&gt;0,0,1)</formula>
    </cfRule>
  </conditionalFormatting>
  <conditionalFormatting sqref="V26">
    <cfRule type="expression" dxfId="17" priority="35">
      <formula>IF(SUM(#REF!)&gt;0,0,1)</formula>
    </cfRule>
  </conditionalFormatting>
  <conditionalFormatting sqref="A27">
    <cfRule type="expression" dxfId="16" priority="34">
      <formula>IF(SUM(#REF!)&gt;0,0,1)</formula>
    </cfRule>
  </conditionalFormatting>
  <conditionalFormatting sqref="A28">
    <cfRule type="expression" dxfId="15" priority="30">
      <formula>IF(SUM(#REF!)&gt;0,0,1)</formula>
    </cfRule>
  </conditionalFormatting>
  <conditionalFormatting sqref="A19">
    <cfRule type="expression" dxfId="14" priority="18">
      <formula>IF(#REF!=1,0,1)</formula>
    </cfRule>
  </conditionalFormatting>
  <conditionalFormatting sqref="V49">
    <cfRule type="expression" dxfId="13" priority="16">
      <formula>IF(SUM(#REF!)&gt;0,0,1)</formula>
    </cfRule>
  </conditionalFormatting>
  <conditionalFormatting sqref="V51:V52">
    <cfRule type="expression" dxfId="12" priority="15">
      <formula>IF(SUM(#REF!)&gt;0,0,1)</formula>
    </cfRule>
  </conditionalFormatting>
  <conditionalFormatting sqref="V53">
    <cfRule type="expression" dxfId="11" priority="14">
      <formula>IF(SUM(#REF!)&gt;0,0,1)</formula>
    </cfRule>
  </conditionalFormatting>
  <conditionalFormatting sqref="B62:U62">
    <cfRule type="expression" dxfId="10" priority="13">
      <formula>IF(#REF!=1,0,1)</formula>
    </cfRule>
  </conditionalFormatting>
  <conditionalFormatting sqref="V62">
    <cfRule type="expression" dxfId="9" priority="12">
      <formula>IF(SUM(#REF!)&gt;0,0,1)</formula>
    </cfRule>
  </conditionalFormatting>
  <conditionalFormatting sqref="B63:U63">
    <cfRule type="expression" dxfId="8" priority="11">
      <formula>IF(#REF!=1,0,1)</formula>
    </cfRule>
  </conditionalFormatting>
  <conditionalFormatting sqref="V63">
    <cfRule type="expression" dxfId="7" priority="10">
      <formula>IF(SUM(#REF!)&gt;0,0,1)</formula>
    </cfRule>
  </conditionalFormatting>
  <conditionalFormatting sqref="W24">
    <cfRule type="expression" dxfId="6" priority="7">
      <formula>IF(SUM(#REF!)&gt;0,0,1)</formula>
    </cfRule>
  </conditionalFormatting>
  <conditionalFormatting sqref="W32">
    <cfRule type="expression" dxfId="5" priority="6">
      <formula>IF(SUM(#REF!)&gt;0,0,1)</formula>
    </cfRule>
  </conditionalFormatting>
  <conditionalFormatting sqref="V25">
    <cfRule type="expression" dxfId="4" priority="5">
      <formula>IF(SUM(#REF!)&gt;0,0,1)</formula>
    </cfRule>
  </conditionalFormatting>
  <conditionalFormatting sqref="W41">
    <cfRule type="expression" dxfId="3" priority="4">
      <formula>IF(SUM(#REF!)&gt;0,0,1)</formula>
    </cfRule>
  </conditionalFormatting>
  <conditionalFormatting sqref="W47">
    <cfRule type="expression" dxfId="2" priority="3">
      <formula>IF(SUM(#REF!)&gt;0,0,1)</formula>
    </cfRule>
  </conditionalFormatting>
  <conditionalFormatting sqref="W55">
    <cfRule type="expression" dxfId="1" priority="2">
      <formula>IF(SUM(#REF!)&gt;0,0,1)</formula>
    </cfRule>
  </conditionalFormatting>
  <conditionalFormatting sqref="W36">
    <cfRule type="expression" dxfId="0" priority="1">
      <formula>IF(SUM(#REF!)&gt;0,0,1)</formula>
    </cfRule>
  </conditionalFormatting>
  <dataValidations count="28">
    <dataValidation type="decimal" allowBlank="1" showInputMessage="1" showErrorMessage="1" sqref="B43:U43">
      <formula1>3</formula1>
      <formula2>20</formula2>
    </dataValidation>
    <dataValidation type="list" allowBlank="1" showInputMessage="1" showErrorMessage="1" sqref="B15:C16">
      <formula1>"OUI,NON"</formula1>
    </dataValidation>
    <dataValidation type="decimal" allowBlank="1" showInputMessage="1" showErrorMessage="1" sqref="B50:U50">
      <formula1>0</formula1>
      <formula2>40</formula2>
    </dataValidation>
    <dataValidation type="list" allowBlank="1" showInputMessage="1" showErrorMessage="1" sqref="B65:U65">
      <formula1>"Maçonnerie, Ebrasements, Calfeutrements, Autres"</formula1>
    </dataValidation>
    <dataValidation type="list" allowBlank="1" showInputMessage="1" showErrorMessage="1" sqref="B39:U39">
      <formula1>"Inox Brossé, Inox Doré, Inox Noir, Inox Cuir, Vitré, Autre"</formula1>
    </dataValidation>
    <dataValidation type="list" allowBlank="1" showInputMessage="1" showErrorMessage="1" sqref="B38:U38">
      <formula1>"Inox Brossé, Inox Doré, Inox Noir, Inox Cuir, Autre"</formula1>
    </dataValidation>
    <dataValidation type="list" allowBlank="1" showInputMessage="1" showErrorMessage="1" sqref="B37:U37">
      <formula1>"Demi-Hauteur, Toute-Hauteur, Autre"</formula1>
    </dataValidation>
    <dataValidation type="list" allowBlank="1" showInputMessage="1" showErrorMessage="1" sqref="B36:U36">
      <formula1>"Applique, Semi-Affleurante, Encastrée, Autre"</formula1>
    </dataValidation>
    <dataValidation type="list" allowBlank="1" showInputMessage="1" showErrorMessage="1" sqref="B28:U28">
      <formula1>"1 face, opposé, passant, équerre, Autre"</formula1>
    </dataValidation>
    <dataValidation type="list" allowBlank="1" showInputMessage="1" showErrorMessage="1" sqref="B27:U27">
      <formula1>"Simplex, Duplex, Triplex, Quadruplex, Autre"</formula1>
    </dataValidation>
    <dataValidation type="list" allowBlank="1" showInputMessage="1" showErrorMessage="1" sqref="B62:U62">
      <formula1>"2VOC, 2VOL, 3VOC, 3VOL, 4VOC, 6VOC, Battantes, HP, Autre"</formula1>
    </dataValidation>
    <dataValidation type="list" allowBlank="1" showInputMessage="1" showErrorMessage="1" sqref="B57:U57">
      <formula1>"2VOC, 2VOL, 3VOC, 3VOL, 4VOC, 4VBOC, 6VOC, Vertica 2v, Vertica 3v, Vertica 4v, Rouleau"</formula1>
    </dataValidation>
    <dataValidation type="textLength" allowBlank="1" showInputMessage="1" showErrorMessage="1" sqref="B26:U26">
      <formula1>0</formula1>
      <formula2>50</formula2>
    </dataValidation>
    <dataValidation type="whole" allowBlank="1" showInputMessage="1" showErrorMessage="1" sqref="B25:U25">
      <formula1>1</formula1>
      <formula2>9999</formula2>
    </dataValidation>
    <dataValidation type="textLength" allowBlank="1" showInputMessage="1" showErrorMessage="1" sqref="B42:U42">
      <formula1>0</formula1>
      <formula2>30</formula2>
    </dataValidation>
    <dataValidation type="list" allowBlank="1" showInputMessage="1" showErrorMessage="1" sqref="B67:U67">
      <formula1>"Ouverte, Propriétaire"</formula1>
    </dataValidation>
    <dataValidation type="list" allowBlank="1" showInputMessage="1" showErrorMessage="1" sqref="B45:U45 B68:U68 B29:U29">
      <formula1>"OUI, NON"</formula1>
    </dataValidation>
    <dataValidation type="list" allowBlank="1" showInputMessage="1" showErrorMessage="1" sqref="B63:U64">
      <formula1>"E30, E60, E120, EI-30, EI-60, EI-120, Autre"</formula1>
    </dataValidation>
    <dataValidation type="textLength" allowBlank="1" showInputMessage="1" showErrorMessage="1" sqref="B59:U59">
      <formula1>1</formula1>
      <formula2>30</formula2>
    </dataValidation>
    <dataValidation type="whole" allowBlank="1" showInputMessage="1" showErrorMessage="1" sqref="B58:U58">
      <formula1>9999</formula1>
      <formula2>999999</formula2>
    </dataValidation>
    <dataValidation type="list" allowBlank="1" showInputMessage="1" showErrorMessage="1" sqref="B56:U56">
      <formula1>"1, 2, 3, 4, 5, 6"</formula1>
    </dataValidation>
    <dataValidation type="whole" allowBlank="1" showInputMessage="1" showErrorMessage="1" sqref="B53:U53">
      <formula1>1</formula1>
      <formula2>15</formula2>
    </dataValidation>
    <dataValidation type="list" allowBlank="1" showInputMessage="1" showErrorMessage="1" sqref="B51:U51">
      <formula1>"Synchrone, Asynchrone, Autres"</formula1>
    </dataValidation>
    <dataValidation type="list" allowBlank="1" showInputMessage="1" showErrorMessage="1" sqref="B52:U52">
      <formula1>"Cables Acier, Courroies, Hybrides, Autres"</formula1>
    </dataValidation>
    <dataValidation type="list" allowBlank="1" showInputMessage="1" showErrorMessage="1" sqref="B48:U49">
      <formula1>"Gearless, Treuil, Autre"</formula1>
    </dataValidation>
    <dataValidation type="list" allowBlank="1" showInputMessage="1" showErrorMessage="1" sqref="B44:U44">
      <formula1>"Bande Absolue, Boucle fermée, Boucle ouverte, Autre"</formula1>
    </dataValidation>
    <dataValidation type="list" allowBlank="1" showInputMessage="1" showErrorMessage="1" sqref="B12:U14">
      <formula1>"0,&lt;10%,10-25%,25-50%,&gt;50%"</formula1>
    </dataValidation>
    <dataValidation type="list" allowBlank="1" showInputMessage="1" showErrorMessage="1" sqref="B19:U19">
      <formula1>"1, 2, 3, 4, 5, 6, 7, 8, 9, 10, 11, 12, 13, 14, 15, 16, 17, 18, 19, 20, 21, 22, 23, 24, 25, 26, 27, 28, 29, 30, 31, 32, 33, 34, 35, 36"</formula1>
    </dataValidation>
  </dataValidations>
  <printOptions horizontalCentered="1" gridLines="1"/>
  <pageMargins left="0.23622047244094491" right="0.23622047244094491" top="0.74803149606299213" bottom="0.74803149606299213" header="0.31496062992125984" footer="0.31496062992125984"/>
  <pageSetup paperSize="9" scale="70" fitToHeight="19" orientation="portrait" r:id="rId1"/>
  <headerFooter>
    <oddHeader>&amp;C&amp;"Segoe UI,Gras"&amp;A&amp;REdité le : &amp;D</oddHeader>
    <oddFooter>&amp;L&amp;A&amp;CPage &amp;P sur &amp;N</oddFooter>
  </headerFooter>
  <rowBreaks count="1" manualBreakCount="1">
    <brk id="3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mémoire technique</vt:lpstr>
      <vt:lpstr>'Cadre mémoire technique'!Impression_des_titres</vt:lpstr>
      <vt:lpstr>'Cadre mémoire technique'!Zone_d_impression</vt:lpstr>
    </vt:vector>
  </TitlesOfParts>
  <Company>ACCEO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QUIROGA</dc:creator>
  <cp:lastModifiedBy>DUBOIS Nathalie</cp:lastModifiedBy>
  <cp:lastPrinted>2026-05-06T14:09:44Z</cp:lastPrinted>
  <dcterms:created xsi:type="dcterms:W3CDTF">2024-01-25T16:42:29Z</dcterms:created>
  <dcterms:modified xsi:type="dcterms:W3CDTF">2026-05-18T07:40:34Z</dcterms:modified>
</cp:coreProperties>
</file>