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84AD3945-DFAD-4536-BC66-15B5AE2A7C6A}" xr6:coauthVersionLast="47" xr6:coauthVersionMax="47" xr10:uidLastSave="{00000000-0000-0000-0000-000000000000}"/>
  <bookViews>
    <workbookView xWindow="25080" yWindow="-120" windowWidth="25440" windowHeight="15270" activeTab="6" xr2:uid="{00000000-000D-0000-FFFF-FFFF00000000}"/>
  </bookViews>
  <sheets>
    <sheet name="PDG" sheetId="1" r:id="rId1"/>
    <sheet name="Annexe 1 " sheetId="2" r:id="rId2"/>
    <sheet name="Annexe 2" sheetId="7" r:id="rId3"/>
    <sheet name="Annexe 3" sheetId="9" r:id="rId4"/>
    <sheet name="Annexe 4" sheetId="4" r:id="rId5"/>
    <sheet name="Annexe 5" sheetId="8" r:id="rId6"/>
    <sheet name="Annexe 6" sheetId="10" r:id="rId7"/>
  </sheets>
  <definedNames>
    <definedName name="_Hlk225859212" localSheetId="2">'Annexe 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7" i="9" l="1"/>
  <c r="F111" i="9"/>
  <c r="F110" i="9"/>
  <c r="F101" i="9"/>
  <c r="F116" i="9"/>
  <c r="F114" i="9"/>
  <c r="F112" i="9"/>
  <c r="F109" i="9"/>
  <c r="F108" i="9"/>
  <c r="F107" i="9"/>
  <c r="F106" i="9"/>
  <c r="F105" i="9"/>
  <c r="F104" i="9"/>
  <c r="F103" i="9"/>
  <c r="F99" i="9"/>
  <c r="F37" i="9"/>
  <c r="F38" i="9"/>
  <c r="F39" i="9"/>
  <c r="F34" i="9"/>
  <c r="F31" i="9"/>
  <c r="F30" i="9"/>
  <c r="F32" i="9" s="1"/>
  <c r="F22" i="9"/>
  <c r="F27" i="9"/>
  <c r="F26" i="9"/>
  <c r="F28" i="9" s="1"/>
  <c r="F18" i="9"/>
  <c r="F14" i="9"/>
  <c r="F65" i="9"/>
  <c r="F64" i="9"/>
  <c r="F66" i="9" s="1"/>
  <c r="F63" i="9"/>
  <c r="F62" i="9"/>
  <c r="F74" i="9"/>
  <c r="F75" i="9"/>
  <c r="F76" i="9"/>
  <c r="F77" i="9"/>
  <c r="F79" i="9"/>
  <c r="F81" i="9"/>
  <c r="F83" i="9"/>
  <c r="F85" i="9"/>
  <c r="F57" i="9"/>
  <c r="F70" i="9"/>
  <c r="F71" i="9"/>
  <c r="F72" i="9"/>
  <c r="F73" i="9"/>
  <c r="F55" i="9"/>
  <c r="F58" i="9" s="1"/>
  <c r="E59" i="9" s="1"/>
  <c r="F59" i="9" s="1"/>
  <c r="F56" i="9"/>
  <c r="F54" i="9"/>
  <c r="F36" i="9"/>
  <c r="F10" i="9"/>
  <c r="E67" i="9" l="1"/>
  <c r="F67" i="9" s="1"/>
  <c r="F68" i="9" s="1"/>
  <c r="F60" i="9"/>
  <c r="F118" i="9"/>
  <c r="E23" i="9"/>
  <c r="F23" i="9" s="1"/>
  <c r="F24" i="9" s="1"/>
  <c r="E19" i="9"/>
  <c r="F19" i="9" s="1"/>
  <c r="F20" i="9" s="1"/>
  <c r="E15" i="9"/>
  <c r="F15" i="9" s="1"/>
  <c r="F16" i="9" s="1"/>
  <c r="E11" i="9"/>
  <c r="F40" i="9"/>
  <c r="F119" i="9"/>
  <c r="F88" i="9"/>
  <c r="F89" i="9" s="1"/>
  <c r="F90" i="9" s="1"/>
  <c r="F11" i="9" l="1"/>
  <c r="F12" i="9" s="1"/>
  <c r="F42" i="9" s="1"/>
  <c r="F43" i="9" s="1"/>
  <c r="F44" i="9" s="1"/>
  <c r="F45" i="9" s="1"/>
  <c r="F120" i="9"/>
  <c r="F121" i="9" s="1"/>
  <c r="F91" i="9"/>
  <c r="F122" i="9" l="1"/>
  <c r="F46" i="9"/>
</calcChain>
</file>

<file path=xl/sharedStrings.xml><?xml version="1.0" encoding="utf-8"?>
<sst xmlns="http://schemas.openxmlformats.org/spreadsheetml/2006/main" count="635" uniqueCount="350">
  <si>
    <t>UNIVERSITE JEAN MOULIN LYON 3</t>
  </si>
  <si>
    <t>1c, Avenue des Frères Lumière</t>
  </si>
  <si>
    <t>69008 LYON</t>
  </si>
  <si>
    <t>Sommaire</t>
  </si>
  <si>
    <t>COORDONNEES PRINCIPALES / PERSONNE CHARGEE DU SUIVI DU MARCHE</t>
  </si>
  <si>
    <t>ADRESSE</t>
  </si>
  <si>
    <t>BOITE POSTALE</t>
  </si>
  <si>
    <t>CODE POSTAL</t>
  </si>
  <si>
    <t>VILLE</t>
  </si>
  <si>
    <t>PAYS</t>
  </si>
  <si>
    <t>N°SIRET ou URSSAF</t>
  </si>
  <si>
    <t>N°TVA INTRACOMMUNAUTAIRE</t>
  </si>
  <si>
    <t>TELEPHONE FIXE / MOBILE</t>
  </si>
  <si>
    <t>FAX</t>
  </si>
  <si>
    <t>ADRESSE MAIL</t>
  </si>
  <si>
    <t>Joindre un RIB obligatoirement (code IBAN &amp; code SWIFT). Si affacturage, joindre le contrat.</t>
  </si>
  <si>
    <t>ADRESSE DE COMMANDE (si différente de l'adresse principale)</t>
  </si>
  <si>
    <t>PERSONNE CHARGEE DU SUIVI DE L'EXECUTION DES PRESTATIONS (si différente de l'adresse principale)</t>
  </si>
  <si>
    <t>Intitulé</t>
  </si>
  <si>
    <t>Unité</t>
  </si>
  <si>
    <t>U.</t>
  </si>
  <si>
    <t>Ml</t>
  </si>
  <si>
    <t>%</t>
  </si>
  <si>
    <t>Rappel : Les prix s'entendent protections, fournitures et mise en œuvre, et nettoyage ; tels que définis dans le C.C.T.P.</t>
  </si>
  <si>
    <t>Forfait</t>
  </si>
  <si>
    <t>Domaines</t>
  </si>
  <si>
    <t>Critères et Indicateurs</t>
  </si>
  <si>
    <t>N° Article</t>
  </si>
  <si>
    <t>NOM DE LA PERSONNE RESPONSABLE</t>
  </si>
  <si>
    <t xml:space="preserve"> FACTURATION (si différente de l'adresse principale)</t>
  </si>
  <si>
    <t xml:space="preserve">NOM </t>
  </si>
  <si>
    <t>NOM PRENOM</t>
  </si>
  <si>
    <t>FICHES TECHNIQUES</t>
  </si>
  <si>
    <t>INTITULE</t>
  </si>
  <si>
    <t>FABRICANT</t>
  </si>
  <si>
    <t>2.1.2</t>
  </si>
  <si>
    <t>2.2.2</t>
  </si>
  <si>
    <t>2.2.3</t>
  </si>
  <si>
    <t>T.V.A. à 20% :</t>
  </si>
  <si>
    <t>REFERENCE PRODUIT</t>
  </si>
  <si>
    <t>LIEU DE FABRICATION</t>
  </si>
  <si>
    <t>Oui</t>
  </si>
  <si>
    <t>Non</t>
  </si>
  <si>
    <t>ECO LABEL DU MATERIAU</t>
  </si>
  <si>
    <r>
      <t xml:space="preserve">Référence 1 :
</t>
    </r>
    <r>
      <rPr>
        <i/>
        <sz val="10"/>
        <color theme="0" tint="-0.499984740745262"/>
        <rFont val="Century Gothic"/>
        <family val="2"/>
      </rPr>
      <t>Photo</t>
    </r>
  </si>
  <si>
    <r>
      <t xml:space="preserve">Référence 2 :
</t>
    </r>
    <r>
      <rPr>
        <i/>
        <sz val="10"/>
        <color theme="0" tint="-0.499984740745262"/>
        <rFont val="Century Gothic"/>
        <family val="2"/>
      </rPr>
      <t>Photo</t>
    </r>
  </si>
  <si>
    <r>
      <t xml:space="preserve">Référence 3 :
</t>
    </r>
    <r>
      <rPr>
        <i/>
        <sz val="10"/>
        <color theme="0" tint="-0.499984740745262"/>
        <rFont val="Century Gothic"/>
        <family val="2"/>
      </rPr>
      <t>Photo</t>
    </r>
  </si>
  <si>
    <r>
      <rPr>
        <b/>
        <sz val="10"/>
        <color rgb="FF000000"/>
        <rFont val="Century Gothic"/>
        <family val="2"/>
      </rPr>
      <t>5. Horaires de travail</t>
    </r>
    <r>
      <rPr>
        <sz val="10"/>
        <color rgb="FF000000"/>
        <rFont val="Century Gothic"/>
        <family val="2"/>
      </rPr>
      <t xml:space="preserve">
Indiquer les jours et horaires journaliers.
Préciser si possibilité de travail en horaires décalés (avant 7h30 - après 17h00).
Préciser si possibilité de travail le samedi.
 </t>
    </r>
  </si>
  <si>
    <r>
      <rPr>
        <b/>
        <sz val="10"/>
        <color theme="1"/>
        <rFont val="Century Gothic"/>
        <family val="2"/>
      </rPr>
      <t>2. Modalités de prises en compte des travaux</t>
    </r>
    <r>
      <rPr>
        <sz val="10"/>
        <color theme="1"/>
        <rFont val="Century Gothic"/>
        <family val="2"/>
      </rPr>
      <t xml:space="preserve"> Coordonnées et désignation de la personne destinataire des demandes initiales de travaux.
Modalités de communication (téléphone, courriel).
Délais de réponse courant.
Outils disponibles.
Etc.</t>
    </r>
  </si>
  <si>
    <t>Annexe 4 : Note méthodologique</t>
  </si>
  <si>
    <t>2.1.3</t>
  </si>
  <si>
    <t>MARCHE PUBLIC DE FOURNITURE ET DE SERVICE</t>
  </si>
  <si>
    <t>Annexe 2 : DPGF Tranche Ferme</t>
  </si>
  <si>
    <t>Annexe 5 : Fiches techniques / Références</t>
  </si>
  <si>
    <t xml:space="preserve">Annexe 1 : Fiche fournisseur / Procédure de suivi du marché </t>
  </si>
  <si>
    <t>Annexes 1, 2, 3, 4, 5 et 6 à l'acte d'engagement</t>
  </si>
  <si>
    <t>Qté</t>
  </si>
  <si>
    <t>Prix U.
€ H.T.</t>
  </si>
  <si>
    <t>Montant
€ H.T.</t>
  </si>
  <si>
    <t>2.1.4</t>
  </si>
  <si>
    <t>NOTE METHODOLOGIQUE</t>
  </si>
  <si>
    <t>2.2.4</t>
  </si>
  <si>
    <r>
      <rPr>
        <b/>
        <sz val="10"/>
        <color theme="1"/>
        <rFont val="Century Gothic"/>
        <family val="2"/>
      </rPr>
      <t xml:space="preserve">3. Modalités d'interventions sur site occupé et en période de congés d'été
</t>
    </r>
    <r>
      <rPr>
        <sz val="10"/>
        <color theme="1"/>
        <rFont val="Century Gothic"/>
        <family val="2"/>
      </rPr>
      <t>Description de l'organisation,
Description des moyens mis à disposition,
Description des mesures mises en place pour garantir la sécurité des usagers,
Description des mesures mises en place pour limiter l'empoussièrement et le bruit,
Description des mesures d'entretien pour un chantier propre sur la durée de l'opération,
Description des mesures mises en place pour la gestion des déchets.</t>
    </r>
  </si>
  <si>
    <t>Le candidat devra utiliser cette annexe pour renseigner la méthodologie d'intervention.
Si toutefois, il décide de le faire par le biais d'un document en dehors de cette annexe, il devra indiquer l’article et/ou le paragraphe de son document, la page, auxquels le groupe de travail devra se reporter pour analyser son offre. Ce document ne pourra pas excéder 2 pages A4 recto/verso.</t>
  </si>
  <si>
    <t>FT, PV, DOP fournis</t>
  </si>
  <si>
    <t>REFERENCES</t>
  </si>
  <si>
    <t>Maître d'Ouvrage / Montant de l'installation / Année de réalisation</t>
  </si>
  <si>
    <t>2.1.5</t>
  </si>
  <si>
    <t>2.1.6</t>
  </si>
  <si>
    <t>2.1.7</t>
  </si>
  <si>
    <t>Tôle perforées en acier</t>
  </si>
  <si>
    <t>R5 T6 (63%) – Perforation ronde de diamètre 5mm disposée en T / Entraxe de 6mm</t>
  </si>
  <si>
    <t>R5 T7 (45,9%) – Perforation ronde de diamètre 5mm disposée en T / Entraxe de 7mm</t>
  </si>
  <si>
    <t>R10 T13 (53,7%) – Perforation ronde de diamètre 10mm disposée en T / Entraxe de 13mm</t>
  </si>
  <si>
    <t>H6 T7,5 – Perforation hexagonale de 6mm disposée en T / Entraxe de 7,5mm</t>
  </si>
  <si>
    <t>m²</t>
  </si>
  <si>
    <t>2.1.8</t>
  </si>
  <si>
    <t>Coût horaire de la prestation</t>
  </si>
  <si>
    <t>Fabrication d'ouvrages métalliques en acier</t>
  </si>
  <si>
    <t>H.</t>
  </si>
  <si>
    <t>2.1.9</t>
  </si>
  <si>
    <t>Mise en peinture d'ouvrages métalliques en acier</t>
  </si>
  <si>
    <t>Thermolaquage des ouvrages métalliques en acier</t>
  </si>
  <si>
    <t>2.1.10</t>
  </si>
  <si>
    <t>Livraison d'ouvrages métalliques en acier</t>
  </si>
  <si>
    <t>Livraison sur le Campus de la Manufacture des Tabacs</t>
  </si>
  <si>
    <t>Livraison sur le Campus des Quais</t>
  </si>
  <si>
    <t>Livraison sur le Campus de Bourg-en-Bresse</t>
  </si>
  <si>
    <t>2.1.11</t>
  </si>
  <si>
    <t>Mise en œuvre des ouvrages métalliques en acier</t>
  </si>
  <si>
    <t>2.1 CONSTRUCTION METTALIQUES EN ACIER</t>
  </si>
  <si>
    <t>2.2 MENUISERIES EXTERIEURES</t>
  </si>
  <si>
    <t>Dépose de menuiseries extérieures</t>
  </si>
  <si>
    <t>2.2.2.1</t>
  </si>
  <si>
    <t>Dépose de bloc-portes</t>
  </si>
  <si>
    <t>Dépose de bloc-porte - 1 vantail</t>
  </si>
  <si>
    <t>Dépose de bloc-porte - 2 vantaux</t>
  </si>
  <si>
    <t>2.2.2.2</t>
  </si>
  <si>
    <t>Dépose de châssis vitrés</t>
  </si>
  <si>
    <t>Dépose de châssis fixes au niveau RDC</t>
  </si>
  <si>
    <t>Dépose de châssis fixes en étage</t>
  </si>
  <si>
    <t>Calfeutrement temporaire des baies après dépose des menuiseries extérieures</t>
  </si>
  <si>
    <t>Fabrication de châssis fixe de TYPE 1</t>
  </si>
  <si>
    <t>Fabrication de châssis fixe de TYPE 2</t>
  </si>
  <si>
    <t>Fabrication de châssis fixe de TYPE 3</t>
  </si>
  <si>
    <t>Calfeutrement de baies</t>
  </si>
  <si>
    <t>Fabrication de menuiseries extérieures acier</t>
  </si>
  <si>
    <t>2.2.4.2</t>
  </si>
  <si>
    <t>2.2.4.3</t>
  </si>
  <si>
    <t>2.2.4.4</t>
  </si>
  <si>
    <t>2.2.4.5</t>
  </si>
  <si>
    <t>Fabrication de châssis fixe de TYPE 4 - Sur mesure</t>
  </si>
  <si>
    <t xml:space="preserve">   - Quantitatif profilés (montants - traverses - etc.)</t>
  </si>
  <si>
    <t xml:space="preserve">   - Quantitatif vitrage - type A</t>
  </si>
  <si>
    <t xml:space="preserve">   - Quantitatif vitrage - type B</t>
  </si>
  <si>
    <t xml:space="preserve">   - Quantitatif vitrage - type C</t>
  </si>
  <si>
    <t xml:space="preserve">   - Quantitatif de pareclose</t>
  </si>
  <si>
    <t xml:space="preserve">   - Etanchéité nécessaire (suivant surface totale du châssis)</t>
  </si>
  <si>
    <t xml:space="preserve">   - Fixation nécessaire (suivant surface totale du châssis)</t>
  </si>
  <si>
    <t xml:space="preserve">   - Quantitatif des cornières d'habillage</t>
  </si>
  <si>
    <t xml:space="preserve">   - Pourcentage de majoration du coût total du châssis pour difficulté due à un châssis avec courbure simple</t>
  </si>
  <si>
    <t xml:space="preserve">   - Pourcentage de majoration du coût total du châssis pour difficulté due à un châssis avec courbure anse de panier</t>
  </si>
  <si>
    <t>2.2.4.6</t>
  </si>
  <si>
    <t>Mise en peinture de menuiseries extérieures acier</t>
  </si>
  <si>
    <t>2.2.5</t>
  </si>
  <si>
    <t>Fabrication de menuiseries extérieures aluminium</t>
  </si>
  <si>
    <t>2.2.5.2</t>
  </si>
  <si>
    <t xml:space="preserve">   - Paumelle</t>
  </si>
  <si>
    <t xml:space="preserve">   - Ferme-porte DORMAKABA TS 92XEA</t>
  </si>
  <si>
    <t xml:space="preserve">   - Ferme-porte DORMAKABA TS 93 SYSTÈME</t>
  </si>
  <si>
    <t xml:space="preserve">   - Crémone pompier ROTATIVE DUALIS (DS7211)</t>
  </si>
  <si>
    <t xml:space="preserve">   - Ensemble béquille ASSA ABLOY LINOX 491</t>
  </si>
  <si>
    <t xml:space="preserve">   - Serrure standard</t>
  </si>
  <si>
    <t xml:space="preserve">   - Serrure contrôlée ASSA ABLOY KEL460</t>
  </si>
  <si>
    <t xml:space="preserve">  - Coût de la fabrication (nombre d'heure de fabrication)</t>
  </si>
  <si>
    <t>2.2.6</t>
  </si>
  <si>
    <t>Livraison de menuiseries extérieures</t>
  </si>
  <si>
    <t>2.2.7</t>
  </si>
  <si>
    <t>Pose de menuiseries extérieures</t>
  </si>
  <si>
    <t>Pose des menuiseries extérieures - Coût horaire de la prestation</t>
  </si>
  <si>
    <t>Fourniture et pose d'ouvre-porte automatique</t>
  </si>
  <si>
    <t>Ouvre-porte automatique DORMAKABA ED100</t>
  </si>
  <si>
    <t>Ouvre-porte automatique DORMAKABA ED250</t>
  </si>
  <si>
    <t>Sélecteur de fonction mécanique et verrouillable</t>
  </si>
  <si>
    <t xml:space="preserve">Capotage standard ED </t>
  </si>
  <si>
    <t>Bras compas 225 pour ED100/250 </t>
  </si>
  <si>
    <t>Bras à glissière </t>
  </si>
  <si>
    <t>Bras ED Kit de glissière CPD </t>
  </si>
  <si>
    <t>Rallonge d’axe : 20mm, 30mm, 60mm, et 90mm </t>
  </si>
  <si>
    <t>Boitier de connexion – module DAS 12/240 </t>
  </si>
  <si>
    <t>Carte Full Energy </t>
  </si>
  <si>
    <t>Carte d’extension protection incendie avec Full Energy </t>
  </si>
  <si>
    <t>Capteur technologie infrarouge Prosecure OPTI SAFE 900 </t>
  </si>
  <si>
    <t>Capteur avec technologie laser FLATSCAN SW </t>
  </si>
  <si>
    <t>Capteur avec technologie laser FLATSCAN 3D </t>
  </si>
  <si>
    <t>Détecteur de mouvement Prosecure OPTI MOTION STEREO </t>
  </si>
  <si>
    <t>Annexe 3 : DQE</t>
  </si>
  <si>
    <t>DQE 1 - Structure porteuse d'auges</t>
  </si>
  <si>
    <t xml:space="preserve">Objet : </t>
  </si>
  <si>
    <t xml:space="preserve">Réalisation d'une structure porteuse pour Auge en tubes acier </t>
  </si>
  <si>
    <t xml:space="preserve">2.3 MAIN D'ŒUVRE </t>
  </si>
  <si>
    <t>Ouvrier professionnel - Niveau II</t>
  </si>
  <si>
    <t>Compagnon professionnel - Niveau III</t>
  </si>
  <si>
    <t>Maître-ouvrier ou Chef d'équipe - Niveau IV</t>
  </si>
  <si>
    <t>DEBOURSE</t>
  </si>
  <si>
    <t>Pourcentage de majoration sur déboursés fournitures (coefficient d'entreprise)</t>
  </si>
  <si>
    <r>
      <t xml:space="preserve">Pourcentage de réduction - Rabais r1  </t>
    </r>
    <r>
      <rPr>
        <sz val="8"/>
        <rFont val="Calibri"/>
        <family val="2"/>
      </rPr>
      <t>≥</t>
    </r>
    <r>
      <rPr>
        <sz val="8"/>
        <rFont val="Century Gothic"/>
        <family val="2"/>
      </rPr>
      <t xml:space="preserve"> 5 000 € HT</t>
    </r>
  </si>
  <si>
    <r>
      <t xml:space="preserve">Pourcentage de réduction - Rabais r2  </t>
    </r>
    <r>
      <rPr>
        <sz val="8"/>
        <rFont val="Calibri"/>
        <family val="2"/>
      </rPr>
      <t>≥</t>
    </r>
    <r>
      <rPr>
        <sz val="8"/>
        <rFont val="Century Gothic"/>
        <family val="2"/>
      </rPr>
      <t xml:space="preserve"> 10 000 € HT</t>
    </r>
  </si>
  <si>
    <r>
      <t xml:space="preserve">Pourcentage de réduction - Rabais r3  </t>
    </r>
    <r>
      <rPr>
        <sz val="8"/>
        <rFont val="Calibri"/>
        <family val="2"/>
      </rPr>
      <t>≥</t>
    </r>
    <r>
      <rPr>
        <sz val="8"/>
        <rFont val="Century Gothic"/>
        <family val="2"/>
      </rPr>
      <t xml:space="preserve"> 25 000 € HT</t>
    </r>
  </si>
  <si>
    <t>* pourcentage de réduction à appliquer sur le montant total du devis HT</t>
  </si>
  <si>
    <t>Le tableau ne constitue pas une liste exhaustive des besoins de l'Université</t>
  </si>
  <si>
    <t>DQE 2</t>
  </si>
  <si>
    <t>Réalisation d'un ensemble portillon - portail</t>
  </si>
  <si>
    <t>PORTAIL</t>
  </si>
  <si>
    <t>Suivant dessin, besoins en éléments :</t>
  </si>
  <si>
    <t xml:space="preserve">   - Tube 20x20 épaisseur 2mm : 39,49 Ml</t>
  </si>
  <si>
    <t xml:space="preserve">   - Tube 16x16 épaisseur 1,5mm : 37,52 Ml</t>
  </si>
  <si>
    <t>Portillon :</t>
  </si>
  <si>
    <t xml:space="preserve">   - Fer plat 50 x 5mm : 37,24 Ml</t>
  </si>
  <si>
    <t>Portail (les 2 vantaux) :</t>
  </si>
  <si>
    <t>Tube carré en acier - dimensions : 16 x 16 épaisseur 1,5mm</t>
  </si>
  <si>
    <t>Fer plat - dimensions : 50 x 5mm</t>
  </si>
  <si>
    <t xml:space="preserve">   - Fer plat 50 x 5mm : 11,58 Ml</t>
  </si>
  <si>
    <t xml:space="preserve">   - Tube 20x20 épaisseur 2mm : 8,36 Ml</t>
  </si>
  <si>
    <t xml:space="preserve">   - Tube 16x16 épaisseur 1,5mm : 9,38 Ml</t>
  </si>
  <si>
    <t>Tube carré en acier - dimensions : 200 x 200 épaisseur 8mm</t>
  </si>
  <si>
    <t>Tube carré en acier - dimensions : 20 x 20 épaisseur 2mm</t>
  </si>
  <si>
    <t>Fabrication des ouvrages</t>
  </si>
  <si>
    <t>H</t>
  </si>
  <si>
    <t>Thermolaquage des ouvrages</t>
  </si>
  <si>
    <t xml:space="preserve">Mise en œuvre des ouvrages </t>
  </si>
  <si>
    <t>PORTILLON</t>
  </si>
  <si>
    <t>FABRICATION</t>
  </si>
  <si>
    <t>THERMOLAQUAGE</t>
  </si>
  <si>
    <t>LIVRAISON</t>
  </si>
  <si>
    <t>POSE - MISE EN ŒUVRE</t>
  </si>
  <si>
    <t>TOTAL - € H.T. :</t>
  </si>
  <si>
    <t>TOTAL - € T.T.C. :</t>
  </si>
  <si>
    <t>Rabais :</t>
  </si>
  <si>
    <t>TOTAL APRES RABAIS - € H.T. :</t>
  </si>
  <si>
    <t>Tube carré en acier - dimensions : 35 x 35 - épaisseur 3mm</t>
  </si>
  <si>
    <t>Sous-total "BN1"</t>
  </si>
  <si>
    <t>Sous-total "BN2"</t>
  </si>
  <si>
    <t>Fabrication de 3 structures de type 1 (Sanitaires 2910 - 2922 - 2952)</t>
  </si>
  <si>
    <t>Fabrication de 1 structure de type 2 (Sanitaire 2901)</t>
  </si>
  <si>
    <t>Structure TYPE 2</t>
  </si>
  <si>
    <t>Structure TYPE 1</t>
  </si>
  <si>
    <t>BN1 - Sanitaire 2901 - Structure TYPE 2</t>
  </si>
  <si>
    <t>BN1 - Sanitaire 2910 - Structure TYPE 1</t>
  </si>
  <si>
    <t>BN2 - Sanitaire 2922 - Structure TYPE 1</t>
  </si>
  <si>
    <t>BN4 - Sanitaire 2952 - Structure TYPE 1</t>
  </si>
  <si>
    <t>Sous-total "Fabrication"</t>
  </si>
  <si>
    <t>Thermolaquage de 3 structures de type 1 (Sanitaires 2910 - 2922 - 2952)</t>
  </si>
  <si>
    <t>Thermolaquage de 1 structure de type 2 (Sanitaire 2901)</t>
  </si>
  <si>
    <t>Sous-total "Thermolaquage"</t>
  </si>
  <si>
    <t>Mise en œuvre dans sanitaire 2901 (TYPE 2)</t>
  </si>
  <si>
    <t>Mise en œuvre dans sanitaire 2910 (TYPE 1)</t>
  </si>
  <si>
    <t>Mise en œuvre dans sanitaire 2922 (TYPE 1)</t>
  </si>
  <si>
    <t>Mise en œuvre dans sanitaire 2952 (TYPE 1)</t>
  </si>
  <si>
    <t>Sous-total "Pose - mise en œuvre "</t>
  </si>
  <si>
    <t>Réalisation de 4 structures porteuses pour Auge en tubes acier  (3 de TYPE 1 et 1 de TYPE 2)</t>
  </si>
  <si>
    <t>Equipements des menuiseries</t>
  </si>
  <si>
    <t>2.2.6.1</t>
  </si>
  <si>
    <t>2.2.6.2</t>
  </si>
  <si>
    <t>Fourniture et pose de ferme-porte</t>
  </si>
  <si>
    <t>Ferme-porte DORMAKABA TS 98 XEA</t>
  </si>
  <si>
    <t>Ferme-porte DORMAKABA TS 92 XEA</t>
  </si>
  <si>
    <t>Ferme-porte DORMAKABA TS 93</t>
  </si>
  <si>
    <t>Fourniture et pose de ferme-portillon motorisé</t>
  </si>
  <si>
    <t>Ferme-portillon motorisé LOCINOX VENUS</t>
  </si>
  <si>
    <t>Bras de ferme-portillon VENUS-ARM-S</t>
  </si>
  <si>
    <t>Pose complète d'un ferme-porte et réglages</t>
  </si>
  <si>
    <t>Pose complète d'un ouvre-porte automatique et réglages</t>
  </si>
  <si>
    <t>Bras de ferme-portillon VENUS-ARM-A</t>
  </si>
  <si>
    <t>Bras de ferme-portillon VENUS-ARM-G</t>
  </si>
  <si>
    <t>Pose complète d'un ferme-portillon motorisé et réglages</t>
  </si>
  <si>
    <t>2.2.6.3</t>
  </si>
  <si>
    <t>2.2.6.4</t>
  </si>
  <si>
    <t>Fourniture et pose d'automatisme hydraulique pour portails battants</t>
  </si>
  <si>
    <t>Platine électronique universelle NET230N/C ;</t>
  </si>
  <si>
    <t>Potelets H550mm pour photocellule (la paire) PILLY/60 ;</t>
  </si>
  <si>
    <t>2.2.6.5</t>
  </si>
  <si>
    <t>Fourniture et pose d'un bandeau ventouse électromagnétique</t>
  </si>
  <si>
    <t>Bandeau ventouse électromagnétique GROOM GRS 300 - 2 x 300kg</t>
  </si>
  <si>
    <t>2.2.6.6</t>
  </si>
  <si>
    <t>Fourniture et pose de serrures à béquilles contrôlées</t>
  </si>
  <si>
    <t>Béquille contrôlée ASSA ABLOY KEL 165</t>
  </si>
  <si>
    <t>Béquille contrôlée ASSA ABLOY KEL 564</t>
  </si>
  <si>
    <t>Béquille contrôlée ASSA ABLOY KEL 565</t>
  </si>
  <si>
    <t>Béquille contrôlée ASSA ABLOY KMP 165</t>
  </si>
  <si>
    <t>Béquille contrôlée ASSA ABLOY KMP 564</t>
  </si>
  <si>
    <t>Pose complète d'un automatisme hydraulique pour portails battants et réglages</t>
  </si>
  <si>
    <t>Pose complète d'un bandeau ventouse électromagnétique et réglages</t>
  </si>
  <si>
    <t>Pose complète de serrure à béquille contrôlée et réglages</t>
  </si>
  <si>
    <t>2.2.6.7</t>
  </si>
  <si>
    <t>Fourniture et pose de crémone pompier</t>
  </si>
  <si>
    <t>Crémone pompier LA CROISEE DS6887</t>
  </si>
  <si>
    <t>Crémone pompier LA CROISEE DS6844</t>
  </si>
  <si>
    <t>Crémone pompier LA CROISEE DS5211</t>
  </si>
  <si>
    <t>Pose complète d'une crémone pompier et réglages</t>
  </si>
  <si>
    <t>2.2.6.8</t>
  </si>
  <si>
    <t>Fourniture et pose de bâton de maréchal</t>
  </si>
  <si>
    <t>Bâton de maréchal comprenant tube inox et pattes de fixation dito CCTP</t>
  </si>
  <si>
    <t>2.2.6.9</t>
  </si>
  <si>
    <t>Fourniture et pose de béquille</t>
  </si>
  <si>
    <t>Béquille double sur rosace VACHETTE LINOX 491</t>
  </si>
  <si>
    <t>Béquille double sur rosace VACHETTE LINOX 492</t>
  </si>
  <si>
    <t>Béquille double sur rosace VACHETTE LINOX 492 XL</t>
  </si>
  <si>
    <t>2.2.8</t>
  </si>
  <si>
    <t>automatisme hydraulique de portail DEA OLI/N</t>
  </si>
  <si>
    <t>Automatisme hydraulique pour portail battant DEA OLI/N 603</t>
  </si>
  <si>
    <t>Automatisme hydraulique pour portail battant DEA OLI/N 603L</t>
  </si>
  <si>
    <t>Jeu de photocellules orientables en saillie LINE-X ;</t>
  </si>
  <si>
    <t xml:space="preserve">Plaque de fixation à visser OLI/SFR </t>
  </si>
  <si>
    <t>Barre palpeuse à bande conductrice CC-20 ;</t>
  </si>
  <si>
    <t xml:space="preserve">Feu clignotant à LED, multi-tension AURA-X </t>
  </si>
  <si>
    <t>Platine électronique universelle NT230N/C</t>
  </si>
  <si>
    <t>Jeu de photocellule (la paire) PILLY/60</t>
  </si>
  <si>
    <t>Forfait pose et réglages</t>
  </si>
  <si>
    <t xml:space="preserve">Menuiserie acier </t>
  </si>
  <si>
    <t>Châssis vitré - Type 4</t>
  </si>
  <si>
    <t>Dépose de châssis vitré</t>
  </si>
  <si>
    <t>Dépose d'un châssis vitré H4200mm x L1700mm</t>
  </si>
  <si>
    <t>Equipements des menuiseries et métalleries</t>
  </si>
  <si>
    <t>Fourniture d'un ferme-porte DORMAKABA TS 92 XEA</t>
  </si>
  <si>
    <t>Pose et réglage d'une ferme-porte</t>
  </si>
  <si>
    <t>Fourniture d'une serrure à béquille contrôlée KEL 464</t>
  </si>
  <si>
    <t>Pose et réglage d'une serrure à béquille contrôlée</t>
  </si>
  <si>
    <t>Fourniture d'une crémone de pompier LA CROISEE DS6887</t>
  </si>
  <si>
    <t>Pose et réglage d'une crémone pompier</t>
  </si>
  <si>
    <t>Fourniture d'une béquille double sur rosace VACHETTE LINOX491</t>
  </si>
  <si>
    <t>2.2.6.10</t>
  </si>
  <si>
    <t>Pose et réglage de ferme-imposte</t>
  </si>
  <si>
    <t>Fourniture et pose de ferme-imposte</t>
  </si>
  <si>
    <t>Mécanisme de manœuvre / ferme-imposte</t>
  </si>
  <si>
    <t>Les organes de liaison</t>
  </si>
  <si>
    <t>Pose complète du système de ferme-imposte</t>
  </si>
  <si>
    <t>Founiture d'un système de ferme-imposte</t>
  </si>
  <si>
    <t>Organes de liaisons</t>
  </si>
  <si>
    <t>Remplacement d'un châssis vitré acier par un nouveau de type 4</t>
  </si>
  <si>
    <t>Châssis existant : Cf. Annexe A</t>
  </si>
  <si>
    <t>Châssis à mettre en œuvre : Cf. Annexe D</t>
  </si>
  <si>
    <t>Pourcentage de remise sur catalogue fournisseur</t>
  </si>
  <si>
    <t>ANNEXE 2 A L'ACTE D'ENGAGEMENT
UJM 2026-34
Bordereau de Prix Unitaires - BPU</t>
  </si>
  <si>
    <t>Marché UJM2026-34</t>
  </si>
  <si>
    <t>Marché de travaux de métallerie et de menuiseries acier et/ou aluminium sur les bâtiments de l’Université Jean Moulin Lyon 3</t>
  </si>
  <si>
    <t>Annexe 6 : Note environnementale</t>
  </si>
  <si>
    <t>ANNEXE 1 A L'ACTE D'ENGAGEMENT
UJM 2026-34 
PROCEDURE DE SUIVI DU MARCHE - FICHE PRESTATAIRE</t>
  </si>
  <si>
    <t>ANNEXE 3 A L'ACTE D'ENGAGEMENT
UJM 2026-34
DQE</t>
  </si>
  <si>
    <t>Pourcentage de remise sur prix catalogue fournisseur</t>
  </si>
  <si>
    <t>Eléments de construction</t>
  </si>
  <si>
    <t>Fabrication de châssis fixe de TYPE 4</t>
  </si>
  <si>
    <t>Fabrication de bloc-porte aluminium</t>
  </si>
  <si>
    <t>Sous-total "Portail"</t>
  </si>
  <si>
    <t>Sous-total "Portillon"</t>
  </si>
  <si>
    <t>ANNEXE 4 A L'ACTE D'ENGAGEMENT
UJM 2026-34
Note méthodologique</t>
  </si>
  <si>
    <t>ANNEXE 5 A L'ACTE D'ENGAGEMENT
UJM 2026-34
Fiches techniques / Références</t>
  </si>
  <si>
    <t>Eléments de construction en acier</t>
  </si>
  <si>
    <t>Tôles perforées en acier</t>
  </si>
  <si>
    <t>Poudre époxy</t>
  </si>
  <si>
    <t>Profilés aluminium</t>
  </si>
  <si>
    <t>Profilés acier</t>
  </si>
  <si>
    <t>Vitrages</t>
  </si>
  <si>
    <t>Ferme-portes</t>
  </si>
  <si>
    <t>Ouvre-portes automatiques</t>
  </si>
  <si>
    <t>Ferme-portillon</t>
  </si>
  <si>
    <t>Automatisme pour portail battants</t>
  </si>
  <si>
    <t>Bandeau ventouse électromagnétique</t>
  </si>
  <si>
    <t xml:space="preserve">Béquilles contrôlées </t>
  </si>
  <si>
    <t>Crémones pompier</t>
  </si>
  <si>
    <t>Bâton de maréchal</t>
  </si>
  <si>
    <t>Ferme-imposte</t>
  </si>
  <si>
    <t>L'Entrepreneur donnera dans le présent tableau, 3 références de construction métallique réalisée sur les 3 dernières années (portail, structure métallique, etc.)</t>
  </si>
  <si>
    <t>ANNEXE 5 A L'ACTE D'ENGAGEMENT
UJM 2026-34
Note environnementale</t>
  </si>
  <si>
    <t>PARC AUTOMOBILE</t>
  </si>
  <si>
    <t>Le candidat indiquera dans ce tableau l'ensemble des véhicules composant sa flotte automobile</t>
  </si>
  <si>
    <t>Véhicule</t>
  </si>
  <si>
    <t>Essence
Diésel
Hybride
Electrique</t>
  </si>
  <si>
    <t>Date d'acquisition</t>
  </si>
  <si>
    <t>Vignette critère</t>
  </si>
  <si>
    <t>Mesures Environnementales</t>
  </si>
  <si>
    <t>Le candidat précisera les mesures mises en place afin de limiter l'empreinte environnementale</t>
  </si>
  <si>
    <t>Modalités de traitement des déchets : tri, limitation des déchets, traitement, etc.</t>
  </si>
  <si>
    <t>Modalités d'approvisionnement : modalités de commandes auprès des fournisseurs, livraisons, stockages, etc.</t>
  </si>
  <si>
    <t>Modalités de fabrication : gestion des consommations, optimisation, etc.</t>
  </si>
  <si>
    <t>Modalité de livraison : gestion des déplacements, optimisation, etc.</t>
  </si>
  <si>
    <t>RABAIS SUR BON DE COMMANDE*</t>
  </si>
  <si>
    <t>DQE 3</t>
  </si>
  <si>
    <r>
      <rPr>
        <b/>
        <sz val="10"/>
        <color rgb="FF000000"/>
        <rFont val="Century Gothic"/>
        <family val="2"/>
      </rPr>
      <t>1. Ressources humaines affectées à ce marché</t>
    </r>
    <r>
      <rPr>
        <sz val="10"/>
        <color indexed="8"/>
        <rFont val="Century Gothic"/>
        <family val="2"/>
      </rPr>
      <t xml:space="preserve">
Organigramme de la société.
Encadrants dédiés au marché : nombre, CV et qualifications des personnes.
Organisation des équipes de mise en œuvre des équipement (nombre d'intervenants, CV et qualifications des personnes).
</t>
    </r>
    <r>
      <rPr>
        <sz val="10"/>
        <color theme="4"/>
        <rFont val="Century Gothic"/>
        <family val="2"/>
      </rPr>
      <t>Recours à des personnels intérimaires ou à un sous-traitant ? (explication du choix à faire)</t>
    </r>
    <r>
      <rPr>
        <sz val="10"/>
        <color indexed="8"/>
        <rFont val="Century Gothic"/>
        <family val="2"/>
      </rPr>
      <t xml:space="preserve">
</t>
    </r>
  </si>
  <si>
    <r>
      <rPr>
        <b/>
        <sz val="10"/>
        <color theme="1"/>
        <rFont val="Century Gothic"/>
        <family val="2"/>
      </rPr>
      <t xml:space="preserve">4. Moyens logistiques affectés
</t>
    </r>
    <r>
      <rPr>
        <sz val="10"/>
        <color theme="1"/>
        <rFont val="Century Gothic"/>
        <family val="2"/>
      </rPr>
      <t xml:space="preserve">Logistique et approvisionnements (Stockage disponible, véhicules, etc.). 
Matériels à disposition
Délais de livraison.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</si>
</sst>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1" x14ac:knownFonts="1">
    <font>
      <sz val="11"/>
      <color theme="1"/>
      <name val="Calibri"/>
      <family val="2"/>
      <scheme val="minor"/>
    </font>
    <font>
      <b/>
      <sz val="11"/>
      <color theme="1"/>
      <name val="Calibri"/>
      <family val="2"/>
      <scheme val="minor"/>
    </font>
    <font>
      <sz val="10"/>
      <name val="Arial"/>
      <family val="2"/>
    </font>
    <font>
      <b/>
      <sz val="12"/>
      <name val="Century Gothic"/>
      <family val="2"/>
    </font>
    <font>
      <sz val="10"/>
      <name val="Century Gothic"/>
      <family val="2"/>
    </font>
    <font>
      <b/>
      <sz val="16"/>
      <name val="Century Gothic"/>
      <family val="2"/>
    </font>
    <font>
      <b/>
      <sz val="14"/>
      <name val="Century Gothic"/>
      <family val="2"/>
    </font>
    <font>
      <b/>
      <sz val="10"/>
      <name val="Century Gothic"/>
      <family val="2"/>
    </font>
    <font>
      <b/>
      <sz val="9"/>
      <name val="Century Gothic"/>
      <family val="2"/>
    </font>
    <font>
      <b/>
      <sz val="8"/>
      <name val="Century Gothic"/>
      <family val="2"/>
    </font>
    <font>
      <sz val="18"/>
      <name val="Century Gothic"/>
      <family val="2"/>
    </font>
    <font>
      <sz val="10"/>
      <color theme="1"/>
      <name val="Century Gothic"/>
      <family val="2"/>
    </font>
    <font>
      <b/>
      <sz val="10"/>
      <color indexed="8"/>
      <name val="Century Gothic"/>
      <family val="2"/>
    </font>
    <font>
      <sz val="12"/>
      <color theme="1"/>
      <name val="Calibri"/>
      <family val="2"/>
      <scheme val="minor"/>
    </font>
    <font>
      <b/>
      <sz val="10"/>
      <color theme="1"/>
      <name val="Century Gothic"/>
      <family val="2"/>
    </font>
    <font>
      <b/>
      <sz val="10"/>
      <color indexed="12"/>
      <name val="Century Gothic"/>
      <family val="2"/>
    </font>
    <font>
      <u/>
      <sz val="11"/>
      <color theme="10"/>
      <name val="Calibri"/>
      <family val="2"/>
      <scheme val="minor"/>
    </font>
    <font>
      <b/>
      <u/>
      <sz val="10"/>
      <color indexed="12"/>
      <name val="Century Gothic"/>
      <family val="2"/>
    </font>
    <font>
      <b/>
      <sz val="10"/>
      <color rgb="FFFF0000"/>
      <name val="Century Gothic"/>
      <family val="2"/>
    </font>
    <font>
      <sz val="10"/>
      <color indexed="8"/>
      <name val="Century Gothic"/>
      <family val="2"/>
    </font>
    <font>
      <b/>
      <i/>
      <sz val="9"/>
      <name val="Century Gothic"/>
      <family val="2"/>
    </font>
    <font>
      <sz val="9"/>
      <name val="Century Gothic"/>
      <family val="2"/>
    </font>
    <font>
      <sz val="8"/>
      <name val="Century Gothic"/>
      <family val="2"/>
    </font>
    <font>
      <sz val="9"/>
      <color rgb="FF000000"/>
      <name val="Verdana"/>
      <family val="2"/>
    </font>
    <font>
      <b/>
      <sz val="9"/>
      <color theme="1"/>
      <name val="Verdana"/>
      <family val="2"/>
    </font>
    <font>
      <b/>
      <sz val="9"/>
      <color rgb="FFFF0000"/>
      <name val="Verdana"/>
      <family val="2"/>
    </font>
    <font>
      <b/>
      <sz val="9"/>
      <color rgb="FF000000"/>
      <name val="Verdana"/>
      <family val="2"/>
    </font>
    <font>
      <b/>
      <i/>
      <sz val="10"/>
      <color rgb="FFFF0000"/>
      <name val="Century Gothic"/>
      <family val="2"/>
    </font>
    <font>
      <sz val="8"/>
      <color theme="1"/>
      <name val="Calibri"/>
      <family val="2"/>
      <scheme val="minor"/>
    </font>
    <font>
      <i/>
      <sz val="8"/>
      <color theme="1"/>
      <name val="Calibri"/>
      <family val="2"/>
      <scheme val="minor"/>
    </font>
    <font>
      <sz val="10"/>
      <color rgb="FF000000"/>
      <name val="Century Gothic"/>
      <family val="2"/>
    </font>
    <font>
      <b/>
      <i/>
      <sz val="8"/>
      <name val="Century Gothic"/>
      <family val="2"/>
    </font>
    <font>
      <sz val="8"/>
      <name val="Calibri"/>
      <family val="2"/>
      <scheme val="minor"/>
    </font>
    <font>
      <i/>
      <sz val="10"/>
      <name val="Century Gothic"/>
      <family val="2"/>
    </font>
    <font>
      <i/>
      <sz val="10"/>
      <color theme="0" tint="-0.499984740745262"/>
      <name val="Century Gothic"/>
      <family val="2"/>
    </font>
    <font>
      <b/>
      <sz val="10"/>
      <color rgb="FF000000"/>
      <name val="Century Gothic"/>
      <family val="2"/>
    </font>
    <font>
      <sz val="10"/>
      <color theme="4"/>
      <name val="Century Gothic"/>
      <family val="2"/>
    </font>
    <font>
      <sz val="10"/>
      <color theme="0"/>
      <name val="Century Gothic"/>
      <family val="2"/>
    </font>
    <font>
      <b/>
      <sz val="10"/>
      <color theme="0"/>
      <name val="Century Gothic"/>
      <family val="2"/>
    </font>
    <font>
      <i/>
      <sz val="9"/>
      <name val="Century Gothic"/>
      <family val="2"/>
    </font>
    <font>
      <b/>
      <sz val="11"/>
      <name val="Century Gothic"/>
      <family val="2"/>
    </font>
    <font>
      <sz val="8"/>
      <color theme="1"/>
      <name val="Century Gothic"/>
      <family val="2"/>
    </font>
    <font>
      <u/>
      <sz val="9"/>
      <name val="Century Gothic"/>
      <family val="2"/>
    </font>
    <font>
      <u/>
      <sz val="8"/>
      <color theme="1"/>
      <name val="Century Gothic"/>
      <family val="2"/>
    </font>
    <font>
      <u/>
      <sz val="8"/>
      <name val="Century Gothic"/>
      <family val="2"/>
    </font>
    <font>
      <sz val="11"/>
      <color theme="1"/>
      <name val="Century Gothic"/>
      <family val="2"/>
    </font>
    <font>
      <sz val="9"/>
      <color theme="1"/>
      <name val="Century Gothic"/>
      <family val="2"/>
    </font>
    <font>
      <b/>
      <u/>
      <sz val="9"/>
      <color theme="1"/>
      <name val="Century Gothic"/>
      <family val="2"/>
    </font>
    <font>
      <sz val="8"/>
      <name val="Calibri"/>
      <family val="2"/>
    </font>
    <font>
      <sz val="11"/>
      <color theme="1"/>
      <name val="Calibri"/>
      <family val="2"/>
      <scheme val="minor"/>
    </font>
    <font>
      <i/>
      <u/>
      <sz val="11"/>
      <color rgb="FFFF0000"/>
      <name val="Calibri"/>
      <family val="2"/>
      <scheme val="minor"/>
    </font>
  </fonts>
  <fills count="8">
    <fill>
      <patternFill patternType="none"/>
    </fill>
    <fill>
      <patternFill patternType="gray125"/>
    </fill>
    <fill>
      <patternFill patternType="solid">
        <fgColor rgb="FFFFFFCC"/>
        <bgColor indexed="64"/>
      </patternFill>
    </fill>
    <fill>
      <patternFill patternType="solid">
        <fgColor indexed="22"/>
        <bgColor indexed="64"/>
      </patternFill>
    </fill>
    <fill>
      <patternFill patternType="solid">
        <fgColor rgb="FFFFFF00"/>
        <bgColor indexed="64"/>
      </patternFill>
    </fill>
    <fill>
      <patternFill patternType="solid">
        <fgColor rgb="FF1F234B"/>
        <bgColor indexed="64"/>
      </patternFill>
    </fill>
    <fill>
      <gradientFill degree="90">
        <stop position="0">
          <color theme="0"/>
        </stop>
        <stop position="1">
          <color theme="4"/>
        </stop>
      </gradientFill>
    </fill>
    <fill>
      <patternFill patternType="gray0625">
        <fgColor rgb="FF1F234B"/>
      </patternFill>
    </fill>
  </fills>
  <borders count="5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bottom style="hair">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s>
  <cellStyleXfs count="4">
    <xf numFmtId="0" fontId="0" fillId="0" borderId="0"/>
    <xf numFmtId="0" fontId="2" fillId="0" borderId="0"/>
    <xf numFmtId="0" fontId="16" fillId="0" borderId="0" applyNumberFormat="0" applyFill="0" applyBorder="0" applyAlignment="0" applyProtection="0"/>
    <xf numFmtId="9" fontId="49" fillId="0" borderId="0" applyFont="0" applyFill="0" applyBorder="0" applyAlignment="0" applyProtection="0"/>
  </cellStyleXfs>
  <cellXfs count="297">
    <xf numFmtId="0" fontId="0" fillId="0" borderId="0" xfId="0"/>
    <xf numFmtId="0" fontId="4" fillId="0" borderId="0" xfId="1" applyFont="1" applyBorder="1" applyAlignment="1">
      <alignment wrapText="1"/>
    </xf>
    <xf numFmtId="0" fontId="6" fillId="0" borderId="0" xfId="1" applyFont="1" applyBorder="1" applyAlignment="1">
      <alignment horizontal="left" vertical="top" wrapText="1"/>
    </xf>
    <xf numFmtId="0" fontId="3" fillId="0" borderId="0" xfId="1" applyFont="1" applyBorder="1" applyAlignment="1">
      <alignment horizontal="left" vertical="top" wrapText="1"/>
    </xf>
    <xf numFmtId="0" fontId="8" fillId="0" borderId="0" xfId="1" applyFont="1" applyBorder="1" applyAlignment="1">
      <alignment vertical="top" wrapText="1"/>
    </xf>
    <xf numFmtId="0" fontId="1" fillId="0" borderId="0" xfId="0" applyFont="1"/>
    <xf numFmtId="0" fontId="13" fillId="0" borderId="0" xfId="0" applyFont="1"/>
    <xf numFmtId="0" fontId="11" fillId="0" borderId="0" xfId="0" applyFont="1"/>
    <xf numFmtId="0" fontId="11" fillId="0" borderId="0" xfId="0" applyFont="1" applyAlignment="1">
      <alignment horizontal="center"/>
    </xf>
    <xf numFmtId="0" fontId="11" fillId="0" borderId="12" xfId="0" applyFont="1" applyBorder="1" applyAlignment="1">
      <alignment vertical="center"/>
    </xf>
    <xf numFmtId="0" fontId="11" fillId="0" borderId="21" xfId="0" applyFont="1" applyBorder="1" applyAlignment="1">
      <alignment vertical="center"/>
    </xf>
    <xf numFmtId="0" fontId="11" fillId="0" borderId="15" xfId="0" applyFont="1" applyBorder="1" applyAlignment="1">
      <alignment vertical="center"/>
    </xf>
    <xf numFmtId="0" fontId="11" fillId="0" borderId="19" xfId="0" applyFont="1" applyBorder="1" applyAlignment="1">
      <alignment vertical="center"/>
    </xf>
    <xf numFmtId="0" fontId="11" fillId="0" borderId="30" xfId="0" applyFont="1" applyBorder="1" applyAlignment="1">
      <alignment vertical="center"/>
    </xf>
    <xf numFmtId="0" fontId="19" fillId="0" borderId="36" xfId="0" applyFont="1" applyFill="1" applyBorder="1" applyAlignment="1">
      <alignment horizontal="left" vertical="center"/>
    </xf>
    <xf numFmtId="0" fontId="11" fillId="0" borderId="37" xfId="0" applyFont="1" applyBorder="1" applyAlignment="1">
      <alignment vertical="center"/>
    </xf>
    <xf numFmtId="0" fontId="11" fillId="0" borderId="37" xfId="0" applyFont="1" applyBorder="1" applyAlignment="1">
      <alignment horizontal="lef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0" xfId="0" applyFont="1" applyBorder="1"/>
    <xf numFmtId="0" fontId="13" fillId="0" borderId="0" xfId="0" applyFont="1" applyBorder="1"/>
    <xf numFmtId="0" fontId="15" fillId="0" borderId="0" xfId="0" applyFont="1" applyBorder="1" applyProtection="1">
      <protection locked="0"/>
    </xf>
    <xf numFmtId="0" fontId="11" fillId="0" borderId="0" xfId="0" applyFont="1" applyBorder="1" applyProtection="1">
      <protection locked="0"/>
    </xf>
    <xf numFmtId="0" fontId="15" fillId="0" borderId="0" xfId="0" applyFont="1" applyBorder="1" applyAlignment="1" applyProtection="1">
      <alignment wrapText="1"/>
      <protection locked="0"/>
    </xf>
    <xf numFmtId="0" fontId="7" fillId="0" borderId="22" xfId="0" applyFont="1" applyBorder="1" applyAlignment="1">
      <alignment vertical="center" wrapText="1"/>
    </xf>
    <xf numFmtId="0" fontId="8" fillId="0" borderId="22" xfId="0" applyFont="1" applyBorder="1" applyAlignment="1">
      <alignment horizontal="center" vertical="center" wrapText="1"/>
    </xf>
    <xf numFmtId="0" fontId="4" fillId="0" borderId="0" xfId="0" applyFont="1"/>
    <xf numFmtId="0" fontId="4" fillId="0" borderId="0" xfId="0" applyFont="1" applyAlignment="1">
      <alignment horizontal="center"/>
    </xf>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vertical="center"/>
    </xf>
    <xf numFmtId="0" fontId="11" fillId="0" borderId="0" xfId="0" applyFont="1" applyAlignment="1">
      <alignment horizontal="left"/>
    </xf>
    <xf numFmtId="0" fontId="28" fillId="0" borderId="0" xfId="0" applyFont="1"/>
    <xf numFmtId="0" fontId="11" fillId="0" borderId="21" xfId="0" applyFont="1" applyBorder="1" applyAlignment="1" applyProtection="1">
      <alignment vertical="center" wrapText="1"/>
    </xf>
    <xf numFmtId="0" fontId="29" fillId="0" borderId="0" xfId="0" applyFont="1" applyAlignment="1">
      <alignment vertical="top" wrapText="1"/>
    </xf>
    <xf numFmtId="0" fontId="11" fillId="0" borderId="0" xfId="0" applyFont="1" applyAlignment="1">
      <alignment horizontal="left" indent="2"/>
    </xf>
    <xf numFmtId="0" fontId="18" fillId="0" borderId="0" xfId="0" applyFont="1" applyAlignment="1">
      <alignment horizontal="center" vertical="center"/>
    </xf>
    <xf numFmtId="0" fontId="18" fillId="0" borderId="0" xfId="0" applyFont="1" applyAlignment="1">
      <alignment horizontal="center"/>
    </xf>
    <xf numFmtId="0" fontId="12" fillId="0" borderId="15" xfId="0" applyFont="1" applyFill="1" applyBorder="1" applyAlignment="1">
      <alignment vertical="center"/>
    </xf>
    <xf numFmtId="0" fontId="19" fillId="0" borderId="12" xfId="0" applyFont="1" applyFill="1" applyBorder="1" applyAlignment="1" applyProtection="1">
      <alignment vertical="center" wrapText="1"/>
    </xf>
    <xf numFmtId="0" fontId="19" fillId="0" borderId="21" xfId="0" applyFont="1" applyFill="1" applyBorder="1" applyAlignment="1">
      <alignment horizontal="left" vertical="center"/>
    </xf>
    <xf numFmtId="0" fontId="11" fillId="0" borderId="0" xfId="0" applyFont="1" applyAlignment="1">
      <alignment horizontal="left"/>
    </xf>
    <xf numFmtId="0" fontId="9" fillId="2" borderId="7" xfId="1" applyFont="1" applyFill="1" applyBorder="1" applyAlignment="1">
      <alignment vertical="top" wrapText="1"/>
    </xf>
    <xf numFmtId="0" fontId="5" fillId="2" borderId="1" xfId="1" applyFont="1" applyFill="1" applyBorder="1" applyAlignment="1">
      <alignment vertical="top" wrapText="1"/>
    </xf>
    <xf numFmtId="0" fontId="5" fillId="2" borderId="2" xfId="1" applyFont="1" applyFill="1" applyBorder="1" applyAlignment="1">
      <alignment vertical="top" wrapText="1"/>
    </xf>
    <xf numFmtId="0" fontId="5" fillId="2" borderId="6" xfId="1" applyFont="1" applyFill="1" applyBorder="1" applyAlignment="1">
      <alignment vertical="top" wrapText="1"/>
    </xf>
    <xf numFmtId="0" fontId="5" fillId="2" borderId="7" xfId="1" applyFont="1" applyFill="1" applyBorder="1" applyAlignment="1">
      <alignment vertical="top" wrapText="1"/>
    </xf>
    <xf numFmtId="0" fontId="9" fillId="2" borderId="2" xfId="1" applyFont="1" applyFill="1" applyBorder="1" applyAlignment="1">
      <alignment vertical="top" wrapText="1"/>
    </xf>
    <xf numFmtId="0" fontId="9" fillId="2" borderId="3" xfId="1" applyFont="1" applyFill="1" applyBorder="1" applyAlignment="1">
      <alignment vertical="top" wrapText="1"/>
    </xf>
    <xf numFmtId="0" fontId="9" fillId="2" borderId="8" xfId="1" applyFont="1" applyFill="1" applyBorder="1" applyAlignment="1">
      <alignment vertical="top" wrapText="1"/>
    </xf>
    <xf numFmtId="0" fontId="0" fillId="0" borderId="0" xfId="0" applyAlignment="1">
      <alignment vertical="center"/>
    </xf>
    <xf numFmtId="0" fontId="22" fillId="0" borderId="21" xfId="0" applyFont="1" applyFill="1" applyBorder="1" applyAlignment="1">
      <alignment vertical="center" wrapText="1"/>
    </xf>
    <xf numFmtId="0" fontId="15" fillId="0" borderId="22" xfId="0" applyFont="1" applyBorder="1" applyAlignment="1" applyProtection="1">
      <alignment vertical="center"/>
      <protection locked="0"/>
    </xf>
    <xf numFmtId="0" fontId="15" fillId="0" borderId="23" xfId="0" applyFont="1" applyBorder="1" applyAlignment="1" applyProtection="1">
      <alignment vertical="center"/>
      <protection locked="0"/>
    </xf>
    <xf numFmtId="0" fontId="15" fillId="0" borderId="22" xfId="0" applyFont="1" applyBorder="1" applyAlignment="1" applyProtection="1">
      <alignment vertical="center" wrapText="1"/>
      <protection locked="0"/>
    </xf>
    <xf numFmtId="0" fontId="15" fillId="0" borderId="23" xfId="0" applyFont="1" applyBorder="1" applyAlignment="1" applyProtection="1">
      <alignment vertical="center" wrapText="1"/>
      <protection locked="0"/>
    </xf>
    <xf numFmtId="0" fontId="7" fillId="0" borderId="28" xfId="0" applyFont="1" applyBorder="1" applyAlignment="1">
      <alignment vertical="center" wrapText="1"/>
    </xf>
    <xf numFmtId="0" fontId="21" fillId="0" borderId="40" xfId="0" applyFont="1" applyBorder="1" applyAlignment="1">
      <alignment vertical="center"/>
    </xf>
    <xf numFmtId="0" fontId="22" fillId="0" borderId="44"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40" xfId="0" applyFont="1" applyBorder="1" applyAlignment="1">
      <alignment horizontal="center" vertical="center" wrapText="1"/>
    </xf>
    <xf numFmtId="0" fontId="22" fillId="0" borderId="41" xfId="0" applyFont="1" applyBorder="1" applyAlignment="1">
      <alignment vertical="center" wrapText="1"/>
    </xf>
    <xf numFmtId="164" fontId="4" fillId="0" borderId="0" xfId="0" applyNumberFormat="1" applyFont="1" applyAlignment="1">
      <alignment horizontal="center"/>
    </xf>
    <xf numFmtId="164" fontId="4" fillId="0" borderId="0" xfId="0" applyNumberFormat="1" applyFont="1"/>
    <xf numFmtId="164" fontId="8" fillId="0" borderId="22" xfId="0" applyNumberFormat="1" applyFont="1" applyBorder="1" applyAlignment="1">
      <alignment horizontal="center" vertical="center" wrapText="1"/>
    </xf>
    <xf numFmtId="164" fontId="22" fillId="0" borderId="40" xfId="0" applyNumberFormat="1" applyFont="1" applyBorder="1" applyProtection="1">
      <protection locked="0"/>
    </xf>
    <xf numFmtId="164" fontId="22" fillId="0" borderId="42" xfId="0" applyNumberFormat="1" applyFont="1" applyBorder="1" applyProtection="1">
      <protection locked="0"/>
    </xf>
    <xf numFmtId="164" fontId="22" fillId="0" borderId="43" xfId="0" applyNumberFormat="1" applyFont="1" applyBorder="1" applyProtection="1">
      <protection locked="0"/>
    </xf>
    <xf numFmtId="164" fontId="0" fillId="0" borderId="0" xfId="0" applyNumberFormat="1"/>
    <xf numFmtId="0" fontId="15" fillId="0" borderId="28" xfId="0" applyFont="1" applyBorder="1" applyAlignment="1" applyProtection="1">
      <alignment vertical="center"/>
      <protection locked="0"/>
    </xf>
    <xf numFmtId="0" fontId="15" fillId="0" borderId="28" xfId="0" applyFont="1" applyBorder="1" applyAlignment="1" applyProtection="1">
      <alignment vertical="center" wrapText="1"/>
      <protection locked="0"/>
    </xf>
    <xf numFmtId="0" fontId="11" fillId="0" borderId="0" xfId="0" applyFont="1" applyAlignment="1">
      <alignment horizontal="left" wrapText="1"/>
    </xf>
    <xf numFmtId="0" fontId="11" fillId="0" borderId="0" xfId="0" applyFont="1" applyAlignment="1">
      <alignment wrapText="1"/>
    </xf>
    <xf numFmtId="0" fontId="0" fillId="0" borderId="0" xfId="0" applyAlignment="1">
      <alignment wrapText="1"/>
    </xf>
    <xf numFmtId="0" fontId="37" fillId="5" borderId="9" xfId="0" applyFont="1" applyFill="1" applyBorder="1"/>
    <xf numFmtId="164" fontId="22" fillId="0" borderId="40" xfId="0" applyNumberFormat="1" applyFont="1" applyBorder="1" applyAlignment="1">
      <alignment horizontal="center" vertical="center" wrapText="1"/>
    </xf>
    <xf numFmtId="164" fontId="22" fillId="0" borderId="44" xfId="0" applyNumberFormat="1" applyFont="1" applyBorder="1" applyAlignment="1">
      <alignment horizontal="center" vertical="center" wrapText="1"/>
    </xf>
    <xf numFmtId="164" fontId="22" fillId="0" borderId="26" xfId="0" applyNumberFormat="1" applyFont="1" applyBorder="1" applyAlignment="1">
      <alignment horizontal="center" vertical="center" wrapText="1"/>
    </xf>
    <xf numFmtId="0" fontId="21" fillId="0" borderId="42" xfId="0" applyFont="1" applyBorder="1" applyAlignment="1">
      <alignment vertical="center"/>
    </xf>
    <xf numFmtId="0" fontId="22" fillId="0" borderId="42" xfId="0" applyFont="1" applyBorder="1" applyAlignment="1">
      <alignment vertical="center" wrapText="1"/>
    </xf>
    <xf numFmtId="0" fontId="38" fillId="5" borderId="9" xfId="0" applyFont="1" applyFill="1" applyBorder="1" applyAlignment="1">
      <alignment vertical="center" wrapText="1"/>
    </xf>
    <xf numFmtId="0" fontId="21" fillId="0" borderId="28" xfId="0" applyFont="1" applyBorder="1" applyAlignment="1">
      <alignment vertical="center"/>
    </xf>
    <xf numFmtId="0" fontId="22" fillId="0" borderId="39" xfId="0" applyFont="1" applyBorder="1" applyAlignment="1">
      <alignment vertical="center" wrapText="1"/>
    </xf>
    <xf numFmtId="0" fontId="22" fillId="0" borderId="39" xfId="0" applyFont="1" applyBorder="1" applyAlignment="1">
      <alignment horizontal="center" vertical="center" wrapText="1"/>
    </xf>
    <xf numFmtId="164" fontId="31" fillId="0" borderId="38" xfId="0" applyNumberFormat="1" applyFont="1" applyBorder="1" applyAlignment="1">
      <alignment horizontal="right" vertical="center"/>
    </xf>
    <xf numFmtId="164" fontId="8" fillId="0" borderId="22" xfId="0" applyNumberFormat="1" applyFont="1" applyBorder="1" applyProtection="1">
      <protection locked="0"/>
    </xf>
    <xf numFmtId="0" fontId="0" fillId="0" borderId="0" xfId="0" applyFont="1"/>
    <xf numFmtId="164" fontId="21" fillId="0" borderId="22" xfId="0" applyNumberFormat="1" applyFont="1" applyBorder="1"/>
    <xf numFmtId="2" fontId="8" fillId="6" borderId="22" xfId="0" applyNumberFormat="1" applyFont="1" applyFill="1" applyBorder="1" applyAlignment="1">
      <alignment vertical="center"/>
    </xf>
    <xf numFmtId="0" fontId="20" fillId="6" borderId="28" xfId="0" applyFont="1" applyFill="1" applyBorder="1" applyAlignment="1">
      <alignment vertical="center"/>
    </xf>
    <xf numFmtId="0" fontId="8" fillId="6" borderId="39" xfId="0" applyFont="1" applyFill="1" applyBorder="1" applyAlignment="1">
      <alignment horizontal="center" vertical="center"/>
    </xf>
    <xf numFmtId="164" fontId="8" fillId="6" borderId="39" xfId="0" applyNumberFormat="1" applyFont="1" applyFill="1" applyBorder="1" applyAlignment="1">
      <alignment horizontal="center" vertical="center"/>
    </xf>
    <xf numFmtId="164" fontId="8" fillId="6" borderId="38" xfId="0" applyNumberFormat="1" applyFont="1" applyFill="1" applyBorder="1" applyAlignment="1">
      <alignment vertical="center"/>
    </xf>
    <xf numFmtId="164" fontId="7" fillId="0" borderId="22" xfId="0" applyNumberFormat="1" applyFont="1" applyBorder="1" applyAlignment="1">
      <alignment vertical="center"/>
    </xf>
    <xf numFmtId="164" fontId="40" fillId="0" borderId="22" xfId="0" applyNumberFormat="1" applyFont="1" applyBorder="1" applyAlignment="1">
      <alignment vertical="center"/>
    </xf>
    <xf numFmtId="0" fontId="7" fillId="3" borderId="14"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27" xfId="0" applyFont="1" applyFill="1" applyBorder="1" applyAlignment="1">
      <alignment horizontal="center" vertical="center"/>
    </xf>
    <xf numFmtId="0" fontId="22" fillId="0" borderId="30" xfId="0" applyFont="1" applyFill="1" applyBorder="1" applyAlignment="1">
      <alignment vertical="center" wrapText="1"/>
    </xf>
    <xf numFmtId="0" fontId="15" fillId="0" borderId="31" xfId="0" applyFont="1" applyBorder="1" applyAlignment="1" applyProtection="1">
      <alignment vertical="center"/>
      <protection locked="0"/>
    </xf>
    <xf numFmtId="0" fontId="15" fillId="0" borderId="45" xfId="0" applyFont="1" applyBorder="1" applyAlignment="1" applyProtection="1">
      <alignment vertical="center"/>
      <protection locked="0"/>
    </xf>
    <xf numFmtId="0" fontId="15" fillId="0" borderId="45" xfId="0" applyFont="1" applyBorder="1" applyAlignment="1" applyProtection="1">
      <alignment vertical="center" wrapText="1"/>
      <protection locked="0"/>
    </xf>
    <xf numFmtId="0" fontId="15" fillId="0" borderId="32" xfId="0" applyFont="1" applyBorder="1" applyAlignment="1" applyProtection="1">
      <alignment vertical="center"/>
      <protection locked="0"/>
    </xf>
    <xf numFmtId="0" fontId="11" fillId="0" borderId="36" xfId="0" applyFont="1" applyBorder="1" applyAlignment="1" applyProtection="1">
      <alignment vertical="top" wrapText="1"/>
      <protection locked="0"/>
    </xf>
    <xf numFmtId="0" fontId="11" fillId="0" borderId="55" xfId="0" applyFont="1" applyBorder="1" applyAlignment="1" applyProtection="1">
      <alignment vertical="top" wrapText="1"/>
      <protection locked="0"/>
    </xf>
    <xf numFmtId="0" fontId="41" fillId="0" borderId="40" xfId="0" applyFont="1" applyBorder="1" applyAlignment="1">
      <alignment horizontal="justify" vertical="center"/>
    </xf>
    <xf numFmtId="0" fontId="41" fillId="0" borderId="42" xfId="0" applyFont="1" applyBorder="1" applyAlignment="1">
      <alignment horizontal="justify" vertical="center"/>
    </xf>
    <xf numFmtId="0" fontId="21" fillId="0" borderId="44" xfId="0" applyFont="1" applyBorder="1" applyAlignment="1">
      <alignment vertical="center"/>
    </xf>
    <xf numFmtId="0" fontId="41" fillId="0" borderId="44" xfId="0" applyFont="1" applyBorder="1" applyAlignment="1">
      <alignment horizontal="justify" vertical="center"/>
    </xf>
    <xf numFmtId="164" fontId="22" fillId="0" borderId="44" xfId="0" applyNumberFormat="1" applyFont="1" applyBorder="1" applyProtection="1">
      <protection locked="0"/>
    </xf>
    <xf numFmtId="0" fontId="22" fillId="7" borderId="40" xfId="0" applyFont="1" applyFill="1" applyBorder="1" applyAlignment="1">
      <alignment horizontal="center" vertical="center" wrapText="1"/>
    </xf>
    <xf numFmtId="164" fontId="22" fillId="7" borderId="40" xfId="0" applyNumberFormat="1" applyFont="1" applyFill="1" applyBorder="1" applyProtection="1">
      <protection locked="0"/>
    </xf>
    <xf numFmtId="0" fontId="22" fillId="7" borderId="44" xfId="0" applyFont="1" applyFill="1" applyBorder="1" applyAlignment="1">
      <alignment horizontal="center" vertical="center" wrapText="1"/>
    </xf>
    <xf numFmtId="0" fontId="22" fillId="0" borderId="44" xfId="0" applyFont="1" applyBorder="1" applyAlignment="1">
      <alignment vertical="center" wrapText="1"/>
    </xf>
    <xf numFmtId="164" fontId="22" fillId="7" borderId="44" xfId="0" applyNumberFormat="1" applyFont="1" applyFill="1" applyBorder="1" applyProtection="1">
      <protection locked="0"/>
    </xf>
    <xf numFmtId="0" fontId="21" fillId="0" borderId="22" xfId="0" applyFont="1" applyBorder="1" applyAlignment="1">
      <alignment vertical="center"/>
    </xf>
    <xf numFmtId="0" fontId="22" fillId="0" borderId="22" xfId="0" applyFont="1" applyBorder="1" applyAlignment="1">
      <alignment vertical="center" wrapText="1"/>
    </xf>
    <xf numFmtId="0" fontId="22" fillId="0" borderId="22" xfId="0" applyFont="1" applyBorder="1" applyAlignment="1">
      <alignment horizontal="center" vertical="center" wrapText="1"/>
    </xf>
    <xf numFmtId="164" fontId="22" fillId="0" borderId="22" xfId="0" applyNumberFormat="1" applyFont="1" applyBorder="1" applyProtection="1">
      <protection locked="0"/>
    </xf>
    <xf numFmtId="0" fontId="41" fillId="0" borderId="22" xfId="0" applyFont="1" applyBorder="1" applyAlignment="1">
      <alignment horizontal="justify" vertical="center"/>
    </xf>
    <xf numFmtId="0" fontId="22" fillId="0" borderId="40" xfId="0" applyFont="1" applyBorder="1" applyAlignment="1">
      <alignment vertical="center" wrapText="1"/>
    </xf>
    <xf numFmtId="0" fontId="42" fillId="0" borderId="40" xfId="0" applyFont="1" applyBorder="1" applyAlignment="1">
      <alignment vertical="center"/>
    </xf>
    <xf numFmtId="0" fontId="43" fillId="0" borderId="40" xfId="0" applyFont="1" applyBorder="1" applyAlignment="1">
      <alignment horizontal="justify" vertical="center"/>
    </xf>
    <xf numFmtId="0" fontId="44" fillId="0" borderId="40" xfId="0" applyFont="1" applyBorder="1" applyAlignment="1">
      <alignment horizontal="center" vertical="center" wrapText="1"/>
    </xf>
    <xf numFmtId="164" fontId="44" fillId="0" borderId="40" xfId="0" applyNumberFormat="1" applyFont="1" applyBorder="1" applyProtection="1">
      <protection locked="0"/>
    </xf>
    <xf numFmtId="0" fontId="45" fillId="0" borderId="0" xfId="0" applyFont="1"/>
    <xf numFmtId="0" fontId="46" fillId="0" borderId="0" xfId="0" applyFont="1"/>
    <xf numFmtId="0" fontId="41" fillId="0" borderId="42" xfId="0" applyFont="1" applyBorder="1"/>
    <xf numFmtId="0" fontId="47" fillId="0" borderId="0" xfId="0" applyFont="1"/>
    <xf numFmtId="0" fontId="22" fillId="0" borderId="56" xfId="0" applyFont="1" applyBorder="1" applyAlignment="1">
      <alignment vertical="center" wrapText="1"/>
    </xf>
    <xf numFmtId="0" fontId="7" fillId="0" borderId="28" xfId="0" applyFont="1" applyBorder="1" applyAlignment="1">
      <alignment horizontal="right" vertical="center"/>
    </xf>
    <xf numFmtId="0" fontId="7" fillId="0" borderId="39" xfId="0" applyFont="1" applyBorder="1" applyAlignment="1">
      <alignment horizontal="right" vertical="center"/>
    </xf>
    <xf numFmtId="0" fontId="22" fillId="0" borderId="22" xfId="0" applyFont="1" applyBorder="1" applyAlignment="1">
      <alignment horizontal="center" vertical="center"/>
    </xf>
    <xf numFmtId="0" fontId="0" fillId="0" borderId="40" xfId="0" applyBorder="1"/>
    <xf numFmtId="0" fontId="22" fillId="0" borderId="40" xfId="0" applyFont="1" applyBorder="1" applyAlignment="1">
      <alignment horizontal="center" vertical="center"/>
    </xf>
    <xf numFmtId="0" fontId="0" fillId="0" borderId="42" xfId="0" applyBorder="1"/>
    <xf numFmtId="0" fontId="22" fillId="0" borderId="42" xfId="0" applyFont="1" applyBorder="1" applyAlignment="1">
      <alignment horizontal="center" vertical="center"/>
    </xf>
    <xf numFmtId="164" fontId="22" fillId="0" borderId="42" xfId="0" applyNumberFormat="1" applyFont="1" applyBorder="1" applyAlignment="1" applyProtection="1">
      <alignment horizontal="center"/>
      <protection locked="0"/>
    </xf>
    <xf numFmtId="0" fontId="0" fillId="0" borderId="43" xfId="0" applyBorder="1"/>
    <xf numFmtId="0" fontId="22" fillId="0" borderId="43" xfId="0" applyFont="1" applyBorder="1" applyAlignment="1">
      <alignment horizontal="center" vertical="center"/>
    </xf>
    <xf numFmtId="0" fontId="21" fillId="0" borderId="38" xfId="0" applyFont="1" applyBorder="1"/>
    <xf numFmtId="0" fontId="22" fillId="0" borderId="40" xfId="0" applyFont="1" applyBorder="1"/>
    <xf numFmtId="0" fontId="22" fillId="0" borderId="42" xfId="0" applyFont="1" applyBorder="1" applyAlignment="1">
      <alignment vertical="center"/>
    </xf>
    <xf numFmtId="0" fontId="22" fillId="0" borderId="43" xfId="0" applyFont="1" applyBorder="1"/>
    <xf numFmtId="0" fontId="41" fillId="0" borderId="28" xfId="0" applyFont="1" applyBorder="1"/>
    <xf numFmtId="164" fontId="0" fillId="0" borderId="40" xfId="0" applyNumberFormat="1" applyBorder="1"/>
    <xf numFmtId="164" fontId="0" fillId="0" borderId="42" xfId="0" applyNumberFormat="1" applyBorder="1"/>
    <xf numFmtId="164" fontId="0" fillId="0" borderId="43" xfId="0" applyNumberFormat="1" applyBorder="1"/>
    <xf numFmtId="0" fontId="41" fillId="0" borderId="40" xfId="0" applyFont="1" applyBorder="1" applyAlignment="1">
      <alignment horizontal="center"/>
    </xf>
    <xf numFmtId="0" fontId="41" fillId="0" borderId="42" xfId="0" applyFont="1" applyBorder="1" applyAlignment="1">
      <alignment horizontal="center"/>
    </xf>
    <xf numFmtId="0" fontId="41" fillId="0" borderId="43" xfId="0" applyFont="1" applyBorder="1" applyAlignment="1">
      <alignment horizontal="center"/>
    </xf>
    <xf numFmtId="0" fontId="22" fillId="0" borderId="0" xfId="0" applyFont="1"/>
    <xf numFmtId="0" fontId="20" fillId="0" borderId="0" xfId="0" applyFont="1"/>
    <xf numFmtId="1" fontId="8" fillId="6" borderId="22" xfId="0" applyNumberFormat="1" applyFont="1" applyFill="1" applyBorder="1" applyAlignment="1">
      <alignment horizontal="center" vertical="center"/>
    </xf>
    <xf numFmtId="0" fontId="47" fillId="0" borderId="0" xfId="0" applyFont="1" applyAlignment="1">
      <alignment vertical="center"/>
    </xf>
    <xf numFmtId="0" fontId="41" fillId="0" borderId="0" xfId="0" applyFont="1" applyAlignment="1">
      <alignment vertical="center"/>
    </xf>
    <xf numFmtId="0" fontId="41" fillId="0" borderId="0" xfId="0" applyFont="1" applyAlignment="1"/>
    <xf numFmtId="9" fontId="7" fillId="0" borderId="38" xfId="3" applyFont="1" applyBorder="1" applyAlignment="1">
      <alignment horizontal="right" vertical="center"/>
    </xf>
    <xf numFmtId="0" fontId="7" fillId="0" borderId="28" xfId="0" applyFont="1" applyBorder="1" applyAlignment="1">
      <alignment horizontal="right" vertical="center"/>
    </xf>
    <xf numFmtId="0" fontId="7" fillId="0" borderId="39" xfId="0" applyFont="1" applyBorder="1" applyAlignment="1">
      <alignment horizontal="right" vertical="center"/>
    </xf>
    <xf numFmtId="0" fontId="22" fillId="0" borderId="42" xfId="0" applyFont="1" applyBorder="1" applyAlignment="1">
      <alignment horizontal="center" vertical="center" wrapText="1"/>
    </xf>
    <xf numFmtId="164" fontId="22" fillId="0" borderId="42" xfId="0" applyNumberFormat="1" applyFont="1" applyBorder="1" applyAlignment="1">
      <alignment horizontal="center" vertical="center" wrapText="1"/>
    </xf>
    <xf numFmtId="0" fontId="50" fillId="0" borderId="0" xfId="0" applyFont="1"/>
    <xf numFmtId="0" fontId="46" fillId="0" borderId="42" xfId="0" applyFont="1" applyBorder="1" applyAlignment="1">
      <alignment horizontal="justify" vertical="center"/>
    </xf>
    <xf numFmtId="0" fontId="22" fillId="0" borderId="15" xfId="0" applyFont="1" applyFill="1" applyBorder="1" applyAlignment="1">
      <alignment vertical="center" wrapText="1"/>
    </xf>
    <xf numFmtId="0" fontId="15" fillId="0" borderId="24" xfId="0" applyFont="1" applyBorder="1" applyAlignment="1" applyProtection="1">
      <alignment vertical="center"/>
      <protection locked="0"/>
    </xf>
    <xf numFmtId="0" fontId="15" fillId="0" borderId="1" xfId="0"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5" fillId="0" borderId="25" xfId="0" applyFont="1" applyBorder="1" applyAlignment="1" applyProtection="1">
      <alignment vertical="center"/>
      <protection locked="0"/>
    </xf>
    <xf numFmtId="0" fontId="11" fillId="0" borderId="58" xfId="0" applyFont="1" applyBorder="1" applyAlignment="1" applyProtection="1">
      <alignment vertical="top" wrapText="1"/>
      <protection locked="0"/>
    </xf>
    <xf numFmtId="0" fontId="34" fillId="0" borderId="1" xfId="0" applyFont="1" applyBorder="1" applyAlignment="1" applyProtection="1">
      <alignment horizontal="left" vertical="top"/>
      <protection locked="0"/>
    </xf>
    <xf numFmtId="0" fontId="34" fillId="0" borderId="2" xfId="0" applyFont="1" applyBorder="1" applyAlignment="1" applyProtection="1">
      <alignment horizontal="left" vertical="top"/>
      <protection locked="0"/>
    </xf>
    <xf numFmtId="0" fontId="34" fillId="0" borderId="16" xfId="0" applyFont="1" applyBorder="1" applyAlignment="1" applyProtection="1">
      <alignment horizontal="left" vertical="top"/>
      <protection locked="0"/>
    </xf>
    <xf numFmtId="0" fontId="9" fillId="2" borderId="6" xfId="1" applyFont="1" applyFill="1" applyBorder="1" applyAlignment="1">
      <alignment horizontal="center" vertical="top" wrapText="1"/>
    </xf>
    <xf numFmtId="0" fontId="9" fillId="2" borderId="7" xfId="1" applyFont="1" applyFill="1" applyBorder="1" applyAlignment="1">
      <alignment horizontal="center" vertical="top" wrapText="1"/>
    </xf>
    <xf numFmtId="0" fontId="9" fillId="2" borderId="8" xfId="1" applyFont="1" applyFill="1" applyBorder="1" applyAlignment="1">
      <alignment horizontal="center" vertical="top" wrapText="1"/>
    </xf>
    <xf numFmtId="0" fontId="9" fillId="0" borderId="0" xfId="1" applyFont="1" applyBorder="1" applyAlignment="1">
      <alignment horizontal="center" vertical="top" wrapText="1"/>
    </xf>
    <xf numFmtId="0" fontId="9" fillId="2" borderId="1" xfId="1" applyFont="1" applyFill="1" applyBorder="1" applyAlignment="1">
      <alignment horizontal="center" vertical="top" wrapText="1"/>
    </xf>
    <xf numFmtId="0" fontId="9" fillId="2" borderId="2" xfId="1" applyFont="1" applyFill="1" applyBorder="1" applyAlignment="1">
      <alignment horizontal="center" vertical="top" wrapText="1"/>
    </xf>
    <xf numFmtId="0" fontId="9" fillId="2" borderId="3" xfId="1" applyFont="1" applyFill="1" applyBorder="1" applyAlignment="1">
      <alignment horizontal="center" vertical="top" wrapText="1"/>
    </xf>
    <xf numFmtId="0" fontId="10" fillId="2" borderId="4" xfId="1" applyFont="1" applyFill="1" applyBorder="1" applyAlignment="1">
      <alignment horizontal="center" vertical="top" wrapText="1"/>
    </xf>
    <xf numFmtId="0" fontId="10" fillId="2" borderId="0" xfId="1" applyFont="1" applyFill="1" applyBorder="1" applyAlignment="1">
      <alignment horizontal="center" vertical="top" wrapText="1"/>
    </xf>
    <xf numFmtId="0" fontId="10" fillId="2" borderId="5" xfId="1" applyFont="1" applyFill="1" applyBorder="1" applyAlignment="1">
      <alignment horizontal="center" vertical="top" wrapText="1"/>
    </xf>
    <xf numFmtId="0" fontId="3" fillId="0" borderId="0" xfId="1" applyFont="1" applyBorder="1" applyAlignment="1">
      <alignment wrapText="1"/>
    </xf>
    <xf numFmtId="0" fontId="7" fillId="0" borderId="0" xfId="1" applyFont="1" applyBorder="1" applyAlignment="1">
      <alignment vertical="center" wrapText="1"/>
    </xf>
    <xf numFmtId="0" fontId="7" fillId="0" borderId="0" xfId="1" applyFont="1" applyBorder="1" applyAlignment="1">
      <alignment vertical="top" wrapText="1"/>
    </xf>
    <xf numFmtId="0" fontId="3" fillId="2" borderId="0"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11" fillId="0" borderId="31" xfId="0" applyFont="1" applyBorder="1" applyAlignment="1" applyProtection="1">
      <alignment horizontal="left" vertical="center"/>
      <protection locked="0"/>
    </xf>
    <xf numFmtId="0" fontId="11" fillId="0" borderId="32" xfId="0" applyFont="1" applyBorder="1" applyAlignment="1" applyProtection="1">
      <alignment horizontal="left" vertical="center"/>
      <protection locked="0"/>
    </xf>
    <xf numFmtId="0" fontId="11" fillId="0" borderId="0" xfId="0" applyFont="1" applyBorder="1" applyAlignment="1">
      <alignment horizontal="center"/>
    </xf>
    <xf numFmtId="0" fontId="12" fillId="0" borderId="28" xfId="0" applyFont="1" applyFill="1" applyBorder="1" applyAlignment="1" applyProtection="1">
      <alignment horizontal="center" vertical="center"/>
      <protection locked="0"/>
    </xf>
    <xf numFmtId="0" fontId="12" fillId="0" borderId="29" xfId="0" applyFont="1" applyFill="1" applyBorder="1" applyAlignment="1" applyProtection="1">
      <alignment horizontal="center" vertical="center"/>
      <protection locked="0"/>
    </xf>
    <xf numFmtId="0" fontId="11" fillId="0" borderId="15" xfId="0" applyFont="1" applyBorder="1" applyAlignment="1">
      <alignment horizontal="left" vertical="center"/>
    </xf>
    <xf numFmtId="0" fontId="11" fillId="0" borderId="17" xfId="0" applyFont="1" applyBorder="1" applyAlignment="1">
      <alignment horizontal="left" vertical="center"/>
    </xf>
    <xf numFmtId="0" fontId="11" fillId="0" borderId="19" xfId="0" applyFont="1" applyBorder="1" applyAlignment="1">
      <alignment horizontal="left" vertical="center"/>
    </xf>
    <xf numFmtId="0" fontId="11" fillId="0" borderId="1" xfId="0" applyFont="1" applyBorder="1" applyAlignment="1" applyProtection="1">
      <alignment horizontal="left" vertical="center"/>
      <protection locked="0"/>
    </xf>
    <xf numFmtId="0" fontId="11" fillId="0" borderId="16"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11" fillId="0" borderId="18" xfId="0" applyFont="1" applyBorder="1" applyAlignment="1" applyProtection="1">
      <alignment horizontal="left" vertical="center"/>
      <protection locked="0"/>
    </xf>
    <xf numFmtId="0" fontId="11" fillId="0" borderId="6" xfId="0"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22" xfId="0" applyFont="1" applyBorder="1" applyAlignment="1" applyProtection="1">
      <alignment horizontal="left" vertical="center"/>
      <protection locked="0"/>
    </xf>
    <xf numFmtId="0" fontId="11" fillId="0" borderId="23" xfId="0" applyFont="1" applyBorder="1" applyAlignment="1" applyProtection="1">
      <alignment horizontal="left" vertical="center"/>
      <protection locked="0"/>
    </xf>
    <xf numFmtId="0" fontId="12" fillId="0" borderId="1" xfId="0" applyFont="1" applyFill="1" applyBorder="1" applyAlignment="1" applyProtection="1">
      <alignment horizontal="center" vertical="center"/>
      <protection locked="0"/>
    </xf>
    <xf numFmtId="0" fontId="12" fillId="0" borderId="16" xfId="0" applyFont="1" applyFill="1" applyBorder="1" applyAlignment="1" applyProtection="1">
      <alignment horizontal="center" vertical="center"/>
      <protection locked="0"/>
    </xf>
    <xf numFmtId="0" fontId="11" fillId="0" borderId="10" xfId="0" applyFont="1" applyBorder="1" applyAlignment="1">
      <alignment horizont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38" fillId="5" borderId="35" xfId="0" applyFont="1" applyFill="1" applyBorder="1" applyAlignment="1">
      <alignment horizontal="center" vertical="center"/>
    </xf>
    <xf numFmtId="0" fontId="15" fillId="0" borderId="26" xfId="0" applyFont="1" applyBorder="1" applyAlignment="1" applyProtection="1">
      <alignment horizontal="left" vertical="center"/>
      <protection locked="0"/>
    </xf>
    <xf numFmtId="0" fontId="15" fillId="0" borderId="27" xfId="0" applyFont="1" applyBorder="1" applyAlignment="1" applyProtection="1">
      <alignment horizontal="left" vertical="center"/>
      <protection locked="0"/>
    </xf>
    <xf numFmtId="0" fontId="15" fillId="0" borderId="28" xfId="0" applyFont="1" applyBorder="1" applyAlignment="1" applyProtection="1">
      <alignment horizontal="left" vertical="center"/>
      <protection locked="0"/>
    </xf>
    <xf numFmtId="0" fontId="15" fillId="0" borderId="29" xfId="0" applyFont="1" applyBorder="1" applyAlignment="1" applyProtection="1">
      <alignment horizontal="left" vertical="center"/>
      <protection locked="0"/>
    </xf>
    <xf numFmtId="0" fontId="17" fillId="0" borderId="31" xfId="2" applyFont="1" applyBorder="1" applyAlignment="1" applyProtection="1">
      <alignment horizontal="left" vertical="center"/>
      <protection locked="0"/>
    </xf>
    <xf numFmtId="0" fontId="17" fillId="0" borderId="32" xfId="2" applyFont="1" applyBorder="1" applyAlignment="1" applyProtection="1">
      <alignment horizontal="left" vertical="center"/>
      <protection locked="0"/>
    </xf>
    <xf numFmtId="0" fontId="18" fillId="6" borderId="9"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11" xfId="0" applyFont="1" applyFill="1" applyBorder="1" applyAlignment="1">
      <alignment horizontal="center" vertical="center"/>
    </xf>
    <xf numFmtId="0" fontId="15" fillId="0" borderId="22" xfId="0" applyFont="1" applyBorder="1" applyAlignment="1" applyProtection="1">
      <alignment horizontal="left" vertical="center"/>
      <protection locked="0"/>
    </xf>
    <xf numFmtId="0" fontId="15" fillId="0" borderId="23" xfId="0" applyFont="1" applyBorder="1" applyAlignment="1" applyProtection="1">
      <alignment horizontal="left" vertical="center"/>
      <protection locked="0"/>
    </xf>
    <xf numFmtId="0" fontId="38" fillId="5" borderId="10" xfId="0" applyFont="1" applyFill="1" applyBorder="1" applyAlignment="1">
      <alignment horizontal="center" vertical="center" wrapText="1"/>
    </xf>
    <xf numFmtId="0" fontId="38" fillId="5" borderId="11" xfId="0" applyFont="1" applyFill="1" applyBorder="1" applyAlignment="1">
      <alignment horizontal="center" vertical="center"/>
    </xf>
    <xf numFmtId="0" fontId="38" fillId="5" borderId="9" xfId="0" applyFont="1" applyFill="1" applyBorder="1" applyAlignment="1">
      <alignment horizontal="center" vertical="center"/>
    </xf>
    <xf numFmtId="0" fontId="38" fillId="5" borderId="10" xfId="0" applyFont="1" applyFill="1" applyBorder="1" applyAlignment="1">
      <alignment horizontal="center" vertical="center"/>
    </xf>
    <xf numFmtId="0" fontId="15" fillId="0" borderId="13" xfId="0" applyFont="1" applyBorder="1" applyAlignment="1" applyProtection="1">
      <alignment horizontal="left" vertical="center"/>
      <protection locked="0"/>
    </xf>
    <xf numFmtId="0" fontId="15" fillId="0" borderId="14" xfId="0" applyFont="1" applyBorder="1" applyAlignment="1" applyProtection="1">
      <alignment horizontal="left" vertical="center"/>
      <protection locked="0"/>
    </xf>
    <xf numFmtId="0" fontId="15" fillId="0" borderId="1" xfId="0" applyFont="1" applyBorder="1" applyAlignment="1" applyProtection="1">
      <alignment horizontal="left" vertical="center"/>
      <protection locked="0"/>
    </xf>
    <xf numFmtId="0" fontId="15" fillId="0" borderId="16" xfId="0" applyFont="1" applyBorder="1" applyAlignment="1" applyProtection="1">
      <alignment horizontal="left" vertical="center"/>
      <protection locked="0"/>
    </xf>
    <xf numFmtId="0" fontId="15" fillId="0" borderId="4" xfId="0" applyFont="1" applyBorder="1" applyAlignment="1" applyProtection="1">
      <alignment horizontal="left" vertical="center"/>
      <protection locked="0"/>
    </xf>
    <xf numFmtId="0" fontId="15" fillId="0" borderId="18" xfId="0" applyFont="1" applyBorder="1" applyAlignment="1" applyProtection="1">
      <alignment horizontal="left" vertical="center"/>
      <protection locked="0"/>
    </xf>
    <xf numFmtId="0" fontId="15" fillId="0" borderId="6" xfId="0" applyFont="1" applyBorder="1" applyAlignment="1" applyProtection="1">
      <alignment horizontal="left" vertical="center"/>
      <protection locked="0"/>
    </xf>
    <xf numFmtId="0" fontId="15" fillId="0" borderId="20" xfId="0" applyFont="1" applyBorder="1" applyAlignment="1" applyProtection="1">
      <alignment horizontal="left" vertical="center"/>
      <protection locked="0"/>
    </xf>
    <xf numFmtId="0" fontId="15" fillId="0" borderId="24" xfId="0" applyFont="1" applyBorder="1" applyAlignment="1" applyProtection="1">
      <alignment horizontal="left" vertical="center"/>
      <protection locked="0"/>
    </xf>
    <xf numFmtId="0" fontId="15" fillId="0" borderId="25" xfId="0" applyFont="1" applyBorder="1" applyAlignment="1" applyProtection="1">
      <alignment horizontal="left" vertical="center"/>
      <protection locked="0"/>
    </xf>
    <xf numFmtId="3" fontId="15" fillId="0" borderId="22" xfId="0" applyNumberFormat="1" applyFont="1" applyBorder="1" applyAlignment="1" applyProtection="1">
      <alignment horizontal="left" vertical="center"/>
      <protection locked="0"/>
    </xf>
    <xf numFmtId="3" fontId="15" fillId="0" borderId="23" xfId="0" applyNumberFormat="1" applyFont="1" applyBorder="1" applyAlignment="1" applyProtection="1">
      <alignment horizontal="left" vertical="center"/>
      <protection locked="0"/>
    </xf>
    <xf numFmtId="0" fontId="22" fillId="0" borderId="43" xfId="0" applyFont="1" applyBorder="1"/>
    <xf numFmtId="0" fontId="38" fillId="5" borderId="39" xfId="0" applyFont="1" applyFill="1" applyBorder="1" applyAlignment="1">
      <alignment vertical="center"/>
    </xf>
    <xf numFmtId="0" fontId="38" fillId="5" borderId="38" xfId="0" applyFont="1" applyFill="1" applyBorder="1" applyAlignment="1">
      <alignment vertical="center"/>
    </xf>
    <xf numFmtId="0" fontId="22" fillId="0" borderId="40" xfId="0" applyFont="1" applyBorder="1"/>
    <xf numFmtId="0" fontId="38" fillId="5" borderId="2" xfId="0" applyFont="1" applyFill="1" applyBorder="1" applyAlignment="1">
      <alignment vertical="center"/>
    </xf>
    <xf numFmtId="0" fontId="38" fillId="5" borderId="3" xfId="0" applyFont="1" applyFill="1" applyBorder="1" applyAlignment="1">
      <alignment vertical="center"/>
    </xf>
    <xf numFmtId="0" fontId="38" fillId="5" borderId="11" xfId="0" applyFont="1" applyFill="1" applyBorder="1" applyAlignment="1">
      <alignment horizontal="center" vertical="center" wrapText="1"/>
    </xf>
    <xf numFmtId="0" fontId="27" fillId="0" borderId="0" xfId="0" applyFont="1" applyAlignment="1">
      <alignment horizontal="left" vertical="top" wrapText="1"/>
    </xf>
    <xf numFmtId="0" fontId="22" fillId="0" borderId="42" xfId="0" applyFont="1" applyBorder="1"/>
    <xf numFmtId="0" fontId="4" fillId="5" borderId="2" xfId="0" applyFont="1" applyFill="1" applyBorder="1" applyAlignment="1">
      <alignment vertical="center"/>
    </xf>
    <xf numFmtId="0" fontId="4" fillId="5" borderId="3" xfId="0" applyFont="1" applyFill="1" applyBorder="1" applyAlignment="1">
      <alignment vertical="center"/>
    </xf>
    <xf numFmtId="0" fontId="7" fillId="0" borderId="28" xfId="0" applyFont="1" applyBorder="1" applyAlignment="1">
      <alignment horizontal="right" vertical="center"/>
    </xf>
    <xf numFmtId="0" fontId="7" fillId="0" borderId="39" xfId="0" applyFont="1" applyBorder="1" applyAlignment="1">
      <alignment horizontal="right" vertical="center"/>
    </xf>
    <xf numFmtId="0" fontId="7" fillId="0" borderId="38" xfId="0" applyFont="1" applyBorder="1" applyAlignment="1">
      <alignment horizontal="right" vertical="center"/>
    </xf>
    <xf numFmtId="0" fontId="39" fillId="0" borderId="28" xfId="0" applyFont="1" applyBorder="1" applyAlignment="1">
      <alignment horizontal="right"/>
    </xf>
    <xf numFmtId="0" fontId="39" fillId="0" borderId="39" xfId="0" applyFont="1" applyBorder="1" applyAlignment="1">
      <alignment horizontal="right"/>
    </xf>
    <xf numFmtId="0" fontId="39" fillId="0" borderId="38" xfId="0" applyFont="1" applyBorder="1" applyAlignment="1">
      <alignment horizontal="right"/>
    </xf>
    <xf numFmtId="0" fontId="40" fillId="0" borderId="28" xfId="0" applyFont="1" applyBorder="1" applyAlignment="1">
      <alignment horizontal="right" vertical="center"/>
    </xf>
    <xf numFmtId="0" fontId="40" fillId="0" borderId="39" xfId="0" applyFont="1" applyBorder="1" applyAlignment="1">
      <alignment horizontal="right" vertical="center"/>
    </xf>
    <xf numFmtId="0" fontId="40" fillId="0" borderId="38" xfId="0" applyFont="1" applyBorder="1" applyAlignment="1">
      <alignment horizontal="right" vertical="center"/>
    </xf>
    <xf numFmtId="0" fontId="12" fillId="0" borderId="47" xfId="0" applyFont="1" applyFill="1" applyBorder="1" applyAlignment="1" applyProtection="1">
      <alignment horizontal="center" vertical="center"/>
      <protection locked="0"/>
    </xf>
    <xf numFmtId="0" fontId="12" fillId="0" borderId="35" xfId="0" applyFont="1" applyFill="1" applyBorder="1" applyAlignment="1" applyProtection="1">
      <alignment horizontal="center" vertical="center"/>
      <protection locked="0"/>
    </xf>
    <xf numFmtId="0" fontId="18" fillId="4" borderId="0" xfId="0" applyFont="1" applyFill="1" applyAlignment="1">
      <alignment horizontal="center" wrapText="1"/>
    </xf>
    <xf numFmtId="0" fontId="11" fillId="0" borderId="28" xfId="0" applyFont="1" applyBorder="1" applyAlignment="1" applyProtection="1">
      <alignment horizontal="center" vertical="center"/>
      <protection locked="0"/>
    </xf>
    <xf numFmtId="0" fontId="11" fillId="0" borderId="29" xfId="0" applyFont="1" applyBorder="1" applyAlignment="1" applyProtection="1">
      <alignment horizontal="center" vertical="center"/>
      <protection locked="0"/>
    </xf>
    <xf numFmtId="0" fontId="38" fillId="5" borderId="33" xfId="0" applyFont="1" applyFill="1" applyBorder="1" applyAlignment="1">
      <alignment horizontal="left" vertical="center"/>
    </xf>
    <xf numFmtId="0" fontId="38" fillId="5" borderId="34" xfId="0" applyFont="1" applyFill="1" applyBorder="1" applyAlignment="1">
      <alignment horizontal="left" vertical="center"/>
    </xf>
    <xf numFmtId="0" fontId="38" fillId="5" borderId="35" xfId="0" applyFont="1" applyFill="1" applyBorder="1" applyAlignment="1">
      <alignment horizontal="left" vertical="center"/>
    </xf>
    <xf numFmtId="0" fontId="12" fillId="0" borderId="1" xfId="0" applyFont="1" applyFill="1" applyBorder="1" applyAlignment="1">
      <alignment vertical="center"/>
    </xf>
    <xf numFmtId="0" fontId="12" fillId="0" borderId="16" xfId="0" applyFont="1" applyFill="1" applyBorder="1" applyAlignment="1">
      <alignment vertical="center"/>
    </xf>
    <xf numFmtId="0" fontId="34" fillId="0" borderId="45" xfId="0" applyFont="1" applyBorder="1" applyAlignment="1" applyProtection="1">
      <alignment horizontal="left" vertical="top"/>
      <protection locked="0"/>
    </xf>
    <xf numFmtId="0" fontId="34" fillId="0" borderId="53" xfId="0" applyFont="1" applyBorder="1" applyAlignment="1" applyProtection="1">
      <alignment horizontal="left" vertical="top"/>
      <protection locked="0"/>
    </xf>
    <xf numFmtId="0" fontId="34" fillId="0" borderId="46" xfId="0" applyFont="1" applyBorder="1" applyAlignment="1" applyProtection="1">
      <alignment horizontal="left" vertical="top"/>
      <protection locked="0"/>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48"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49"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33" fillId="3" borderId="54" xfId="0" applyFont="1" applyFill="1" applyBorder="1" applyAlignment="1">
      <alignment horizontal="center" vertical="center"/>
    </xf>
    <xf numFmtId="0" fontId="33" fillId="3" borderId="51" xfId="0" applyFont="1" applyFill="1" applyBorder="1" applyAlignment="1">
      <alignment horizontal="center" vertical="center"/>
    </xf>
    <xf numFmtId="0" fontId="33" fillId="3" borderId="52" xfId="0" applyFont="1" applyFill="1" applyBorder="1" applyAlignment="1">
      <alignment horizontal="center" vertical="center"/>
    </xf>
    <xf numFmtId="0" fontId="34" fillId="0" borderId="28" xfId="0" applyFont="1" applyBorder="1" applyAlignment="1" applyProtection="1">
      <alignment horizontal="left" vertical="top"/>
      <protection locked="0"/>
    </xf>
    <xf numFmtId="0" fontId="34" fillId="0" borderId="39" xfId="0" applyFont="1" applyBorder="1" applyAlignment="1" applyProtection="1">
      <alignment horizontal="left" vertical="top"/>
      <protection locked="0"/>
    </xf>
    <xf numFmtId="0" fontId="34" fillId="0" borderId="29" xfId="0" applyFont="1" applyBorder="1" applyAlignment="1" applyProtection="1">
      <alignment horizontal="left" vertical="top"/>
      <protection locked="0"/>
    </xf>
    <xf numFmtId="0" fontId="33" fillId="3" borderId="9" xfId="0" applyFont="1" applyFill="1" applyBorder="1" applyAlignment="1">
      <alignment horizontal="center" vertical="center"/>
    </xf>
    <xf numFmtId="0" fontId="33" fillId="3" borderId="10" xfId="0" applyFont="1" applyFill="1" applyBorder="1" applyAlignment="1">
      <alignment horizontal="center" vertical="center"/>
    </xf>
    <xf numFmtId="0" fontId="33" fillId="3" borderId="11" xfId="0" applyFont="1" applyFill="1" applyBorder="1" applyAlignment="1">
      <alignment horizontal="center" vertical="center"/>
    </xf>
    <xf numFmtId="0" fontId="7" fillId="3" borderId="57" xfId="0" applyFont="1" applyFill="1" applyBorder="1" applyAlignment="1">
      <alignment horizontal="center" vertical="center"/>
    </xf>
    <xf numFmtId="0" fontId="7" fillId="3" borderId="27" xfId="0" applyFont="1" applyFill="1" applyBorder="1" applyAlignment="1">
      <alignment horizontal="center" vertical="center"/>
    </xf>
    <xf numFmtId="0" fontId="30" fillId="0" borderId="21" xfId="0" applyFont="1" applyBorder="1" applyAlignment="1">
      <alignment vertical="center" wrapText="1"/>
    </xf>
  </cellXfs>
  <cellStyles count="4">
    <cellStyle name="Lien hypertexte" xfId="2" builtinId="8"/>
    <cellStyle name="Normal" xfId="0" builtinId="0"/>
    <cellStyle name="Normal 2" xfId="1" xr:uid="{00000000-0005-0000-0000-000002000000}"/>
    <cellStyle name="Pourcentage" xfId="3" builtinId="5"/>
  </cellStyles>
  <dxfs count="0"/>
  <tableStyles count="0" defaultTableStyle="TableStyleMedium2" defaultPivotStyle="PivotStyleMedium9"/>
  <colors>
    <mruColors>
      <color rgb="FF1F23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 Id="rId4"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101600</xdr:colOff>
      <xdr:row>0</xdr:row>
      <xdr:rowOff>107950</xdr:rowOff>
    </xdr:from>
    <xdr:to>
      <xdr:col>2</xdr:col>
      <xdr:colOff>609375</xdr:colOff>
      <xdr:row>2</xdr:row>
      <xdr:rowOff>443061</xdr:rowOff>
    </xdr:to>
    <xdr:pic>
      <xdr:nvPicPr>
        <xdr:cNvPr id="6" name="Image 5">
          <a:extLst>
            <a:ext uri="{FF2B5EF4-FFF2-40B4-BE49-F238E27FC236}">
              <a16:creationId xmlns:a16="http://schemas.microsoft.com/office/drawing/2014/main" id="{E6985DC9-8131-4CD6-B1C0-9A5144A76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600" y="107950"/>
          <a:ext cx="1800000" cy="10590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127000</xdr:colOff>
      <xdr:row>0</xdr:row>
      <xdr:rowOff>120650</xdr:rowOff>
    </xdr:from>
    <xdr:to>
      <xdr:col>0</xdr:col>
      <xdr:colOff>1927000</xdr:colOff>
      <xdr:row>0</xdr:row>
      <xdr:rowOff>1179661</xdr:rowOff>
    </xdr:to>
    <xdr:pic>
      <xdr:nvPicPr>
        <xdr:cNvPr id="3" name="Image 2">
          <a:extLst>
            <a:ext uri="{FF2B5EF4-FFF2-40B4-BE49-F238E27FC236}">
              <a16:creationId xmlns:a16="http://schemas.microsoft.com/office/drawing/2014/main" id="{18C8A117-CCD0-40BA-8AAC-12E17724C4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0650"/>
          <a:ext cx="1800000" cy="10590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107950</xdr:colOff>
      <xdr:row>0</xdr:row>
      <xdr:rowOff>127000</xdr:rowOff>
    </xdr:from>
    <xdr:to>
      <xdr:col>1</xdr:col>
      <xdr:colOff>1158650</xdr:colOff>
      <xdr:row>0</xdr:row>
      <xdr:rowOff>1186011</xdr:rowOff>
    </xdr:to>
    <xdr:pic>
      <xdr:nvPicPr>
        <xdr:cNvPr id="4" name="Image 3">
          <a:extLst>
            <a:ext uri="{FF2B5EF4-FFF2-40B4-BE49-F238E27FC236}">
              <a16:creationId xmlns:a16="http://schemas.microsoft.com/office/drawing/2014/main" id="{E995ACFC-5F93-4943-9C4E-EA65C47FC2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50" y="127000"/>
          <a:ext cx="1800000" cy="10590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107950</xdr:colOff>
      <xdr:row>0</xdr:row>
      <xdr:rowOff>127000</xdr:rowOff>
    </xdr:from>
    <xdr:to>
      <xdr:col>1</xdr:col>
      <xdr:colOff>1158650</xdr:colOff>
      <xdr:row>0</xdr:row>
      <xdr:rowOff>1186011</xdr:rowOff>
    </xdr:to>
    <xdr:pic>
      <xdr:nvPicPr>
        <xdr:cNvPr id="9" name="Image 8">
          <a:extLst>
            <a:ext uri="{FF2B5EF4-FFF2-40B4-BE49-F238E27FC236}">
              <a16:creationId xmlns:a16="http://schemas.microsoft.com/office/drawing/2014/main" id="{C82EE610-DD7D-4D1A-A0C2-FBA2776A19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50" y="127000"/>
          <a:ext cx="1800000" cy="1059011"/>
        </a:xfrm>
        <a:prstGeom prst="rect">
          <a:avLst/>
        </a:prstGeom>
      </xdr:spPr>
    </xdr:pic>
    <xdr:clientData/>
  </xdr:twoCellAnchor>
  <xdr:twoCellAnchor editAs="oneCell">
    <xdr:from>
      <xdr:col>7</xdr:col>
      <xdr:colOff>95250</xdr:colOff>
      <xdr:row>64</xdr:row>
      <xdr:rowOff>107950</xdr:rowOff>
    </xdr:from>
    <xdr:to>
      <xdr:col>10</xdr:col>
      <xdr:colOff>679450</xdr:colOff>
      <xdr:row>86</xdr:row>
      <xdr:rowOff>41275</xdr:rowOff>
    </xdr:to>
    <xdr:pic>
      <xdr:nvPicPr>
        <xdr:cNvPr id="4" name="Image 3">
          <a:extLst>
            <a:ext uri="{FF2B5EF4-FFF2-40B4-BE49-F238E27FC236}">
              <a16:creationId xmlns:a16="http://schemas.microsoft.com/office/drawing/2014/main" id="{F7CB9EA0-36EE-4A39-9585-6666762457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43900" y="9632950"/>
          <a:ext cx="634365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xdr:colOff>
      <xdr:row>13</xdr:row>
      <xdr:rowOff>180976</xdr:rowOff>
    </xdr:from>
    <xdr:to>
      <xdr:col>9</xdr:col>
      <xdr:colOff>152401</xdr:colOff>
      <xdr:row>43</xdr:row>
      <xdr:rowOff>33237</xdr:rowOff>
    </xdr:to>
    <xdr:pic>
      <xdr:nvPicPr>
        <xdr:cNvPr id="5" name="Image 4">
          <a:extLst>
            <a:ext uri="{FF2B5EF4-FFF2-40B4-BE49-F238E27FC236}">
              <a16:creationId xmlns:a16="http://schemas.microsoft.com/office/drawing/2014/main" id="{689C1F8F-48C2-4E65-A5A8-0637DF05685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77176" y="3971926"/>
          <a:ext cx="4953000" cy="6014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504825</xdr:colOff>
      <xdr:row>13</xdr:row>
      <xdr:rowOff>133350</xdr:rowOff>
    </xdr:from>
    <xdr:to>
      <xdr:col>14</xdr:col>
      <xdr:colOff>476250</xdr:colOff>
      <xdr:row>42</xdr:row>
      <xdr:rowOff>190535</xdr:rowOff>
    </xdr:to>
    <xdr:pic>
      <xdr:nvPicPr>
        <xdr:cNvPr id="6" name="Image 5">
          <a:extLst>
            <a:ext uri="{FF2B5EF4-FFF2-40B4-BE49-F238E27FC236}">
              <a16:creationId xmlns:a16="http://schemas.microsoft.com/office/drawing/2014/main" id="{DB89DAAB-34E7-4D1B-A801-7A8F62A5AF5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182600" y="3924300"/>
          <a:ext cx="3781425" cy="5991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203200</xdr:colOff>
      <xdr:row>0</xdr:row>
      <xdr:rowOff>228600</xdr:rowOff>
    </xdr:from>
    <xdr:to>
      <xdr:col>0</xdr:col>
      <xdr:colOff>2003200</xdr:colOff>
      <xdr:row>0</xdr:row>
      <xdr:rowOff>1287611</xdr:rowOff>
    </xdr:to>
    <xdr:pic>
      <xdr:nvPicPr>
        <xdr:cNvPr id="4" name="Image 3">
          <a:extLst>
            <a:ext uri="{FF2B5EF4-FFF2-40B4-BE49-F238E27FC236}">
              <a16:creationId xmlns:a16="http://schemas.microsoft.com/office/drawing/2014/main" id="{8283B342-1F23-4F70-9638-B6CAA02694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0" y="228600"/>
          <a:ext cx="1800000" cy="105901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260350</xdr:colOff>
      <xdr:row>0</xdr:row>
      <xdr:rowOff>215900</xdr:rowOff>
    </xdr:from>
    <xdr:to>
      <xdr:col>0</xdr:col>
      <xdr:colOff>2060350</xdr:colOff>
      <xdr:row>0</xdr:row>
      <xdr:rowOff>1274911</xdr:rowOff>
    </xdr:to>
    <xdr:pic>
      <xdr:nvPicPr>
        <xdr:cNvPr id="4" name="Image 3">
          <a:extLst>
            <a:ext uri="{FF2B5EF4-FFF2-40B4-BE49-F238E27FC236}">
              <a16:creationId xmlns:a16="http://schemas.microsoft.com/office/drawing/2014/main" id="{B853E8D3-1C49-4317-A3F2-DE83CE3ABD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0350" y="215900"/>
          <a:ext cx="1800000" cy="10590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266700</xdr:colOff>
      <xdr:row>0</xdr:row>
      <xdr:rowOff>219075</xdr:rowOff>
    </xdr:from>
    <xdr:to>
      <xdr:col>0</xdr:col>
      <xdr:colOff>2066700</xdr:colOff>
      <xdr:row>0</xdr:row>
      <xdr:rowOff>1278086</xdr:rowOff>
    </xdr:to>
    <xdr:pic>
      <xdr:nvPicPr>
        <xdr:cNvPr id="3" name="Image 2">
          <a:extLst>
            <a:ext uri="{FF2B5EF4-FFF2-40B4-BE49-F238E27FC236}">
              <a16:creationId xmlns:a16="http://schemas.microsoft.com/office/drawing/2014/main" id="{1EB1B1CA-8E13-4F6D-8FC5-F1AEF4244E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219075"/>
          <a:ext cx="1800000" cy="10590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showGridLines="0" zoomScaleNormal="100" workbookViewId="0">
      <selection activeCell="A8" sqref="A8:L8"/>
    </sheetView>
  </sheetViews>
  <sheetFormatPr baseColWidth="10" defaultColWidth="9.140625" defaultRowHeight="15" x14ac:dyDescent="0.25"/>
  <cols>
    <col min="13" max="13" width="16.28515625" customWidth="1"/>
  </cols>
  <sheetData>
    <row r="1" spans="1:12" ht="42" customHeight="1" x14ac:dyDescent="0.25">
      <c r="A1" s="2"/>
      <c r="B1" s="2"/>
      <c r="C1" s="1"/>
      <c r="D1" s="1"/>
      <c r="E1" s="1"/>
      <c r="F1" s="1"/>
      <c r="G1" s="1"/>
      <c r="H1" s="1"/>
      <c r="I1" s="184" t="s">
        <v>0</v>
      </c>
      <c r="J1" s="184"/>
      <c r="K1" s="184"/>
      <c r="L1" s="184"/>
    </row>
    <row r="2" spans="1:12" x14ac:dyDescent="0.25">
      <c r="A2" s="3"/>
      <c r="B2" s="3"/>
      <c r="C2" s="1"/>
      <c r="D2" s="1"/>
      <c r="E2" s="1"/>
      <c r="F2" s="1"/>
      <c r="G2" s="1"/>
      <c r="H2" s="1"/>
      <c r="I2" s="185" t="s">
        <v>1</v>
      </c>
      <c r="J2" s="185"/>
      <c r="K2" s="185"/>
      <c r="L2" s="185"/>
    </row>
    <row r="3" spans="1:12" ht="42" customHeight="1" x14ac:dyDescent="0.25">
      <c r="A3" s="3"/>
      <c r="B3" s="3"/>
      <c r="C3" s="1"/>
      <c r="D3" s="1"/>
      <c r="E3" s="1"/>
      <c r="F3" s="1"/>
      <c r="G3" s="1"/>
      <c r="H3" s="1"/>
      <c r="I3" s="186" t="s">
        <v>2</v>
      </c>
      <c r="J3" s="186"/>
      <c r="K3" s="186"/>
      <c r="L3" s="186"/>
    </row>
    <row r="4" spans="1:12" x14ac:dyDescent="0.25">
      <c r="A4" s="3"/>
      <c r="B4" s="3"/>
      <c r="C4" s="1"/>
      <c r="D4" s="1"/>
      <c r="E4" s="1"/>
      <c r="F4" s="1"/>
      <c r="G4" s="1"/>
      <c r="H4" s="1"/>
      <c r="I4" s="4"/>
      <c r="J4" s="4"/>
      <c r="K4" s="4"/>
      <c r="L4" s="4"/>
    </row>
    <row r="5" spans="1:12" x14ac:dyDescent="0.25">
      <c r="A5" s="177"/>
      <c r="B5" s="177"/>
      <c r="C5" s="177"/>
      <c r="D5" s="177"/>
      <c r="E5" s="177"/>
      <c r="F5" s="177"/>
      <c r="G5" s="177"/>
      <c r="H5" s="177"/>
      <c r="I5" s="177"/>
      <c r="J5" s="177"/>
      <c r="K5" s="177"/>
      <c r="L5" s="177"/>
    </row>
    <row r="6" spans="1:12" ht="14.45" customHeight="1" x14ac:dyDescent="0.25">
      <c r="A6" s="44"/>
      <c r="B6" s="45"/>
      <c r="C6" s="48"/>
      <c r="D6" s="48"/>
      <c r="E6" s="48"/>
      <c r="F6" s="48"/>
      <c r="G6" s="48"/>
      <c r="H6" s="48"/>
      <c r="I6" s="48"/>
      <c r="J6" s="48"/>
      <c r="K6" s="48"/>
      <c r="L6" s="49"/>
    </row>
    <row r="7" spans="1:12" s="51" customFormat="1" ht="35.1" customHeight="1" x14ac:dyDescent="0.25">
      <c r="A7" s="187" t="s">
        <v>51</v>
      </c>
      <c r="B7" s="187"/>
      <c r="C7" s="187"/>
      <c r="D7" s="187"/>
      <c r="E7" s="187"/>
      <c r="F7" s="187"/>
      <c r="G7" s="187"/>
      <c r="H7" s="187"/>
      <c r="I7" s="187"/>
      <c r="J7" s="187"/>
      <c r="K7" s="187"/>
      <c r="L7" s="188"/>
    </row>
    <row r="8" spans="1:12" ht="63.75" customHeight="1" x14ac:dyDescent="0.25">
      <c r="A8" s="189" t="s">
        <v>305</v>
      </c>
      <c r="B8" s="190"/>
      <c r="C8" s="190"/>
      <c r="D8" s="190"/>
      <c r="E8" s="190"/>
      <c r="F8" s="190"/>
      <c r="G8" s="190"/>
      <c r="H8" s="190"/>
      <c r="I8" s="190"/>
      <c r="J8" s="190"/>
      <c r="K8" s="190"/>
      <c r="L8" s="191"/>
    </row>
    <row r="9" spans="1:12" ht="33.75" customHeight="1" x14ac:dyDescent="0.25">
      <c r="A9" s="190" t="s">
        <v>304</v>
      </c>
      <c r="B9" s="190"/>
      <c r="C9" s="190"/>
      <c r="D9" s="190"/>
      <c r="E9" s="190"/>
      <c r="F9" s="190"/>
      <c r="G9" s="190"/>
      <c r="H9" s="190"/>
      <c r="I9" s="190"/>
      <c r="J9" s="190"/>
      <c r="K9" s="190"/>
      <c r="L9" s="191"/>
    </row>
    <row r="10" spans="1:12" ht="6" customHeight="1" x14ac:dyDescent="0.25">
      <c r="A10" s="46"/>
      <c r="B10" s="47"/>
      <c r="C10" s="43"/>
      <c r="D10" s="43"/>
      <c r="E10" s="43"/>
      <c r="F10" s="43"/>
      <c r="G10" s="43"/>
      <c r="H10" s="43"/>
      <c r="I10" s="43"/>
      <c r="J10" s="43"/>
      <c r="K10" s="43"/>
      <c r="L10" s="50"/>
    </row>
    <row r="13" spans="1:12" x14ac:dyDescent="0.25">
      <c r="A13" s="178"/>
      <c r="B13" s="179"/>
      <c r="C13" s="179"/>
      <c r="D13" s="179"/>
      <c r="E13" s="179"/>
      <c r="F13" s="179"/>
      <c r="G13" s="179"/>
      <c r="H13" s="179"/>
      <c r="I13" s="179"/>
      <c r="J13" s="179"/>
      <c r="K13" s="179"/>
      <c r="L13" s="180"/>
    </row>
    <row r="14" spans="1:12" ht="22.5" customHeight="1" x14ac:dyDescent="0.25">
      <c r="A14" s="181" t="s">
        <v>55</v>
      </c>
      <c r="B14" s="182"/>
      <c r="C14" s="182"/>
      <c r="D14" s="182"/>
      <c r="E14" s="182"/>
      <c r="F14" s="182"/>
      <c r="G14" s="182"/>
      <c r="H14" s="182"/>
      <c r="I14" s="182"/>
      <c r="J14" s="182"/>
      <c r="K14" s="182"/>
      <c r="L14" s="183"/>
    </row>
    <row r="15" spans="1:12" x14ac:dyDescent="0.25">
      <c r="A15" s="174"/>
      <c r="B15" s="175"/>
      <c r="C15" s="175"/>
      <c r="D15" s="175"/>
      <c r="E15" s="175"/>
      <c r="F15" s="175"/>
      <c r="G15" s="175"/>
      <c r="H15" s="175"/>
      <c r="I15" s="175"/>
      <c r="J15" s="175"/>
      <c r="K15" s="175"/>
      <c r="L15" s="176"/>
    </row>
    <row r="16" spans="1:12" x14ac:dyDescent="0.25">
      <c r="A16" s="177"/>
      <c r="B16" s="177"/>
      <c r="C16" s="177"/>
      <c r="D16" s="177"/>
      <c r="E16" s="177"/>
      <c r="F16" s="177"/>
      <c r="G16" s="177"/>
      <c r="H16" s="177"/>
      <c r="I16" s="177"/>
      <c r="J16" s="177"/>
      <c r="K16" s="177"/>
      <c r="L16" s="177"/>
    </row>
    <row r="19" spans="2:2" x14ac:dyDescent="0.25">
      <c r="B19" s="5" t="s">
        <v>3</v>
      </c>
    </row>
    <row r="20" spans="2:2" x14ac:dyDescent="0.25">
      <c r="B20" t="s">
        <v>54</v>
      </c>
    </row>
    <row r="21" spans="2:2" x14ac:dyDescent="0.25">
      <c r="B21" t="s">
        <v>52</v>
      </c>
    </row>
    <row r="22" spans="2:2" x14ac:dyDescent="0.25">
      <c r="B22" t="s">
        <v>156</v>
      </c>
    </row>
    <row r="23" spans="2:2" x14ac:dyDescent="0.25">
      <c r="B23" t="s">
        <v>49</v>
      </c>
    </row>
    <row r="24" spans="2:2" x14ac:dyDescent="0.25">
      <c r="B24" t="s">
        <v>53</v>
      </c>
    </row>
    <row r="25" spans="2:2" x14ac:dyDescent="0.25">
      <c r="B25" t="s">
        <v>306</v>
      </c>
    </row>
  </sheetData>
  <mergeCells count="11">
    <mergeCell ref="A15:L15"/>
    <mergeCell ref="A16:L16"/>
    <mergeCell ref="A13:L13"/>
    <mergeCell ref="A14:L14"/>
    <mergeCell ref="I1:L1"/>
    <mergeCell ref="I2:L2"/>
    <mergeCell ref="I3:L3"/>
    <mergeCell ref="A5:L5"/>
    <mergeCell ref="A7:L7"/>
    <mergeCell ref="A8:L8"/>
    <mergeCell ref="A9:L9"/>
  </mergeCells>
  <pageMargins left="0.7" right="0.7" top="0.75" bottom="0.75" header="0.3" footer="0.3"/>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1"/>
  <sheetViews>
    <sheetView showGridLines="0" zoomScaleNormal="100" workbookViewId="0">
      <selection activeCell="B10" sqref="B10:C10"/>
    </sheetView>
  </sheetViews>
  <sheetFormatPr baseColWidth="10" defaultRowHeight="15" x14ac:dyDescent="0.25"/>
  <cols>
    <col min="1" max="1" width="40.7109375" customWidth="1"/>
    <col min="2" max="2" width="10.7109375" customWidth="1"/>
    <col min="3" max="3" width="110.7109375" customWidth="1"/>
  </cols>
  <sheetData>
    <row r="1" spans="1:5" ht="103.5" customHeight="1" thickBot="1" x14ac:dyDescent="0.3">
      <c r="A1" s="75"/>
      <c r="B1" s="225" t="s">
        <v>307</v>
      </c>
      <c r="C1" s="226"/>
      <c r="D1" s="6"/>
      <c r="E1" s="6"/>
    </row>
    <row r="2" spans="1:5" ht="15.75" x14ac:dyDescent="0.25">
      <c r="A2" s="7"/>
      <c r="B2" s="7"/>
      <c r="C2" s="7"/>
      <c r="D2" s="6"/>
      <c r="E2" s="6"/>
    </row>
    <row r="3" spans="1:5" ht="15.75" x14ac:dyDescent="0.25">
      <c r="A3" s="8"/>
      <c r="B3" s="8"/>
      <c r="C3" s="8"/>
      <c r="D3" s="6"/>
      <c r="E3" s="6"/>
    </row>
    <row r="4" spans="1:5" ht="16.5" thickBot="1" x14ac:dyDescent="0.3">
      <c r="A4" s="7"/>
      <c r="B4" s="7"/>
      <c r="C4" s="7"/>
      <c r="D4" s="6"/>
      <c r="E4" s="6"/>
    </row>
    <row r="5" spans="1:5" ht="16.5" thickBot="1" x14ac:dyDescent="0.3">
      <c r="A5" s="227" t="s">
        <v>4</v>
      </c>
      <c r="B5" s="228"/>
      <c r="C5" s="226"/>
      <c r="D5" s="6"/>
      <c r="E5" s="6"/>
    </row>
    <row r="6" spans="1:5" ht="15.75" x14ac:dyDescent="0.25">
      <c r="A6" s="9" t="s">
        <v>30</v>
      </c>
      <c r="B6" s="229"/>
      <c r="C6" s="230"/>
      <c r="D6" s="6"/>
      <c r="E6" s="6"/>
    </row>
    <row r="7" spans="1:5" ht="15.75" x14ac:dyDescent="0.25">
      <c r="A7" s="197" t="s">
        <v>5</v>
      </c>
      <c r="B7" s="231"/>
      <c r="C7" s="232"/>
      <c r="D7" s="6"/>
      <c r="E7" s="6"/>
    </row>
    <row r="8" spans="1:5" ht="15.75" x14ac:dyDescent="0.25">
      <c r="A8" s="198"/>
      <c r="B8" s="233"/>
      <c r="C8" s="234"/>
      <c r="D8" s="6"/>
      <c r="E8" s="6"/>
    </row>
    <row r="9" spans="1:5" ht="15.75" x14ac:dyDescent="0.25">
      <c r="A9" s="199"/>
      <c r="B9" s="235"/>
      <c r="C9" s="236"/>
      <c r="D9" s="6"/>
      <c r="E9" s="6"/>
    </row>
    <row r="10" spans="1:5" ht="15.75" x14ac:dyDescent="0.25">
      <c r="A10" s="10" t="s">
        <v>6</v>
      </c>
      <c r="B10" s="223"/>
      <c r="C10" s="224"/>
      <c r="D10" s="6"/>
      <c r="E10" s="6"/>
    </row>
    <row r="11" spans="1:5" ht="15.75" x14ac:dyDescent="0.25">
      <c r="A11" s="10" t="s">
        <v>7</v>
      </c>
      <c r="B11" s="223"/>
      <c r="C11" s="224"/>
      <c r="D11" s="6"/>
      <c r="E11" s="6"/>
    </row>
    <row r="12" spans="1:5" ht="15.75" x14ac:dyDescent="0.25">
      <c r="A12" s="10" t="s">
        <v>8</v>
      </c>
      <c r="B12" s="223"/>
      <c r="C12" s="224"/>
      <c r="D12" s="6"/>
      <c r="E12" s="6"/>
    </row>
    <row r="13" spans="1:5" ht="15.75" x14ac:dyDescent="0.25">
      <c r="A13" s="11" t="s">
        <v>9</v>
      </c>
      <c r="B13" s="237"/>
      <c r="C13" s="238"/>
      <c r="D13" s="6"/>
      <c r="E13" s="6"/>
    </row>
    <row r="14" spans="1:5" ht="15.75" x14ac:dyDescent="0.25">
      <c r="A14" s="10" t="s">
        <v>10</v>
      </c>
      <c r="B14" s="239"/>
      <c r="C14" s="240"/>
      <c r="D14" s="6"/>
      <c r="E14" s="6"/>
    </row>
    <row r="15" spans="1:5" ht="15.75" x14ac:dyDescent="0.25">
      <c r="A15" s="10" t="s">
        <v>11</v>
      </c>
      <c r="B15" s="223"/>
      <c r="C15" s="224"/>
      <c r="D15" s="6"/>
      <c r="E15" s="6"/>
    </row>
    <row r="16" spans="1:5" ht="15.75" x14ac:dyDescent="0.25">
      <c r="A16" s="12" t="s">
        <v>12</v>
      </c>
      <c r="B16" s="214"/>
      <c r="C16" s="215"/>
      <c r="D16" s="6"/>
      <c r="E16" s="6"/>
    </row>
    <row r="17" spans="1:5" ht="15.75" x14ac:dyDescent="0.25">
      <c r="A17" s="10" t="s">
        <v>13</v>
      </c>
      <c r="B17" s="216"/>
      <c r="C17" s="217"/>
      <c r="D17" s="6"/>
      <c r="E17" s="6"/>
    </row>
    <row r="18" spans="1:5" ht="16.5" thickBot="1" x14ac:dyDescent="0.3">
      <c r="A18" s="13" t="s">
        <v>14</v>
      </c>
      <c r="B18" s="218"/>
      <c r="C18" s="219"/>
      <c r="D18" s="6"/>
      <c r="E18" s="6"/>
    </row>
    <row r="19" spans="1:5" ht="16.5" thickBot="1" x14ac:dyDescent="0.3">
      <c r="A19" s="220" t="s">
        <v>15</v>
      </c>
      <c r="B19" s="221"/>
      <c r="C19" s="222"/>
      <c r="D19" s="6"/>
      <c r="E19" s="6"/>
    </row>
    <row r="20" spans="1:5" ht="16.5" thickBot="1" x14ac:dyDescent="0.3">
      <c r="A20" s="210"/>
      <c r="B20" s="210"/>
      <c r="C20" s="210"/>
      <c r="D20" s="6"/>
      <c r="E20" s="6"/>
    </row>
    <row r="21" spans="1:5" ht="15.75" x14ac:dyDescent="0.25">
      <c r="A21" s="211" t="s">
        <v>29</v>
      </c>
      <c r="B21" s="212"/>
      <c r="C21" s="213"/>
      <c r="D21" s="6"/>
      <c r="E21" s="6"/>
    </row>
    <row r="22" spans="1:5" ht="15.75" x14ac:dyDescent="0.25">
      <c r="A22" s="41" t="s">
        <v>28</v>
      </c>
      <c r="B22" s="208"/>
      <c r="C22" s="209"/>
      <c r="D22" s="6"/>
      <c r="E22" s="6"/>
    </row>
    <row r="23" spans="1:5" ht="15.75" x14ac:dyDescent="0.25">
      <c r="A23" s="41" t="s">
        <v>14</v>
      </c>
      <c r="B23" s="208"/>
      <c r="C23" s="209"/>
      <c r="D23" s="6"/>
      <c r="E23" s="6"/>
    </row>
    <row r="24" spans="1:5" ht="15.75" x14ac:dyDescent="0.25">
      <c r="A24" s="14" t="s">
        <v>12</v>
      </c>
      <c r="B24" s="195"/>
      <c r="C24" s="196"/>
      <c r="D24" s="6"/>
      <c r="E24" s="6"/>
    </row>
    <row r="25" spans="1:5" ht="15.75" x14ac:dyDescent="0.25">
      <c r="A25" s="197" t="s">
        <v>5</v>
      </c>
      <c r="B25" s="200"/>
      <c r="C25" s="201"/>
      <c r="D25" s="6"/>
      <c r="E25" s="6"/>
    </row>
    <row r="26" spans="1:5" ht="15.75" x14ac:dyDescent="0.25">
      <c r="A26" s="198"/>
      <c r="B26" s="202"/>
      <c r="C26" s="203"/>
      <c r="D26" s="6"/>
      <c r="E26" s="6"/>
    </row>
    <row r="27" spans="1:5" ht="15.75" x14ac:dyDescent="0.25">
      <c r="A27" s="199"/>
      <c r="B27" s="204"/>
      <c r="C27" s="205"/>
      <c r="D27" s="6"/>
      <c r="E27" s="6"/>
    </row>
    <row r="28" spans="1:5" ht="15.75" x14ac:dyDescent="0.25">
      <c r="A28" s="10" t="s">
        <v>6</v>
      </c>
      <c r="B28" s="206"/>
      <c r="C28" s="207"/>
      <c r="D28" s="6"/>
      <c r="E28" s="6"/>
    </row>
    <row r="29" spans="1:5" ht="15.75" x14ac:dyDescent="0.25">
      <c r="A29" s="10" t="s">
        <v>7</v>
      </c>
      <c r="B29" s="206"/>
      <c r="C29" s="207"/>
      <c r="D29" s="6"/>
      <c r="E29" s="6"/>
    </row>
    <row r="30" spans="1:5" ht="15.75" x14ac:dyDescent="0.25">
      <c r="A30" s="10" t="s">
        <v>8</v>
      </c>
      <c r="B30" s="206"/>
      <c r="C30" s="207"/>
      <c r="D30" s="6"/>
      <c r="E30" s="6"/>
    </row>
    <row r="31" spans="1:5" ht="16.5" thickBot="1" x14ac:dyDescent="0.3">
      <c r="A31" s="13" t="s">
        <v>9</v>
      </c>
      <c r="B31" s="192"/>
      <c r="C31" s="193"/>
      <c r="D31" s="6"/>
      <c r="E31" s="6"/>
    </row>
    <row r="32" spans="1:5" ht="16.5" thickBot="1" x14ac:dyDescent="0.3">
      <c r="A32" s="210"/>
      <c r="B32" s="210"/>
      <c r="C32" s="210"/>
      <c r="D32" s="6"/>
      <c r="E32" s="6"/>
    </row>
    <row r="33" spans="1:5" ht="15.75" x14ac:dyDescent="0.25">
      <c r="A33" s="211" t="s">
        <v>16</v>
      </c>
      <c r="B33" s="212"/>
      <c r="C33" s="213"/>
      <c r="D33" s="6"/>
      <c r="E33" s="6"/>
    </row>
    <row r="34" spans="1:5" ht="15.75" x14ac:dyDescent="0.25">
      <c r="A34" s="197" t="s">
        <v>5</v>
      </c>
      <c r="B34" s="200"/>
      <c r="C34" s="201"/>
      <c r="D34" s="6"/>
      <c r="E34" s="6"/>
    </row>
    <row r="35" spans="1:5" ht="15.75" x14ac:dyDescent="0.25">
      <c r="A35" s="198"/>
      <c r="B35" s="202"/>
      <c r="C35" s="203"/>
      <c r="D35" s="6"/>
      <c r="E35" s="6"/>
    </row>
    <row r="36" spans="1:5" ht="15.75" x14ac:dyDescent="0.25">
      <c r="A36" s="199"/>
      <c r="B36" s="204"/>
      <c r="C36" s="205"/>
      <c r="D36" s="6"/>
      <c r="E36" s="6"/>
    </row>
    <row r="37" spans="1:5" ht="15.75" x14ac:dyDescent="0.25">
      <c r="A37" s="10" t="s">
        <v>6</v>
      </c>
      <c r="B37" s="206"/>
      <c r="C37" s="207"/>
      <c r="D37" s="6"/>
      <c r="E37" s="6"/>
    </row>
    <row r="38" spans="1:5" ht="15.75" x14ac:dyDescent="0.25">
      <c r="A38" s="10" t="s">
        <v>7</v>
      </c>
      <c r="B38" s="206"/>
      <c r="C38" s="207"/>
      <c r="D38" s="6"/>
      <c r="E38" s="6"/>
    </row>
    <row r="39" spans="1:5" ht="15.75" x14ac:dyDescent="0.25">
      <c r="A39" s="10" t="s">
        <v>8</v>
      </c>
      <c r="B39" s="206"/>
      <c r="C39" s="207"/>
      <c r="D39" s="6"/>
      <c r="E39" s="6"/>
    </row>
    <row r="40" spans="1:5" ht="16.5" thickBot="1" x14ac:dyDescent="0.3">
      <c r="A40" s="13" t="s">
        <v>9</v>
      </c>
      <c r="B40" s="192"/>
      <c r="C40" s="193"/>
      <c r="D40" s="6"/>
      <c r="E40" s="6"/>
    </row>
    <row r="41" spans="1:5" ht="16.5" thickBot="1" x14ac:dyDescent="0.3">
      <c r="A41" s="15"/>
      <c r="B41" s="16"/>
      <c r="C41" s="17"/>
      <c r="D41" s="6"/>
      <c r="E41" s="6"/>
    </row>
    <row r="42" spans="1:5" ht="15.75" x14ac:dyDescent="0.25">
      <c r="A42" s="211" t="s">
        <v>17</v>
      </c>
      <c r="B42" s="212"/>
      <c r="C42" s="213"/>
      <c r="D42" s="6"/>
      <c r="E42" s="6"/>
    </row>
    <row r="43" spans="1:5" ht="15.75" x14ac:dyDescent="0.25">
      <c r="A43" s="41" t="s">
        <v>31</v>
      </c>
      <c r="B43" s="208"/>
      <c r="C43" s="209"/>
      <c r="D43" s="6"/>
      <c r="E43" s="6"/>
    </row>
    <row r="44" spans="1:5" ht="15.75" x14ac:dyDescent="0.25">
      <c r="A44" s="41" t="s">
        <v>14</v>
      </c>
      <c r="B44" s="208"/>
      <c r="C44" s="209"/>
      <c r="D44" s="6"/>
      <c r="E44" s="6"/>
    </row>
    <row r="45" spans="1:5" ht="15.75" x14ac:dyDescent="0.25">
      <c r="A45" s="14" t="s">
        <v>12</v>
      </c>
      <c r="B45" s="195"/>
      <c r="C45" s="196"/>
      <c r="D45" s="6"/>
      <c r="E45" s="6"/>
    </row>
    <row r="46" spans="1:5" ht="15.75" x14ac:dyDescent="0.25">
      <c r="A46" s="197" t="s">
        <v>5</v>
      </c>
      <c r="B46" s="200"/>
      <c r="C46" s="201"/>
      <c r="D46" s="6"/>
      <c r="E46" s="6"/>
    </row>
    <row r="47" spans="1:5" ht="15.75" x14ac:dyDescent="0.25">
      <c r="A47" s="198"/>
      <c r="B47" s="202"/>
      <c r="C47" s="203"/>
      <c r="D47" s="6"/>
      <c r="E47" s="6"/>
    </row>
    <row r="48" spans="1:5" ht="15.75" x14ac:dyDescent="0.25">
      <c r="A48" s="199"/>
      <c r="B48" s="204"/>
      <c r="C48" s="205"/>
      <c r="D48" s="6"/>
      <c r="E48" s="6"/>
    </row>
    <row r="49" spans="1:5" ht="15.75" x14ac:dyDescent="0.25">
      <c r="A49" s="10" t="s">
        <v>6</v>
      </c>
      <c r="B49" s="206"/>
      <c r="C49" s="207"/>
      <c r="D49" s="6"/>
      <c r="E49" s="6"/>
    </row>
    <row r="50" spans="1:5" ht="15.75" x14ac:dyDescent="0.25">
      <c r="A50" s="10" t="s">
        <v>7</v>
      </c>
      <c r="B50" s="206"/>
      <c r="C50" s="207"/>
      <c r="D50" s="6"/>
      <c r="E50" s="6"/>
    </row>
    <row r="51" spans="1:5" ht="15.75" x14ac:dyDescent="0.25">
      <c r="A51" s="10" t="s">
        <v>8</v>
      </c>
      <c r="B51" s="206"/>
      <c r="C51" s="207"/>
      <c r="D51" s="6"/>
      <c r="E51" s="6"/>
    </row>
    <row r="52" spans="1:5" ht="16.5" thickBot="1" x14ac:dyDescent="0.3">
      <c r="A52" s="13" t="s">
        <v>9</v>
      </c>
      <c r="B52" s="192"/>
      <c r="C52" s="193"/>
      <c r="D52" s="6"/>
      <c r="E52" s="6"/>
    </row>
    <row r="53" spans="1:5" ht="15.75" x14ac:dyDescent="0.25">
      <c r="A53" s="18"/>
      <c r="B53" s="17"/>
      <c r="C53" s="17"/>
      <c r="D53" s="6"/>
      <c r="E53" s="6"/>
    </row>
    <row r="54" spans="1:5" ht="15.75" x14ac:dyDescent="0.25">
      <c r="A54" s="194"/>
      <c r="B54" s="194"/>
      <c r="C54" s="194"/>
      <c r="D54" s="6"/>
      <c r="E54" s="6"/>
    </row>
    <row r="55" spans="1:5" ht="15.75" x14ac:dyDescent="0.25">
      <c r="A55" s="18"/>
      <c r="B55" s="19"/>
      <c r="C55" s="18"/>
      <c r="D55" s="20"/>
      <c r="E55" s="6"/>
    </row>
    <row r="56" spans="1:5" ht="15.75" x14ac:dyDescent="0.25">
      <c r="A56" s="21"/>
      <c r="B56" s="22"/>
      <c r="C56" s="18"/>
      <c r="D56" s="20"/>
      <c r="E56" s="6"/>
    </row>
    <row r="57" spans="1:5" ht="15.75" x14ac:dyDescent="0.25">
      <c r="A57" s="21"/>
      <c r="B57" s="22"/>
      <c r="C57" s="18"/>
      <c r="D57" s="20"/>
      <c r="E57" s="6"/>
    </row>
    <row r="58" spans="1:5" ht="15.75" x14ac:dyDescent="0.25">
      <c r="A58" s="21"/>
      <c r="B58" s="22"/>
      <c r="C58" s="18"/>
      <c r="D58" s="20"/>
      <c r="E58" s="6"/>
    </row>
    <row r="59" spans="1:5" ht="15.75" x14ac:dyDescent="0.25">
      <c r="A59" s="23"/>
      <c r="B59" s="22"/>
      <c r="C59" s="18"/>
      <c r="D59" s="20"/>
      <c r="E59" s="6"/>
    </row>
    <row r="60" spans="1:5" ht="15.75" x14ac:dyDescent="0.25">
      <c r="A60" s="23"/>
      <c r="B60" s="22"/>
      <c r="C60" s="18"/>
      <c r="D60" s="20"/>
      <c r="E60" s="6"/>
    </row>
    <row r="61" spans="1:5" ht="15.75" x14ac:dyDescent="0.25">
      <c r="A61" s="194"/>
      <c r="B61" s="194"/>
      <c r="C61" s="194"/>
      <c r="D61" s="6"/>
      <c r="E61" s="6"/>
    </row>
  </sheetData>
  <mergeCells count="46">
    <mergeCell ref="B15:C15"/>
    <mergeCell ref="B1:C1"/>
    <mergeCell ref="A5:C5"/>
    <mergeCell ref="B6:C6"/>
    <mergeCell ref="A7:A9"/>
    <mergeCell ref="B7:C9"/>
    <mergeCell ref="B10:C10"/>
    <mergeCell ref="B11:C11"/>
    <mergeCell ref="B12:C12"/>
    <mergeCell ref="B13:C13"/>
    <mergeCell ref="B14:C14"/>
    <mergeCell ref="B29:C29"/>
    <mergeCell ref="B16:C16"/>
    <mergeCell ref="B17:C17"/>
    <mergeCell ref="B18:C18"/>
    <mergeCell ref="A19:C19"/>
    <mergeCell ref="A20:C20"/>
    <mergeCell ref="A21:C21"/>
    <mergeCell ref="B23:C23"/>
    <mergeCell ref="B24:C24"/>
    <mergeCell ref="A25:A27"/>
    <mergeCell ref="B25:C27"/>
    <mergeCell ref="B28:C28"/>
    <mergeCell ref="B22:C22"/>
    <mergeCell ref="B44:C44"/>
    <mergeCell ref="B30:C30"/>
    <mergeCell ref="B31:C31"/>
    <mergeCell ref="A32:C32"/>
    <mergeCell ref="A33:C33"/>
    <mergeCell ref="A34:A36"/>
    <mergeCell ref="B34:C36"/>
    <mergeCell ref="B37:C37"/>
    <mergeCell ref="B38:C38"/>
    <mergeCell ref="B39:C39"/>
    <mergeCell ref="B40:C40"/>
    <mergeCell ref="A42:C42"/>
    <mergeCell ref="B43:C43"/>
    <mergeCell ref="B52:C52"/>
    <mergeCell ref="A54:C54"/>
    <mergeCell ref="A61:C61"/>
    <mergeCell ref="B45:C45"/>
    <mergeCell ref="A46:A48"/>
    <mergeCell ref="B46:C48"/>
    <mergeCell ref="B49:C49"/>
    <mergeCell ref="B50:C50"/>
    <mergeCell ref="B51:C51"/>
  </mergeCells>
  <pageMargins left="0.7" right="0.7" top="0.75" bottom="0.75" header="0.3" footer="0.3"/>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57"/>
  <sheetViews>
    <sheetView showGridLines="0" zoomScaleNormal="100" workbookViewId="0">
      <selection activeCell="A5" sqref="A5:D5"/>
    </sheetView>
  </sheetViews>
  <sheetFormatPr baseColWidth="10" defaultRowHeight="15" x14ac:dyDescent="0.25"/>
  <cols>
    <col min="1" max="1" width="10.7109375" customWidth="1"/>
    <col min="2" max="2" width="96.7109375" customWidth="1"/>
    <col min="3" max="3" width="6.5703125" customWidth="1"/>
    <col min="4" max="4" width="18.5703125" style="69" customWidth="1"/>
  </cols>
  <sheetData>
    <row r="1" spans="1:4" ht="103.5" customHeight="1" thickBot="1" x14ac:dyDescent="0.3">
      <c r="A1" s="81"/>
      <c r="B1" s="225" t="s">
        <v>303</v>
      </c>
      <c r="C1" s="225"/>
      <c r="D1" s="247"/>
    </row>
    <row r="5" spans="1:4" x14ac:dyDescent="0.25">
      <c r="A5" s="248" t="s">
        <v>23</v>
      </c>
      <c r="B5" s="248"/>
      <c r="C5" s="248"/>
      <c r="D5" s="248"/>
    </row>
    <row r="6" spans="1:4" x14ac:dyDescent="0.25">
      <c r="A6" s="26"/>
      <c r="B6" s="26"/>
      <c r="C6" s="27"/>
      <c r="D6" s="64"/>
    </row>
    <row r="7" spans="1:4" ht="27" x14ac:dyDescent="0.25">
      <c r="A7" s="24" t="s">
        <v>27</v>
      </c>
      <c r="B7" s="57" t="s">
        <v>18</v>
      </c>
      <c r="C7" s="25" t="s">
        <v>19</v>
      </c>
      <c r="D7" s="65" t="s">
        <v>58</v>
      </c>
    </row>
    <row r="8" spans="1:4" ht="24" customHeight="1" x14ac:dyDescent="0.25">
      <c r="A8" s="245" t="s">
        <v>90</v>
      </c>
      <c r="B8" s="245"/>
      <c r="C8" s="245"/>
      <c r="D8" s="246"/>
    </row>
    <row r="9" spans="1:4" s="51" customFormat="1" ht="18" customHeight="1" x14ac:dyDescent="0.25">
      <c r="A9" s="89" t="s">
        <v>35</v>
      </c>
      <c r="B9" s="90" t="s">
        <v>310</v>
      </c>
      <c r="C9" s="91"/>
      <c r="D9" s="93"/>
    </row>
    <row r="10" spans="1:4" ht="15.75" x14ac:dyDescent="0.3">
      <c r="A10" s="58"/>
      <c r="B10" s="62" t="s">
        <v>302</v>
      </c>
      <c r="C10" s="61" t="s">
        <v>22</v>
      </c>
      <c r="D10" s="66"/>
    </row>
    <row r="11" spans="1:4" s="51" customFormat="1" ht="18" customHeight="1" x14ac:dyDescent="0.25">
      <c r="A11" s="89" t="s">
        <v>50</v>
      </c>
      <c r="B11" s="90" t="s">
        <v>70</v>
      </c>
      <c r="C11" s="91"/>
      <c r="D11" s="93"/>
    </row>
    <row r="12" spans="1:4" ht="15.75" x14ac:dyDescent="0.3">
      <c r="A12" s="58"/>
      <c r="B12" s="106" t="s">
        <v>71</v>
      </c>
      <c r="C12" s="61" t="s">
        <v>75</v>
      </c>
      <c r="D12" s="66"/>
    </row>
    <row r="13" spans="1:4" ht="15.75" x14ac:dyDescent="0.3">
      <c r="A13" s="108"/>
      <c r="B13" s="109" t="s">
        <v>72</v>
      </c>
      <c r="C13" s="59" t="s">
        <v>75</v>
      </c>
      <c r="D13" s="110"/>
    </row>
    <row r="14" spans="1:4" ht="15.75" x14ac:dyDescent="0.3">
      <c r="A14" s="108"/>
      <c r="B14" s="109" t="s">
        <v>73</v>
      </c>
      <c r="C14" s="59" t="s">
        <v>75</v>
      </c>
      <c r="D14" s="110"/>
    </row>
    <row r="15" spans="1:4" ht="15.75" x14ac:dyDescent="0.3">
      <c r="A15" s="108"/>
      <c r="B15" s="109" t="s">
        <v>74</v>
      </c>
      <c r="C15" s="59" t="s">
        <v>75</v>
      </c>
      <c r="D15" s="110"/>
    </row>
    <row r="16" spans="1:4" s="51" customFormat="1" ht="18" customHeight="1" x14ac:dyDescent="0.25">
      <c r="A16" s="89" t="s">
        <v>59</v>
      </c>
      <c r="B16" s="90" t="s">
        <v>78</v>
      </c>
      <c r="C16" s="91"/>
      <c r="D16" s="93"/>
    </row>
    <row r="17" spans="1:4" ht="15.75" x14ac:dyDescent="0.3">
      <c r="A17" s="58"/>
      <c r="B17" s="106" t="s">
        <v>77</v>
      </c>
      <c r="C17" s="61" t="s">
        <v>79</v>
      </c>
      <c r="D17" s="66"/>
    </row>
    <row r="18" spans="1:4" s="51" customFormat="1" ht="18" customHeight="1" x14ac:dyDescent="0.25">
      <c r="A18" s="89" t="s">
        <v>67</v>
      </c>
      <c r="B18" s="90" t="s">
        <v>81</v>
      </c>
      <c r="C18" s="91"/>
      <c r="D18" s="93"/>
    </row>
    <row r="19" spans="1:4" ht="15.75" x14ac:dyDescent="0.3">
      <c r="A19" s="58"/>
      <c r="B19" s="106" t="s">
        <v>82</v>
      </c>
      <c r="C19" s="61" t="s">
        <v>75</v>
      </c>
      <c r="D19" s="66"/>
    </row>
    <row r="20" spans="1:4" s="51" customFormat="1" ht="18" customHeight="1" x14ac:dyDescent="0.25">
      <c r="A20" s="89" t="s">
        <v>68</v>
      </c>
      <c r="B20" s="90" t="s">
        <v>84</v>
      </c>
      <c r="C20" s="91"/>
      <c r="D20" s="93"/>
    </row>
    <row r="21" spans="1:4" ht="15.75" x14ac:dyDescent="0.3">
      <c r="A21" s="58"/>
      <c r="B21" s="106" t="s">
        <v>85</v>
      </c>
      <c r="C21" s="61" t="s">
        <v>24</v>
      </c>
      <c r="D21" s="66"/>
    </row>
    <row r="22" spans="1:4" ht="15.75" x14ac:dyDescent="0.3">
      <c r="A22" s="108"/>
      <c r="B22" s="109" t="s">
        <v>86</v>
      </c>
      <c r="C22" s="59" t="s">
        <v>24</v>
      </c>
      <c r="D22" s="110"/>
    </row>
    <row r="23" spans="1:4" ht="15.75" x14ac:dyDescent="0.3">
      <c r="A23" s="108"/>
      <c r="B23" s="109" t="s">
        <v>87</v>
      </c>
      <c r="C23" s="59" t="s">
        <v>24</v>
      </c>
      <c r="D23" s="110"/>
    </row>
    <row r="24" spans="1:4" s="51" customFormat="1" ht="18" customHeight="1" x14ac:dyDescent="0.25">
      <c r="A24" s="89" t="s">
        <v>69</v>
      </c>
      <c r="B24" s="90" t="s">
        <v>89</v>
      </c>
      <c r="C24" s="91"/>
      <c r="D24" s="93"/>
    </row>
    <row r="25" spans="1:4" ht="15.75" x14ac:dyDescent="0.3">
      <c r="A25" s="58"/>
      <c r="B25" s="106" t="s">
        <v>77</v>
      </c>
      <c r="C25" s="61" t="s">
        <v>79</v>
      </c>
      <c r="D25" s="66"/>
    </row>
    <row r="26" spans="1:4" ht="24" customHeight="1" x14ac:dyDescent="0.25">
      <c r="A26" s="245" t="s">
        <v>91</v>
      </c>
      <c r="B26" s="245"/>
      <c r="C26" s="245"/>
      <c r="D26" s="246"/>
    </row>
    <row r="27" spans="1:4" s="51" customFormat="1" ht="18" customHeight="1" x14ac:dyDescent="0.25">
      <c r="A27" s="89" t="s">
        <v>36</v>
      </c>
      <c r="B27" s="90" t="s">
        <v>92</v>
      </c>
      <c r="C27" s="91"/>
      <c r="D27" s="93"/>
    </row>
    <row r="28" spans="1:4" ht="15.75" x14ac:dyDescent="0.3">
      <c r="A28" s="58" t="s">
        <v>93</v>
      </c>
      <c r="B28" s="62" t="s">
        <v>94</v>
      </c>
      <c r="C28" s="111"/>
      <c r="D28" s="112"/>
    </row>
    <row r="29" spans="1:4" ht="15.75" x14ac:dyDescent="0.3">
      <c r="A29" s="79"/>
      <c r="B29" s="80" t="s">
        <v>95</v>
      </c>
      <c r="C29" s="59" t="s">
        <v>20</v>
      </c>
      <c r="D29" s="67"/>
    </row>
    <row r="30" spans="1:4" ht="15.75" x14ac:dyDescent="0.3">
      <c r="A30" s="79"/>
      <c r="B30" s="80" t="s">
        <v>96</v>
      </c>
      <c r="C30" s="59" t="s">
        <v>20</v>
      </c>
      <c r="D30" s="67"/>
    </row>
    <row r="31" spans="1:4" ht="15.75" x14ac:dyDescent="0.3">
      <c r="A31" s="58" t="s">
        <v>97</v>
      </c>
      <c r="B31" s="62" t="s">
        <v>98</v>
      </c>
      <c r="C31" s="111"/>
      <c r="D31" s="112"/>
    </row>
    <row r="32" spans="1:4" ht="15.75" x14ac:dyDescent="0.3">
      <c r="A32" s="79"/>
      <c r="B32" s="80" t="s">
        <v>99</v>
      </c>
      <c r="C32" s="59" t="s">
        <v>20</v>
      </c>
      <c r="D32" s="67"/>
    </row>
    <row r="33" spans="1:4" ht="15.75" x14ac:dyDescent="0.3">
      <c r="A33" s="79"/>
      <c r="B33" s="80" t="s">
        <v>100</v>
      </c>
      <c r="C33" s="59" t="s">
        <v>20</v>
      </c>
      <c r="D33" s="67"/>
    </row>
    <row r="34" spans="1:4" s="51" customFormat="1" ht="18" customHeight="1" x14ac:dyDescent="0.25">
      <c r="A34" s="89" t="s">
        <v>37</v>
      </c>
      <c r="B34" s="90" t="s">
        <v>101</v>
      </c>
      <c r="C34" s="91"/>
      <c r="D34" s="93"/>
    </row>
    <row r="35" spans="1:4" ht="15.75" x14ac:dyDescent="0.3">
      <c r="A35" s="79"/>
      <c r="B35" s="80" t="s">
        <v>105</v>
      </c>
      <c r="C35" s="59" t="s">
        <v>75</v>
      </c>
      <c r="D35" s="67"/>
    </row>
    <row r="36" spans="1:4" s="51" customFormat="1" ht="18" customHeight="1" x14ac:dyDescent="0.25">
      <c r="A36" s="89" t="s">
        <v>61</v>
      </c>
      <c r="B36" s="90" t="s">
        <v>106</v>
      </c>
      <c r="C36" s="91"/>
      <c r="D36" s="93"/>
    </row>
    <row r="37" spans="1:4" ht="15.75" x14ac:dyDescent="0.3">
      <c r="A37" s="116" t="s">
        <v>107</v>
      </c>
      <c r="B37" s="117" t="s">
        <v>102</v>
      </c>
      <c r="C37" s="118" t="s">
        <v>20</v>
      </c>
      <c r="D37" s="119"/>
    </row>
    <row r="38" spans="1:4" ht="15.75" x14ac:dyDescent="0.3">
      <c r="A38" s="116" t="s">
        <v>108</v>
      </c>
      <c r="B38" s="117" t="s">
        <v>103</v>
      </c>
      <c r="C38" s="118" t="s">
        <v>20</v>
      </c>
      <c r="D38" s="119"/>
    </row>
    <row r="39" spans="1:4" ht="15.75" x14ac:dyDescent="0.3">
      <c r="A39" s="116" t="s">
        <v>109</v>
      </c>
      <c r="B39" s="117" t="s">
        <v>104</v>
      </c>
      <c r="C39" s="118" t="s">
        <v>20</v>
      </c>
      <c r="D39" s="119"/>
    </row>
    <row r="40" spans="1:4" ht="15.75" x14ac:dyDescent="0.3">
      <c r="A40" s="116" t="s">
        <v>110</v>
      </c>
      <c r="B40" s="117" t="s">
        <v>311</v>
      </c>
      <c r="C40" s="118" t="s">
        <v>20</v>
      </c>
      <c r="D40" s="119"/>
    </row>
    <row r="41" spans="1:4" ht="15.75" x14ac:dyDescent="0.3">
      <c r="A41" s="108" t="s">
        <v>122</v>
      </c>
      <c r="B41" s="114" t="s">
        <v>111</v>
      </c>
      <c r="C41" s="113"/>
      <c r="D41" s="115"/>
    </row>
    <row r="42" spans="1:4" ht="15.75" x14ac:dyDescent="0.3">
      <c r="A42" s="79"/>
      <c r="B42" s="80" t="s">
        <v>112</v>
      </c>
      <c r="C42" s="59" t="s">
        <v>21</v>
      </c>
      <c r="D42" s="67"/>
    </row>
    <row r="43" spans="1:4" ht="15.75" x14ac:dyDescent="0.3">
      <c r="A43" s="79"/>
      <c r="B43" s="80" t="s">
        <v>113</v>
      </c>
      <c r="C43" s="59" t="s">
        <v>75</v>
      </c>
      <c r="D43" s="67"/>
    </row>
    <row r="44" spans="1:4" ht="15.75" x14ac:dyDescent="0.3">
      <c r="A44" s="79"/>
      <c r="B44" s="80" t="s">
        <v>114</v>
      </c>
      <c r="C44" s="59" t="s">
        <v>75</v>
      </c>
      <c r="D44" s="67"/>
    </row>
    <row r="45" spans="1:4" ht="15.75" x14ac:dyDescent="0.3">
      <c r="A45" s="79"/>
      <c r="B45" s="80" t="s">
        <v>115</v>
      </c>
      <c r="C45" s="59" t="s">
        <v>75</v>
      </c>
      <c r="D45" s="67"/>
    </row>
    <row r="46" spans="1:4" ht="15.75" x14ac:dyDescent="0.3">
      <c r="A46" s="79"/>
      <c r="B46" s="80" t="s">
        <v>116</v>
      </c>
      <c r="C46" s="59" t="s">
        <v>21</v>
      </c>
      <c r="D46" s="67"/>
    </row>
    <row r="47" spans="1:4" ht="15.75" x14ac:dyDescent="0.3">
      <c r="A47" s="79"/>
      <c r="B47" s="80" t="s">
        <v>117</v>
      </c>
      <c r="C47" s="59" t="s">
        <v>75</v>
      </c>
      <c r="D47" s="67"/>
    </row>
    <row r="48" spans="1:4" ht="15.75" x14ac:dyDescent="0.3">
      <c r="A48" s="79"/>
      <c r="B48" s="80" t="s">
        <v>118</v>
      </c>
      <c r="C48" s="59" t="s">
        <v>75</v>
      </c>
      <c r="D48" s="67"/>
    </row>
    <row r="49" spans="1:4" ht="15.75" x14ac:dyDescent="0.3">
      <c r="A49" s="79"/>
      <c r="B49" s="80" t="s">
        <v>119</v>
      </c>
      <c r="C49" s="59" t="s">
        <v>21</v>
      </c>
      <c r="D49" s="67"/>
    </row>
    <row r="50" spans="1:4" ht="15.75" x14ac:dyDescent="0.3">
      <c r="A50" s="79"/>
      <c r="B50" s="80" t="s">
        <v>134</v>
      </c>
      <c r="C50" s="59" t="s">
        <v>79</v>
      </c>
      <c r="D50" s="67"/>
    </row>
    <row r="51" spans="1:4" ht="15.75" x14ac:dyDescent="0.3">
      <c r="A51" s="79"/>
      <c r="B51" s="80" t="s">
        <v>120</v>
      </c>
      <c r="C51" s="59" t="s">
        <v>22</v>
      </c>
      <c r="D51" s="67"/>
    </row>
    <row r="52" spans="1:4" ht="15.75" x14ac:dyDescent="0.3">
      <c r="A52" s="79"/>
      <c r="B52" s="80" t="s">
        <v>121</v>
      </c>
      <c r="C52" s="59" t="s">
        <v>22</v>
      </c>
      <c r="D52" s="67"/>
    </row>
    <row r="53" spans="1:4" ht="15.75" x14ac:dyDescent="0.3">
      <c r="A53" s="116" t="s">
        <v>122</v>
      </c>
      <c r="B53" s="120" t="s">
        <v>123</v>
      </c>
      <c r="C53" s="118" t="s">
        <v>75</v>
      </c>
      <c r="D53" s="119"/>
    </row>
    <row r="54" spans="1:4" s="51" customFormat="1" ht="18" customHeight="1" x14ac:dyDescent="0.25">
      <c r="A54" s="89" t="s">
        <v>124</v>
      </c>
      <c r="B54" s="90" t="s">
        <v>125</v>
      </c>
      <c r="C54" s="91"/>
      <c r="D54" s="93"/>
    </row>
    <row r="55" spans="1:4" ht="15.75" x14ac:dyDescent="0.3">
      <c r="A55" s="108" t="s">
        <v>126</v>
      </c>
      <c r="B55" s="114" t="s">
        <v>312</v>
      </c>
      <c r="C55" s="113"/>
      <c r="D55" s="115"/>
    </row>
    <row r="56" spans="1:4" ht="15.75" x14ac:dyDescent="0.3">
      <c r="A56" s="79"/>
      <c r="B56" s="80" t="s">
        <v>112</v>
      </c>
      <c r="C56" s="59" t="s">
        <v>21</v>
      </c>
      <c r="D56" s="67"/>
    </row>
    <row r="57" spans="1:4" ht="15.75" x14ac:dyDescent="0.3">
      <c r="A57" s="79"/>
      <c r="B57" s="80" t="s">
        <v>113</v>
      </c>
      <c r="C57" s="59" t="s">
        <v>75</v>
      </c>
      <c r="D57" s="67"/>
    </row>
    <row r="58" spans="1:4" ht="15.75" x14ac:dyDescent="0.3">
      <c r="A58" s="79"/>
      <c r="B58" s="80" t="s">
        <v>114</v>
      </c>
      <c r="C58" s="59" t="s">
        <v>75</v>
      </c>
      <c r="D58" s="67"/>
    </row>
    <row r="59" spans="1:4" ht="15.75" x14ac:dyDescent="0.3">
      <c r="A59" s="79"/>
      <c r="B59" s="80" t="s">
        <v>115</v>
      </c>
      <c r="C59" s="59" t="s">
        <v>75</v>
      </c>
      <c r="D59" s="67"/>
    </row>
    <row r="60" spans="1:4" ht="15.75" x14ac:dyDescent="0.3">
      <c r="A60" s="79"/>
      <c r="B60" s="80" t="s">
        <v>116</v>
      </c>
      <c r="C60" s="59" t="s">
        <v>21</v>
      </c>
      <c r="D60" s="67"/>
    </row>
    <row r="61" spans="1:4" ht="15.75" x14ac:dyDescent="0.3">
      <c r="A61" s="79"/>
      <c r="B61" s="80" t="s">
        <v>117</v>
      </c>
      <c r="C61" s="59" t="s">
        <v>75</v>
      </c>
      <c r="D61" s="67"/>
    </row>
    <row r="62" spans="1:4" ht="15.75" x14ac:dyDescent="0.3">
      <c r="A62" s="79"/>
      <c r="B62" s="80" t="s">
        <v>118</v>
      </c>
      <c r="C62" s="59" t="s">
        <v>75</v>
      </c>
      <c r="D62" s="67"/>
    </row>
    <row r="63" spans="1:4" ht="15.75" x14ac:dyDescent="0.3">
      <c r="A63" s="79"/>
      <c r="B63" s="80" t="s">
        <v>119</v>
      </c>
      <c r="C63" s="59" t="s">
        <v>21</v>
      </c>
      <c r="D63" s="67"/>
    </row>
    <row r="64" spans="1:4" ht="15.75" x14ac:dyDescent="0.3">
      <c r="A64" s="79"/>
      <c r="B64" s="80" t="s">
        <v>127</v>
      </c>
      <c r="C64" s="59" t="s">
        <v>20</v>
      </c>
      <c r="D64" s="67"/>
    </row>
    <row r="65" spans="1:4" ht="15.75" x14ac:dyDescent="0.3">
      <c r="A65" s="79"/>
      <c r="B65" s="80" t="s">
        <v>128</v>
      </c>
      <c r="C65" s="59" t="s">
        <v>20</v>
      </c>
      <c r="D65" s="67"/>
    </row>
    <row r="66" spans="1:4" ht="15.75" x14ac:dyDescent="0.3">
      <c r="A66" s="79"/>
      <c r="B66" s="80" t="s">
        <v>129</v>
      </c>
      <c r="C66" s="59" t="s">
        <v>20</v>
      </c>
      <c r="D66" s="67"/>
    </row>
    <row r="67" spans="1:4" ht="15.75" x14ac:dyDescent="0.3">
      <c r="A67" s="79"/>
      <c r="B67" s="80" t="s">
        <v>130</v>
      </c>
      <c r="C67" s="59" t="s">
        <v>20</v>
      </c>
      <c r="D67" s="67"/>
    </row>
    <row r="68" spans="1:4" ht="15.75" x14ac:dyDescent="0.3">
      <c r="A68" s="79"/>
      <c r="B68" s="80" t="s">
        <v>131</v>
      </c>
      <c r="C68" s="59" t="s">
        <v>20</v>
      </c>
      <c r="D68" s="67"/>
    </row>
    <row r="69" spans="1:4" ht="15.75" x14ac:dyDescent="0.3">
      <c r="A69" s="79"/>
      <c r="B69" s="80" t="s">
        <v>132</v>
      </c>
      <c r="C69" s="59" t="s">
        <v>20</v>
      </c>
      <c r="D69" s="67"/>
    </row>
    <row r="70" spans="1:4" ht="15.75" x14ac:dyDescent="0.3">
      <c r="A70" s="79"/>
      <c r="B70" s="80" t="s">
        <v>133</v>
      </c>
      <c r="C70" s="59" t="s">
        <v>20</v>
      </c>
      <c r="D70" s="67"/>
    </row>
    <row r="71" spans="1:4" ht="15.75" x14ac:dyDescent="0.3">
      <c r="A71" s="79"/>
      <c r="B71" s="80" t="s">
        <v>134</v>
      </c>
      <c r="C71" s="59" t="s">
        <v>79</v>
      </c>
      <c r="D71" s="67"/>
    </row>
    <row r="72" spans="1:4" ht="15.75" x14ac:dyDescent="0.3">
      <c r="A72" s="79"/>
      <c r="B72" s="80" t="s">
        <v>120</v>
      </c>
      <c r="C72" s="59" t="s">
        <v>22</v>
      </c>
      <c r="D72" s="67"/>
    </row>
    <row r="73" spans="1:4" ht="15.75" x14ac:dyDescent="0.3">
      <c r="A73" s="79"/>
      <c r="B73" s="80" t="s">
        <v>121</v>
      </c>
      <c r="C73" s="59" t="s">
        <v>22</v>
      </c>
      <c r="D73" s="67"/>
    </row>
    <row r="74" spans="1:4" s="51" customFormat="1" ht="18" customHeight="1" x14ac:dyDescent="0.25">
      <c r="A74" s="89" t="s">
        <v>135</v>
      </c>
      <c r="B74" s="90" t="s">
        <v>221</v>
      </c>
      <c r="C74" s="91"/>
      <c r="D74" s="93"/>
    </row>
    <row r="75" spans="1:4" ht="15.75" x14ac:dyDescent="0.3">
      <c r="A75" s="58" t="s">
        <v>222</v>
      </c>
      <c r="B75" s="121" t="s">
        <v>140</v>
      </c>
      <c r="C75" s="111"/>
      <c r="D75" s="112"/>
    </row>
    <row r="76" spans="1:4" ht="15.75" x14ac:dyDescent="0.3">
      <c r="A76" s="108"/>
      <c r="B76" s="109" t="s">
        <v>141</v>
      </c>
      <c r="C76" s="59" t="s">
        <v>20</v>
      </c>
      <c r="D76" s="110"/>
    </row>
    <row r="77" spans="1:4" ht="15.75" x14ac:dyDescent="0.3">
      <c r="A77" s="108"/>
      <c r="B77" s="109" t="s">
        <v>142</v>
      </c>
      <c r="C77" s="59" t="s">
        <v>20</v>
      </c>
      <c r="D77" s="110"/>
    </row>
    <row r="78" spans="1:4" ht="15.75" x14ac:dyDescent="0.3">
      <c r="A78" s="108"/>
      <c r="B78" s="107" t="s">
        <v>144</v>
      </c>
      <c r="C78" s="59" t="s">
        <v>20</v>
      </c>
      <c r="D78" s="110"/>
    </row>
    <row r="79" spans="1:4" ht="15.75" x14ac:dyDescent="0.3">
      <c r="A79" s="108"/>
      <c r="B79" s="107" t="s">
        <v>145</v>
      </c>
      <c r="C79" s="59" t="s">
        <v>20</v>
      </c>
      <c r="D79" s="110"/>
    </row>
    <row r="80" spans="1:4" ht="15.75" x14ac:dyDescent="0.3">
      <c r="A80" s="108"/>
      <c r="B80" s="107" t="s">
        <v>146</v>
      </c>
      <c r="C80" s="59" t="s">
        <v>20</v>
      </c>
      <c r="D80" s="110"/>
    </row>
    <row r="81" spans="1:4" ht="15.75" x14ac:dyDescent="0.3">
      <c r="A81" s="108"/>
      <c r="B81" s="107" t="s">
        <v>147</v>
      </c>
      <c r="C81" s="59" t="s">
        <v>20</v>
      </c>
      <c r="D81" s="110"/>
    </row>
    <row r="82" spans="1:4" ht="15.75" x14ac:dyDescent="0.3">
      <c r="A82" s="108"/>
      <c r="B82" s="107" t="s">
        <v>148</v>
      </c>
      <c r="C82" s="59" t="s">
        <v>20</v>
      </c>
      <c r="D82" s="110"/>
    </row>
    <row r="83" spans="1:4" ht="15.75" x14ac:dyDescent="0.3">
      <c r="A83" s="108"/>
      <c r="B83" s="107" t="s">
        <v>149</v>
      </c>
      <c r="C83" s="59" t="s">
        <v>20</v>
      </c>
      <c r="D83" s="110"/>
    </row>
    <row r="84" spans="1:4" ht="15.75" x14ac:dyDescent="0.3">
      <c r="A84" s="108"/>
      <c r="B84" s="107" t="s">
        <v>150</v>
      </c>
      <c r="C84" s="59" t="s">
        <v>20</v>
      </c>
      <c r="D84" s="110"/>
    </row>
    <row r="85" spans="1:4" ht="15.75" x14ac:dyDescent="0.3">
      <c r="A85" s="108"/>
      <c r="B85" s="107" t="s">
        <v>151</v>
      </c>
      <c r="C85" s="59" t="s">
        <v>20</v>
      </c>
      <c r="D85" s="110"/>
    </row>
    <row r="86" spans="1:4" ht="15.75" x14ac:dyDescent="0.3">
      <c r="A86" s="108"/>
      <c r="B86" s="107" t="s">
        <v>152</v>
      </c>
      <c r="C86" s="59" t="s">
        <v>20</v>
      </c>
      <c r="D86" s="110"/>
    </row>
    <row r="87" spans="1:4" ht="15.75" x14ac:dyDescent="0.3">
      <c r="A87" s="108"/>
      <c r="B87" s="107" t="s">
        <v>153</v>
      </c>
      <c r="C87" s="59" t="s">
        <v>20</v>
      </c>
      <c r="D87" s="110"/>
    </row>
    <row r="88" spans="1:4" ht="15.75" x14ac:dyDescent="0.3">
      <c r="A88" s="108"/>
      <c r="B88" s="107" t="s">
        <v>154</v>
      </c>
      <c r="C88" s="59" t="s">
        <v>20</v>
      </c>
      <c r="D88" s="110"/>
    </row>
    <row r="89" spans="1:4" ht="15.75" x14ac:dyDescent="0.3">
      <c r="A89" s="108"/>
      <c r="B89" s="107" t="s">
        <v>155</v>
      </c>
      <c r="C89" s="59" t="s">
        <v>20</v>
      </c>
      <c r="D89" s="110"/>
    </row>
    <row r="90" spans="1:4" ht="15.75" x14ac:dyDescent="0.3">
      <c r="A90" s="108"/>
      <c r="B90" s="107" t="s">
        <v>143</v>
      </c>
      <c r="C90" s="59" t="s">
        <v>20</v>
      </c>
      <c r="D90" s="110"/>
    </row>
    <row r="91" spans="1:4" ht="15.75" x14ac:dyDescent="0.3">
      <c r="A91" s="108"/>
      <c r="B91" s="128" t="s">
        <v>232</v>
      </c>
      <c r="C91" s="59" t="s">
        <v>24</v>
      </c>
      <c r="D91" s="110"/>
    </row>
    <row r="92" spans="1:4" ht="15.75" x14ac:dyDescent="0.3">
      <c r="A92" s="58" t="s">
        <v>223</v>
      </c>
      <c r="B92" s="121" t="s">
        <v>224</v>
      </c>
      <c r="C92" s="111"/>
      <c r="D92" s="112"/>
    </row>
    <row r="93" spans="1:4" ht="15.75" x14ac:dyDescent="0.3">
      <c r="A93" s="108"/>
      <c r="B93" s="109" t="s">
        <v>225</v>
      </c>
      <c r="C93" s="59" t="s">
        <v>20</v>
      </c>
      <c r="D93" s="110"/>
    </row>
    <row r="94" spans="1:4" ht="15.75" x14ac:dyDescent="0.3">
      <c r="A94" s="108"/>
      <c r="B94" s="109" t="s">
        <v>226</v>
      </c>
      <c r="C94" s="59" t="s">
        <v>20</v>
      </c>
      <c r="D94" s="110"/>
    </row>
    <row r="95" spans="1:4" ht="15.75" x14ac:dyDescent="0.3">
      <c r="A95" s="108"/>
      <c r="B95" s="109" t="s">
        <v>227</v>
      </c>
      <c r="C95" s="59" t="s">
        <v>20</v>
      </c>
      <c r="D95" s="110"/>
    </row>
    <row r="96" spans="1:4" ht="15.75" x14ac:dyDescent="0.3">
      <c r="A96" s="108"/>
      <c r="B96" s="128" t="s">
        <v>231</v>
      </c>
      <c r="C96" s="59" t="s">
        <v>24</v>
      </c>
      <c r="D96" s="110"/>
    </row>
    <row r="97" spans="1:4" ht="15.75" x14ac:dyDescent="0.3">
      <c r="A97" s="58" t="s">
        <v>236</v>
      </c>
      <c r="B97" s="121" t="s">
        <v>228</v>
      </c>
      <c r="C97" s="111"/>
      <c r="D97" s="112"/>
    </row>
    <row r="98" spans="1:4" ht="15.75" x14ac:dyDescent="0.3">
      <c r="A98" s="108"/>
      <c r="B98" s="109" t="s">
        <v>229</v>
      </c>
      <c r="C98" s="59" t="s">
        <v>20</v>
      </c>
      <c r="D98" s="110"/>
    </row>
    <row r="99" spans="1:4" ht="15.75" x14ac:dyDescent="0.3">
      <c r="A99" s="108"/>
      <c r="B99" s="109" t="s">
        <v>230</v>
      </c>
      <c r="C99" s="59" t="s">
        <v>20</v>
      </c>
      <c r="D99" s="110"/>
    </row>
    <row r="100" spans="1:4" ht="15.75" x14ac:dyDescent="0.3">
      <c r="A100" s="108"/>
      <c r="B100" s="109" t="s">
        <v>233</v>
      </c>
      <c r="C100" s="59" t="s">
        <v>20</v>
      </c>
      <c r="D100" s="110"/>
    </row>
    <row r="101" spans="1:4" ht="15.75" x14ac:dyDescent="0.3">
      <c r="A101" s="108"/>
      <c r="B101" s="109" t="s">
        <v>234</v>
      </c>
      <c r="C101" s="59" t="s">
        <v>20</v>
      </c>
      <c r="D101" s="110"/>
    </row>
    <row r="102" spans="1:4" ht="15.75" x14ac:dyDescent="0.3">
      <c r="A102" s="108"/>
      <c r="B102" s="128" t="s">
        <v>235</v>
      </c>
      <c r="C102" s="59" t="s">
        <v>24</v>
      </c>
      <c r="D102" s="110"/>
    </row>
    <row r="103" spans="1:4" ht="15.75" x14ac:dyDescent="0.3">
      <c r="A103" s="58" t="s">
        <v>237</v>
      </c>
      <c r="B103" s="121" t="s">
        <v>238</v>
      </c>
      <c r="C103" s="111"/>
      <c r="D103" s="112"/>
    </row>
    <row r="104" spans="1:4" ht="15.75" x14ac:dyDescent="0.3">
      <c r="A104" s="108"/>
      <c r="B104" s="109" t="s">
        <v>270</v>
      </c>
      <c r="C104" s="59" t="s">
        <v>20</v>
      </c>
      <c r="D104" s="110"/>
    </row>
    <row r="105" spans="1:4" ht="15.75" x14ac:dyDescent="0.3">
      <c r="A105" s="108"/>
      <c r="B105" s="109" t="s">
        <v>271</v>
      </c>
      <c r="C105" s="59" t="s">
        <v>20</v>
      </c>
      <c r="D105" s="110"/>
    </row>
    <row r="106" spans="1:4" ht="15.75" x14ac:dyDescent="0.3">
      <c r="A106" s="108"/>
      <c r="B106" s="164" t="s">
        <v>239</v>
      </c>
      <c r="C106" s="59" t="s">
        <v>20</v>
      </c>
      <c r="D106" s="110"/>
    </row>
    <row r="107" spans="1:4" ht="15.75" x14ac:dyDescent="0.3">
      <c r="A107" s="108"/>
      <c r="B107" s="164" t="s">
        <v>272</v>
      </c>
      <c r="C107" s="59" t="s">
        <v>20</v>
      </c>
      <c r="D107" s="110"/>
    </row>
    <row r="108" spans="1:4" ht="15.75" x14ac:dyDescent="0.3">
      <c r="A108" s="108"/>
      <c r="B108" s="164" t="s">
        <v>240</v>
      </c>
      <c r="C108" s="59" t="s">
        <v>20</v>
      </c>
      <c r="D108" s="110"/>
    </row>
    <row r="109" spans="1:4" ht="15.75" x14ac:dyDescent="0.3">
      <c r="A109" s="108"/>
      <c r="B109" s="164" t="s">
        <v>273</v>
      </c>
      <c r="C109" s="59" t="s">
        <v>20</v>
      </c>
      <c r="D109" s="110"/>
    </row>
    <row r="110" spans="1:4" ht="15.75" x14ac:dyDescent="0.3">
      <c r="A110" s="108"/>
      <c r="B110" s="164" t="s">
        <v>274</v>
      </c>
      <c r="C110" s="59" t="s">
        <v>20</v>
      </c>
      <c r="D110" s="110"/>
    </row>
    <row r="111" spans="1:4" ht="15.75" x14ac:dyDescent="0.3">
      <c r="A111" s="108"/>
      <c r="B111" s="164" t="s">
        <v>275</v>
      </c>
      <c r="C111" s="59" t="s">
        <v>20</v>
      </c>
      <c r="D111" s="110"/>
    </row>
    <row r="112" spans="1:4" ht="15.75" x14ac:dyDescent="0.3">
      <c r="A112" s="108"/>
      <c r="B112" s="128" t="s">
        <v>251</v>
      </c>
      <c r="C112" s="59" t="s">
        <v>24</v>
      </c>
      <c r="D112" s="110"/>
    </row>
    <row r="113" spans="1:4" ht="15.75" x14ac:dyDescent="0.3">
      <c r="A113" s="58" t="s">
        <v>241</v>
      </c>
      <c r="B113" s="121" t="s">
        <v>242</v>
      </c>
      <c r="C113" s="111"/>
      <c r="D113" s="112"/>
    </row>
    <row r="114" spans="1:4" ht="15.75" x14ac:dyDescent="0.3">
      <c r="A114" s="108"/>
      <c r="B114" s="109" t="s">
        <v>243</v>
      </c>
      <c r="C114" s="59" t="s">
        <v>20</v>
      </c>
      <c r="D114" s="110"/>
    </row>
    <row r="115" spans="1:4" ht="15.75" x14ac:dyDescent="0.3">
      <c r="A115" s="108"/>
      <c r="B115" s="128" t="s">
        <v>252</v>
      </c>
      <c r="C115" s="59" t="s">
        <v>24</v>
      </c>
      <c r="D115" s="110"/>
    </row>
    <row r="116" spans="1:4" ht="15.75" x14ac:dyDescent="0.3">
      <c r="A116" s="58" t="s">
        <v>244</v>
      </c>
      <c r="B116" s="121" t="s">
        <v>245</v>
      </c>
      <c r="C116" s="111"/>
      <c r="D116" s="112"/>
    </row>
    <row r="117" spans="1:4" ht="15.75" x14ac:dyDescent="0.3">
      <c r="A117" s="108"/>
      <c r="B117" s="109" t="s">
        <v>246</v>
      </c>
      <c r="C117" s="59" t="s">
        <v>20</v>
      </c>
      <c r="D117" s="110"/>
    </row>
    <row r="118" spans="1:4" ht="15.75" x14ac:dyDescent="0.3">
      <c r="A118" s="108"/>
      <c r="B118" s="109" t="s">
        <v>247</v>
      </c>
      <c r="C118" s="59" t="s">
        <v>20</v>
      </c>
      <c r="D118" s="110"/>
    </row>
    <row r="119" spans="1:4" ht="15.75" x14ac:dyDescent="0.3">
      <c r="A119" s="108"/>
      <c r="B119" s="109" t="s">
        <v>248</v>
      </c>
      <c r="C119" s="59" t="s">
        <v>20</v>
      </c>
      <c r="D119" s="110"/>
    </row>
    <row r="120" spans="1:4" ht="15.75" x14ac:dyDescent="0.3">
      <c r="A120" s="108"/>
      <c r="B120" s="109" t="s">
        <v>249</v>
      </c>
      <c r="C120" s="59" t="s">
        <v>20</v>
      </c>
      <c r="D120" s="110"/>
    </row>
    <row r="121" spans="1:4" ht="15.75" x14ac:dyDescent="0.3">
      <c r="A121" s="108"/>
      <c r="B121" s="109" t="s">
        <v>250</v>
      </c>
      <c r="C121" s="59" t="s">
        <v>20</v>
      </c>
      <c r="D121" s="110"/>
    </row>
    <row r="122" spans="1:4" ht="15.75" x14ac:dyDescent="0.3">
      <c r="A122" s="108"/>
      <c r="B122" s="128" t="s">
        <v>253</v>
      </c>
      <c r="C122" s="59" t="s">
        <v>24</v>
      </c>
      <c r="D122" s="110"/>
    </row>
    <row r="123" spans="1:4" ht="15.75" x14ac:dyDescent="0.3">
      <c r="A123" s="58" t="s">
        <v>254</v>
      </c>
      <c r="B123" s="121" t="s">
        <v>255</v>
      </c>
      <c r="C123" s="111"/>
      <c r="D123" s="112"/>
    </row>
    <row r="124" spans="1:4" ht="15.75" x14ac:dyDescent="0.3">
      <c r="A124" s="108"/>
      <c r="B124" s="109" t="s">
        <v>256</v>
      </c>
      <c r="C124" s="59" t="s">
        <v>20</v>
      </c>
      <c r="D124" s="110"/>
    </row>
    <row r="125" spans="1:4" ht="15.75" x14ac:dyDescent="0.3">
      <c r="A125" s="108"/>
      <c r="B125" s="109" t="s">
        <v>257</v>
      </c>
      <c r="C125" s="59" t="s">
        <v>20</v>
      </c>
      <c r="D125" s="110"/>
    </row>
    <row r="126" spans="1:4" ht="15.75" x14ac:dyDescent="0.3">
      <c r="A126" s="108"/>
      <c r="B126" s="109" t="s">
        <v>258</v>
      </c>
      <c r="C126" s="59" t="s">
        <v>20</v>
      </c>
      <c r="D126" s="110"/>
    </row>
    <row r="127" spans="1:4" ht="15.75" x14ac:dyDescent="0.3">
      <c r="A127" s="108"/>
      <c r="B127" s="128" t="s">
        <v>259</v>
      </c>
      <c r="C127" s="59" t="s">
        <v>24</v>
      </c>
      <c r="D127" s="110"/>
    </row>
    <row r="128" spans="1:4" ht="15.75" x14ac:dyDescent="0.3">
      <c r="A128" s="58" t="s">
        <v>260</v>
      </c>
      <c r="B128" s="121" t="s">
        <v>261</v>
      </c>
      <c r="C128" s="111"/>
      <c r="D128" s="112"/>
    </row>
    <row r="129" spans="1:4" ht="15.75" x14ac:dyDescent="0.3">
      <c r="A129" s="108"/>
      <c r="B129" s="109" t="s">
        <v>262</v>
      </c>
      <c r="C129" s="59" t="s">
        <v>20</v>
      </c>
      <c r="D129" s="110"/>
    </row>
    <row r="130" spans="1:4" ht="15.75" x14ac:dyDescent="0.3">
      <c r="A130" s="108"/>
      <c r="B130" s="128" t="s">
        <v>259</v>
      </c>
      <c r="C130" s="59" t="s">
        <v>24</v>
      </c>
      <c r="D130" s="110"/>
    </row>
    <row r="131" spans="1:4" ht="15.75" x14ac:dyDescent="0.3">
      <c r="A131" s="58" t="s">
        <v>263</v>
      </c>
      <c r="B131" s="121" t="s">
        <v>264</v>
      </c>
      <c r="C131" s="111"/>
      <c r="D131" s="112"/>
    </row>
    <row r="132" spans="1:4" ht="15.75" x14ac:dyDescent="0.3">
      <c r="A132" s="108"/>
      <c r="B132" s="109" t="s">
        <v>265</v>
      </c>
      <c r="C132" s="59" t="s">
        <v>20</v>
      </c>
      <c r="D132" s="110"/>
    </row>
    <row r="133" spans="1:4" ht="15.75" x14ac:dyDescent="0.3">
      <c r="A133" s="108"/>
      <c r="B133" s="109" t="s">
        <v>266</v>
      </c>
      <c r="C133" s="59" t="s">
        <v>20</v>
      </c>
      <c r="D133" s="110"/>
    </row>
    <row r="134" spans="1:4" ht="15.75" x14ac:dyDescent="0.3">
      <c r="A134" s="108"/>
      <c r="B134" s="109" t="s">
        <v>267</v>
      </c>
      <c r="C134" s="59" t="s">
        <v>20</v>
      </c>
      <c r="D134" s="110"/>
    </row>
    <row r="135" spans="1:4" ht="15.75" x14ac:dyDescent="0.3">
      <c r="A135" s="58" t="s">
        <v>291</v>
      </c>
      <c r="B135" s="121" t="s">
        <v>293</v>
      </c>
      <c r="C135" s="111"/>
      <c r="D135" s="112"/>
    </row>
    <row r="136" spans="1:4" ht="15.75" x14ac:dyDescent="0.3">
      <c r="A136" s="108"/>
      <c r="B136" s="109" t="s">
        <v>294</v>
      </c>
      <c r="C136" s="59" t="s">
        <v>20</v>
      </c>
      <c r="D136" s="110"/>
    </row>
    <row r="137" spans="1:4" ht="15.75" x14ac:dyDescent="0.3">
      <c r="A137" s="108"/>
      <c r="B137" s="109" t="s">
        <v>295</v>
      </c>
      <c r="C137" s="59" t="s">
        <v>21</v>
      </c>
      <c r="D137" s="110"/>
    </row>
    <row r="138" spans="1:4" ht="15.75" x14ac:dyDescent="0.3">
      <c r="A138" s="108"/>
      <c r="B138" s="128" t="s">
        <v>296</v>
      </c>
      <c r="C138" s="59" t="s">
        <v>24</v>
      </c>
      <c r="D138" s="110"/>
    </row>
    <row r="139" spans="1:4" s="51" customFormat="1" ht="18" customHeight="1" x14ac:dyDescent="0.25">
      <c r="A139" s="89" t="s">
        <v>137</v>
      </c>
      <c r="B139" s="90" t="s">
        <v>136</v>
      </c>
      <c r="C139" s="91"/>
      <c r="D139" s="93"/>
    </row>
    <row r="140" spans="1:4" ht="15.75" x14ac:dyDescent="0.3">
      <c r="A140" s="108"/>
      <c r="B140" s="109" t="s">
        <v>85</v>
      </c>
      <c r="C140" s="59" t="s">
        <v>24</v>
      </c>
      <c r="D140" s="110"/>
    </row>
    <row r="141" spans="1:4" ht="15.75" x14ac:dyDescent="0.3">
      <c r="A141" s="108"/>
      <c r="B141" s="109" t="s">
        <v>86</v>
      </c>
      <c r="C141" s="59" t="s">
        <v>24</v>
      </c>
      <c r="D141" s="110"/>
    </row>
    <row r="142" spans="1:4" ht="15.75" x14ac:dyDescent="0.3">
      <c r="A142" s="108"/>
      <c r="B142" s="109" t="s">
        <v>87</v>
      </c>
      <c r="C142" s="59" t="s">
        <v>24</v>
      </c>
      <c r="D142" s="110"/>
    </row>
    <row r="143" spans="1:4" s="51" customFormat="1" ht="18" customHeight="1" x14ac:dyDescent="0.25">
      <c r="A143" s="89" t="s">
        <v>268</v>
      </c>
      <c r="B143" s="90" t="s">
        <v>138</v>
      </c>
      <c r="C143" s="91"/>
      <c r="D143" s="93"/>
    </row>
    <row r="144" spans="1:4" ht="15.75" x14ac:dyDescent="0.3">
      <c r="A144" s="122"/>
      <c r="B144" s="123" t="s">
        <v>139</v>
      </c>
      <c r="C144" s="124" t="s">
        <v>79</v>
      </c>
      <c r="D144" s="125"/>
    </row>
    <row r="145" spans="1:4" ht="24" customHeight="1" x14ac:dyDescent="0.25">
      <c r="A145" s="242" t="s">
        <v>160</v>
      </c>
      <c r="B145" s="242"/>
      <c r="C145" s="242"/>
      <c r="D145" s="243"/>
    </row>
    <row r="146" spans="1:4" ht="15.75" x14ac:dyDescent="0.3">
      <c r="A146" s="134"/>
      <c r="B146" s="142" t="s">
        <v>161</v>
      </c>
      <c r="C146" s="135" t="s">
        <v>79</v>
      </c>
      <c r="D146" s="66"/>
    </row>
    <row r="147" spans="1:4" ht="15.75" x14ac:dyDescent="0.3">
      <c r="A147" s="136"/>
      <c r="B147" s="143" t="s">
        <v>162</v>
      </c>
      <c r="C147" s="137" t="s">
        <v>79</v>
      </c>
      <c r="D147" s="138"/>
    </row>
    <row r="148" spans="1:4" ht="15.75" x14ac:dyDescent="0.3">
      <c r="A148" s="139"/>
      <c r="B148" s="144" t="s">
        <v>163</v>
      </c>
      <c r="C148" s="140" t="s">
        <v>79</v>
      </c>
      <c r="D148" s="68"/>
    </row>
    <row r="149" spans="1:4" ht="24" customHeight="1" x14ac:dyDescent="0.25">
      <c r="A149" s="242" t="s">
        <v>164</v>
      </c>
      <c r="B149" s="242"/>
      <c r="C149" s="242"/>
      <c r="D149" s="243"/>
    </row>
    <row r="150" spans="1:4" ht="15.75" x14ac:dyDescent="0.3">
      <c r="A150" s="145" t="s">
        <v>165</v>
      </c>
      <c r="B150" s="141"/>
      <c r="C150" s="133" t="s">
        <v>22</v>
      </c>
      <c r="D150" s="119"/>
    </row>
    <row r="151" spans="1:4" ht="24" customHeight="1" x14ac:dyDescent="0.25">
      <c r="A151" s="242" t="s">
        <v>346</v>
      </c>
      <c r="B151" s="242"/>
      <c r="C151" s="242"/>
      <c r="D151" s="243"/>
    </row>
    <row r="152" spans="1:4" ht="15.75" x14ac:dyDescent="0.3">
      <c r="A152" s="244" t="s">
        <v>166</v>
      </c>
      <c r="B152" s="244"/>
      <c r="C152" s="149" t="s">
        <v>22</v>
      </c>
      <c r="D152" s="146"/>
    </row>
    <row r="153" spans="1:4" ht="15.75" x14ac:dyDescent="0.3">
      <c r="A153" s="249" t="s">
        <v>167</v>
      </c>
      <c r="B153" s="249"/>
      <c r="C153" s="150" t="s">
        <v>22</v>
      </c>
      <c r="D153" s="147"/>
    </row>
    <row r="154" spans="1:4" ht="15.75" x14ac:dyDescent="0.3">
      <c r="A154" s="241" t="s">
        <v>168</v>
      </c>
      <c r="B154" s="241"/>
      <c r="C154" s="151" t="s">
        <v>22</v>
      </c>
      <c r="D154" s="148"/>
    </row>
    <row r="155" spans="1:4" ht="15.75" x14ac:dyDescent="0.3">
      <c r="A155" s="152" t="s">
        <v>169</v>
      </c>
    </row>
    <row r="157" spans="1:4" x14ac:dyDescent="0.25">
      <c r="A157" s="153" t="s">
        <v>170</v>
      </c>
    </row>
  </sheetData>
  <mergeCells count="10">
    <mergeCell ref="A26:D26"/>
    <mergeCell ref="B1:D1"/>
    <mergeCell ref="A5:D5"/>
    <mergeCell ref="A8:D8"/>
    <mergeCell ref="A153:B153"/>
    <mergeCell ref="A154:B154"/>
    <mergeCell ref="A145:D145"/>
    <mergeCell ref="A149:D149"/>
    <mergeCell ref="A151:D151"/>
    <mergeCell ref="A152:B152"/>
  </mergeCells>
  <phoneticPr fontId="32" type="noConversion"/>
  <pageMargins left="0.7" right="0.7" top="0.75" bottom="0.75" header="0.3" footer="0.3"/>
  <pageSetup paperSize="9" scale="2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457ED-799D-4B5A-9513-C05727B3C612}">
  <dimension ref="A1:K122"/>
  <sheetViews>
    <sheetView showGridLines="0" topLeftCell="A14" workbookViewId="0">
      <selection activeCell="B106" sqref="B106"/>
    </sheetView>
  </sheetViews>
  <sheetFormatPr baseColWidth="10" defaultRowHeight="15" x14ac:dyDescent="0.25"/>
  <cols>
    <col min="1" max="1" width="10.7109375" customWidth="1"/>
    <col min="2" max="2" width="60.5703125" customWidth="1"/>
    <col min="3" max="4" width="6.5703125" customWidth="1"/>
    <col min="5" max="5" width="12.5703125" style="69" customWidth="1"/>
    <col min="6" max="6" width="18.5703125" style="69" customWidth="1"/>
    <col min="7" max="7" width="2.5703125" customWidth="1"/>
    <col min="8" max="8" width="60.5703125" customWidth="1"/>
  </cols>
  <sheetData>
    <row r="1" spans="1:11" ht="103.5" customHeight="1" thickBot="1" x14ac:dyDescent="0.3">
      <c r="A1" s="81"/>
      <c r="B1" s="225" t="s">
        <v>308</v>
      </c>
      <c r="C1" s="225"/>
      <c r="D1" s="225"/>
      <c r="E1" s="225"/>
      <c r="F1" s="247"/>
    </row>
    <row r="5" spans="1:11" x14ac:dyDescent="0.25">
      <c r="A5" s="248" t="s">
        <v>23</v>
      </c>
      <c r="B5" s="248"/>
      <c r="C5" s="248"/>
      <c r="D5" s="248"/>
      <c r="E5" s="248"/>
      <c r="F5" s="248"/>
    </row>
    <row r="6" spans="1:11" x14ac:dyDescent="0.25">
      <c r="A6" s="26"/>
      <c r="B6" s="26"/>
      <c r="C6" s="27"/>
      <c r="D6" s="27"/>
      <c r="E6" s="63"/>
      <c r="F6" s="64"/>
    </row>
    <row r="7" spans="1:11" ht="27" x14ac:dyDescent="0.25">
      <c r="A7" s="24" t="s">
        <v>27</v>
      </c>
      <c r="B7" s="57" t="s">
        <v>18</v>
      </c>
      <c r="C7" s="25" t="s">
        <v>19</v>
      </c>
      <c r="D7" s="25" t="s">
        <v>56</v>
      </c>
      <c r="E7" s="65" t="s">
        <v>57</v>
      </c>
      <c r="F7" s="65" t="s">
        <v>58</v>
      </c>
    </row>
    <row r="8" spans="1:11" ht="24" customHeight="1" x14ac:dyDescent="0.25">
      <c r="A8" s="245" t="s">
        <v>157</v>
      </c>
      <c r="B8" s="245"/>
      <c r="C8" s="245"/>
      <c r="D8" s="245"/>
      <c r="E8" s="245"/>
      <c r="F8" s="246"/>
    </row>
    <row r="9" spans="1:11" s="51" customFormat="1" ht="18" customHeight="1" x14ac:dyDescent="0.25">
      <c r="A9" s="89"/>
      <c r="B9" s="90" t="s">
        <v>208</v>
      </c>
      <c r="C9" s="91"/>
      <c r="D9" s="91"/>
      <c r="E9" s="92"/>
      <c r="F9" s="93"/>
    </row>
    <row r="10" spans="1:11" ht="16.5" x14ac:dyDescent="0.3">
      <c r="A10" s="58"/>
      <c r="B10" s="62" t="s">
        <v>200</v>
      </c>
      <c r="C10" s="61" t="s">
        <v>21</v>
      </c>
      <c r="D10" s="61">
        <v>43.6</v>
      </c>
      <c r="E10" s="76"/>
      <c r="F10" s="66">
        <f>E10*D10</f>
        <v>0</v>
      </c>
      <c r="H10" s="129" t="s">
        <v>158</v>
      </c>
      <c r="I10" s="126"/>
      <c r="J10" s="126"/>
    </row>
    <row r="11" spans="1:11" ht="16.5" x14ac:dyDescent="0.3">
      <c r="A11" s="58"/>
      <c r="B11" s="62" t="s">
        <v>309</v>
      </c>
      <c r="C11" s="61" t="s">
        <v>22</v>
      </c>
      <c r="D11" s="61"/>
      <c r="E11" s="76">
        <f>F10</f>
        <v>0</v>
      </c>
      <c r="F11" s="66">
        <f>-E11*D11%</f>
        <v>0</v>
      </c>
      <c r="H11" s="129"/>
      <c r="I11" s="126"/>
      <c r="J11" s="126"/>
    </row>
    <row r="12" spans="1:11" ht="16.5" x14ac:dyDescent="0.3">
      <c r="A12" s="82"/>
      <c r="B12" s="83"/>
      <c r="C12" s="84"/>
      <c r="D12" s="84"/>
      <c r="E12" s="85" t="s">
        <v>201</v>
      </c>
      <c r="F12" s="86">
        <f>SUM(F10:F11)</f>
        <v>0</v>
      </c>
      <c r="H12" s="127" t="s">
        <v>220</v>
      </c>
      <c r="I12" s="126"/>
      <c r="J12" s="126"/>
    </row>
    <row r="13" spans="1:11" s="51" customFormat="1" ht="18" customHeight="1" x14ac:dyDescent="0.25">
      <c r="A13" s="89"/>
      <c r="B13" s="90" t="s">
        <v>209</v>
      </c>
      <c r="C13" s="91"/>
      <c r="D13" s="91"/>
      <c r="E13" s="92"/>
      <c r="F13" s="93"/>
      <c r="H13" s="163" t="s">
        <v>206</v>
      </c>
      <c r="K13" s="163" t="s">
        <v>205</v>
      </c>
    </row>
    <row r="14" spans="1:11" ht="15.75" x14ac:dyDescent="0.3">
      <c r="A14" s="58"/>
      <c r="B14" s="62" t="s">
        <v>200</v>
      </c>
      <c r="C14" s="61" t="s">
        <v>21</v>
      </c>
      <c r="D14" s="61">
        <v>43.6</v>
      </c>
      <c r="E14" s="76"/>
      <c r="F14" s="66">
        <f>E14*D14</f>
        <v>0</v>
      </c>
    </row>
    <row r="15" spans="1:11" ht="16.5" x14ac:dyDescent="0.3">
      <c r="A15" s="58"/>
      <c r="B15" s="62" t="s">
        <v>309</v>
      </c>
      <c r="C15" s="61" t="s">
        <v>22</v>
      </c>
      <c r="D15" s="61"/>
      <c r="E15" s="76">
        <f>F14</f>
        <v>0</v>
      </c>
      <c r="F15" s="66">
        <f>-E15*D15%</f>
        <v>0</v>
      </c>
      <c r="H15" s="129"/>
      <c r="I15" s="126"/>
      <c r="J15" s="126"/>
    </row>
    <row r="16" spans="1:11" x14ac:dyDescent="0.25">
      <c r="A16" s="82"/>
      <c r="B16" s="83"/>
      <c r="C16" s="84"/>
      <c r="D16" s="84"/>
      <c r="E16" s="85" t="s">
        <v>202</v>
      </c>
      <c r="F16" s="86">
        <f>SUM(F14:F15)</f>
        <v>0</v>
      </c>
    </row>
    <row r="17" spans="1:10" x14ac:dyDescent="0.25">
      <c r="A17" s="89"/>
      <c r="B17" s="90" t="s">
        <v>210</v>
      </c>
      <c r="C17" s="91"/>
      <c r="D17" s="91"/>
      <c r="E17" s="92"/>
      <c r="F17" s="93"/>
    </row>
    <row r="18" spans="1:10" ht="15.75" x14ac:dyDescent="0.3">
      <c r="A18" s="58"/>
      <c r="B18" s="62" t="s">
        <v>200</v>
      </c>
      <c r="C18" s="61" t="s">
        <v>21</v>
      </c>
      <c r="D18" s="61">
        <v>43.6</v>
      </c>
      <c r="E18" s="76"/>
      <c r="F18" s="66">
        <f>E18*D18</f>
        <v>0</v>
      </c>
    </row>
    <row r="19" spans="1:10" ht="16.5" x14ac:dyDescent="0.3">
      <c r="A19" s="58"/>
      <c r="B19" s="62" t="s">
        <v>309</v>
      </c>
      <c r="C19" s="61" t="s">
        <v>22</v>
      </c>
      <c r="D19" s="61"/>
      <c r="E19" s="76">
        <f>F18</f>
        <v>0</v>
      </c>
      <c r="F19" s="66">
        <f>-E19*D19%</f>
        <v>0</v>
      </c>
      <c r="H19" s="129"/>
      <c r="I19" s="126"/>
      <c r="J19" s="126"/>
    </row>
    <row r="20" spans="1:10" x14ac:dyDescent="0.25">
      <c r="A20" s="82"/>
      <c r="B20" s="83"/>
      <c r="C20" s="84"/>
      <c r="D20" s="84"/>
      <c r="E20" s="85" t="s">
        <v>202</v>
      </c>
      <c r="F20" s="86">
        <f>SUM(F18:F19)</f>
        <v>0</v>
      </c>
    </row>
    <row r="21" spans="1:10" s="51" customFormat="1" ht="18" customHeight="1" x14ac:dyDescent="0.25">
      <c r="A21" s="89"/>
      <c r="B21" s="90" t="s">
        <v>207</v>
      </c>
      <c r="C21" s="91"/>
      <c r="D21" s="91"/>
      <c r="E21" s="92"/>
      <c r="F21" s="93"/>
    </row>
    <row r="22" spans="1:10" ht="16.5" x14ac:dyDescent="0.3">
      <c r="A22" s="58"/>
      <c r="B22" s="62" t="s">
        <v>200</v>
      </c>
      <c r="C22" s="61" t="s">
        <v>21</v>
      </c>
      <c r="D22" s="61">
        <v>43.6</v>
      </c>
      <c r="E22" s="76"/>
      <c r="F22" s="66">
        <f>E22*D22</f>
        <v>0</v>
      </c>
      <c r="H22" s="129" t="s">
        <v>158</v>
      </c>
      <c r="I22" s="126"/>
      <c r="J22" s="126"/>
    </row>
    <row r="23" spans="1:10" ht="16.5" x14ac:dyDescent="0.3">
      <c r="A23" s="58"/>
      <c r="B23" s="62" t="s">
        <v>309</v>
      </c>
      <c r="C23" s="61" t="s">
        <v>22</v>
      </c>
      <c r="D23" s="61"/>
      <c r="E23" s="76">
        <f>F22</f>
        <v>0</v>
      </c>
      <c r="F23" s="66">
        <f>-E23*D23%</f>
        <v>0</v>
      </c>
      <c r="H23" s="129"/>
      <c r="I23" s="126"/>
      <c r="J23" s="126"/>
    </row>
    <row r="24" spans="1:10" ht="16.5" x14ac:dyDescent="0.3">
      <c r="A24" s="82"/>
      <c r="B24" s="83"/>
      <c r="C24" s="84"/>
      <c r="D24" s="84"/>
      <c r="E24" s="85" t="s">
        <v>201</v>
      </c>
      <c r="F24" s="86">
        <f>SUM(F22:F23)</f>
        <v>0</v>
      </c>
      <c r="H24" s="127" t="s">
        <v>159</v>
      </c>
      <c r="I24" s="126"/>
      <c r="J24" s="126"/>
    </row>
    <row r="25" spans="1:10" x14ac:dyDescent="0.25">
      <c r="A25" s="89"/>
      <c r="B25" s="90" t="s">
        <v>192</v>
      </c>
      <c r="C25" s="91"/>
      <c r="D25" s="91"/>
      <c r="E25" s="92"/>
      <c r="F25" s="93"/>
    </row>
    <row r="26" spans="1:10" ht="15.75" x14ac:dyDescent="0.3">
      <c r="A26" s="58" t="s">
        <v>76</v>
      </c>
      <c r="B26" s="121" t="s">
        <v>203</v>
      </c>
      <c r="C26" s="61" t="s">
        <v>188</v>
      </c>
      <c r="D26" s="61"/>
      <c r="E26" s="76"/>
      <c r="F26" s="66">
        <f>E26*D26</f>
        <v>0</v>
      </c>
    </row>
    <row r="27" spans="1:10" ht="15.75" x14ac:dyDescent="0.3">
      <c r="A27" s="79" t="s">
        <v>76</v>
      </c>
      <c r="B27" s="80" t="s">
        <v>204</v>
      </c>
      <c r="C27" s="161" t="s">
        <v>188</v>
      </c>
      <c r="D27" s="161"/>
      <c r="E27" s="162"/>
      <c r="F27" s="67">
        <f>E27*D27</f>
        <v>0</v>
      </c>
    </row>
    <row r="28" spans="1:10" x14ac:dyDescent="0.25">
      <c r="A28" s="82"/>
      <c r="B28" s="83"/>
      <c r="C28" s="84"/>
      <c r="D28" s="84"/>
      <c r="E28" s="85" t="s">
        <v>211</v>
      </c>
      <c r="F28" s="86">
        <f>SUM(F26:F27)</f>
        <v>0</v>
      </c>
    </row>
    <row r="29" spans="1:10" x14ac:dyDescent="0.25">
      <c r="A29" s="89"/>
      <c r="B29" s="90" t="s">
        <v>193</v>
      </c>
      <c r="C29" s="91"/>
      <c r="D29" s="91"/>
      <c r="E29" s="92"/>
      <c r="F29" s="93"/>
    </row>
    <row r="30" spans="1:10" ht="15.75" x14ac:dyDescent="0.3">
      <c r="A30" s="58" t="s">
        <v>80</v>
      </c>
      <c r="B30" s="121" t="s">
        <v>212</v>
      </c>
      <c r="C30" s="61" t="s">
        <v>75</v>
      </c>
      <c r="D30" s="61"/>
      <c r="E30" s="76"/>
      <c r="F30" s="66">
        <f>E30*D30</f>
        <v>0</v>
      </c>
    </row>
    <row r="31" spans="1:10" ht="15.75" x14ac:dyDescent="0.3">
      <c r="A31" s="79" t="s">
        <v>80</v>
      </c>
      <c r="B31" s="80" t="s">
        <v>213</v>
      </c>
      <c r="C31" s="161" t="s">
        <v>75</v>
      </c>
      <c r="D31" s="161"/>
      <c r="E31" s="162"/>
      <c r="F31" s="67">
        <f>E31*D31</f>
        <v>0</v>
      </c>
    </row>
    <row r="32" spans="1:10" x14ac:dyDescent="0.25">
      <c r="A32" s="82"/>
      <c r="B32" s="83"/>
      <c r="C32" s="84"/>
      <c r="D32" s="84"/>
      <c r="E32" s="85" t="s">
        <v>214</v>
      </c>
      <c r="F32" s="86">
        <f>SUM(F30:F31)</f>
        <v>0</v>
      </c>
    </row>
    <row r="33" spans="1:8" ht="15.75" x14ac:dyDescent="0.3">
      <c r="A33" s="154"/>
      <c r="B33" s="90" t="s">
        <v>194</v>
      </c>
      <c r="C33" s="91"/>
      <c r="D33" s="91"/>
      <c r="E33" s="92"/>
      <c r="F33" s="93"/>
      <c r="H33" s="157"/>
    </row>
    <row r="34" spans="1:8" ht="15.75" x14ac:dyDescent="0.3">
      <c r="A34" s="108" t="s">
        <v>83</v>
      </c>
      <c r="B34" s="130" t="s">
        <v>85</v>
      </c>
      <c r="C34" s="59" t="s">
        <v>24</v>
      </c>
      <c r="D34" s="59">
        <v>4</v>
      </c>
      <c r="E34" s="77"/>
      <c r="F34" s="67">
        <f t="shared" ref="F34" si="0">E34*D34</f>
        <v>0</v>
      </c>
    </row>
    <row r="35" spans="1:8" ht="15.75" x14ac:dyDescent="0.3">
      <c r="A35" s="154"/>
      <c r="B35" s="90" t="s">
        <v>195</v>
      </c>
      <c r="C35" s="91"/>
      <c r="D35" s="91"/>
      <c r="E35" s="92"/>
      <c r="F35" s="93"/>
      <c r="H35" s="157"/>
    </row>
    <row r="36" spans="1:8" ht="15.75" x14ac:dyDescent="0.3">
      <c r="A36" s="58" t="s">
        <v>88</v>
      </c>
      <c r="B36" s="121" t="s">
        <v>215</v>
      </c>
      <c r="C36" s="61" t="s">
        <v>188</v>
      </c>
      <c r="D36" s="61"/>
      <c r="E36" s="76"/>
      <c r="F36" s="66">
        <f>E36*D36</f>
        <v>0</v>
      </c>
    </row>
    <row r="37" spans="1:8" ht="15.75" x14ac:dyDescent="0.3">
      <c r="A37" s="79" t="s">
        <v>88</v>
      </c>
      <c r="B37" s="80" t="s">
        <v>216</v>
      </c>
      <c r="C37" s="161" t="s">
        <v>188</v>
      </c>
      <c r="D37" s="161"/>
      <c r="E37" s="162"/>
      <c r="F37" s="67">
        <f t="shared" ref="F37:F39" si="1">E37*D37</f>
        <v>0</v>
      </c>
    </row>
    <row r="38" spans="1:8" ht="15.75" x14ac:dyDescent="0.3">
      <c r="A38" s="79" t="s">
        <v>88</v>
      </c>
      <c r="B38" s="80" t="s">
        <v>217</v>
      </c>
      <c r="C38" s="161" t="s">
        <v>188</v>
      </c>
      <c r="D38" s="161"/>
      <c r="E38" s="162"/>
      <c r="F38" s="67">
        <f t="shared" si="1"/>
        <v>0</v>
      </c>
    </row>
    <row r="39" spans="1:8" ht="15.75" x14ac:dyDescent="0.3">
      <c r="A39" s="79" t="s">
        <v>88</v>
      </c>
      <c r="B39" s="80" t="s">
        <v>218</v>
      </c>
      <c r="C39" s="60" t="s">
        <v>188</v>
      </c>
      <c r="D39" s="60"/>
      <c r="E39" s="78"/>
      <c r="F39" s="68">
        <f t="shared" si="1"/>
        <v>0</v>
      </c>
    </row>
    <row r="40" spans="1:8" x14ac:dyDescent="0.25">
      <c r="A40" s="82"/>
      <c r="B40" s="83"/>
      <c r="C40" s="84"/>
      <c r="D40" s="84"/>
      <c r="E40" s="85" t="s">
        <v>219</v>
      </c>
      <c r="F40" s="86">
        <f>SUM(F36:F39)</f>
        <v>0</v>
      </c>
    </row>
    <row r="41" spans="1:8" s="51" customFormat="1" ht="24" customHeight="1" x14ac:dyDescent="0.25">
      <c r="A41" s="250"/>
      <c r="B41" s="250"/>
      <c r="C41" s="250"/>
      <c r="D41" s="250"/>
      <c r="E41" s="250"/>
      <c r="F41" s="251"/>
    </row>
    <row r="42" spans="1:8" s="51" customFormat="1" ht="18" customHeight="1" x14ac:dyDescent="0.25">
      <c r="A42" s="252" t="s">
        <v>196</v>
      </c>
      <c r="B42" s="253"/>
      <c r="C42" s="253"/>
      <c r="D42" s="253"/>
      <c r="E42" s="254"/>
      <c r="F42" s="94">
        <f>F12+F16+F20+F24+F28+F32+F34+F40</f>
        <v>0</v>
      </c>
    </row>
    <row r="43" spans="1:8" s="51" customFormat="1" ht="18" customHeight="1" x14ac:dyDescent="0.25">
      <c r="A43" s="131"/>
      <c r="B43" s="132"/>
      <c r="C43" s="132"/>
      <c r="D43" s="132" t="s">
        <v>198</v>
      </c>
      <c r="E43" s="158"/>
      <c r="F43" s="94">
        <f>F42*E43</f>
        <v>0</v>
      </c>
    </row>
    <row r="44" spans="1:8" s="51" customFormat="1" ht="18" customHeight="1" x14ac:dyDescent="0.25">
      <c r="A44" s="252" t="s">
        <v>199</v>
      </c>
      <c r="B44" s="253"/>
      <c r="C44" s="253"/>
      <c r="D44" s="253"/>
      <c r="E44" s="254"/>
      <c r="F44" s="94">
        <f>F42-F43</f>
        <v>0</v>
      </c>
    </row>
    <row r="45" spans="1:8" s="87" customFormat="1" ht="15.75" x14ac:dyDescent="0.3">
      <c r="A45" s="255" t="s">
        <v>38</v>
      </c>
      <c r="B45" s="256"/>
      <c r="C45" s="256"/>
      <c r="D45" s="256"/>
      <c r="E45" s="257"/>
      <c r="F45" s="88">
        <f>F44*20%</f>
        <v>0</v>
      </c>
    </row>
    <row r="46" spans="1:8" s="51" customFormat="1" ht="18" customHeight="1" x14ac:dyDescent="0.25">
      <c r="A46" s="258" t="s">
        <v>197</v>
      </c>
      <c r="B46" s="259"/>
      <c r="C46" s="259"/>
      <c r="D46" s="259"/>
      <c r="E46" s="260"/>
      <c r="F46" s="95">
        <f>SUM(F42:F45)</f>
        <v>0</v>
      </c>
    </row>
    <row r="51" spans="1:8" ht="27" x14ac:dyDescent="0.25">
      <c r="A51" s="24" t="s">
        <v>27</v>
      </c>
      <c r="B51" s="57" t="s">
        <v>18</v>
      </c>
      <c r="C51" s="25" t="s">
        <v>19</v>
      </c>
      <c r="D51" s="25" t="s">
        <v>56</v>
      </c>
      <c r="E51" s="65" t="s">
        <v>57</v>
      </c>
      <c r="F51" s="65" t="s">
        <v>58</v>
      </c>
      <c r="H51" s="155" t="s">
        <v>158</v>
      </c>
    </row>
    <row r="52" spans="1:8" ht="24" customHeight="1" x14ac:dyDescent="0.25">
      <c r="A52" s="245" t="s">
        <v>171</v>
      </c>
      <c r="B52" s="245"/>
      <c r="C52" s="245"/>
      <c r="D52" s="245"/>
      <c r="E52" s="245"/>
      <c r="F52" s="246"/>
      <c r="H52" s="156" t="s">
        <v>172</v>
      </c>
    </row>
    <row r="53" spans="1:8" s="51" customFormat="1" ht="18" customHeight="1" x14ac:dyDescent="0.25">
      <c r="A53" s="154"/>
      <c r="B53" s="90" t="s">
        <v>173</v>
      </c>
      <c r="C53" s="91"/>
      <c r="D53" s="91"/>
      <c r="E53" s="92"/>
      <c r="F53" s="93"/>
      <c r="H53" s="156" t="s">
        <v>174</v>
      </c>
    </row>
    <row r="54" spans="1:8" ht="15.75" x14ac:dyDescent="0.3">
      <c r="A54" s="79" t="s">
        <v>35</v>
      </c>
      <c r="B54" s="80" t="s">
        <v>180</v>
      </c>
      <c r="C54" s="59" t="s">
        <v>21</v>
      </c>
      <c r="D54" s="59"/>
      <c r="E54" s="77"/>
      <c r="F54" s="67">
        <f t="shared" ref="F54:F85" si="2">E54*D54</f>
        <v>0</v>
      </c>
      <c r="H54" s="157" t="s">
        <v>179</v>
      </c>
    </row>
    <row r="55" spans="1:8" ht="15.75" x14ac:dyDescent="0.3">
      <c r="A55" s="108" t="s">
        <v>35</v>
      </c>
      <c r="B55" s="80" t="s">
        <v>186</v>
      </c>
      <c r="C55" s="59" t="s">
        <v>21</v>
      </c>
      <c r="D55" s="59"/>
      <c r="E55" s="77"/>
      <c r="F55" s="67">
        <f t="shared" si="2"/>
        <v>0</v>
      </c>
      <c r="H55" s="157" t="s">
        <v>178</v>
      </c>
    </row>
    <row r="56" spans="1:8" ht="15.75" x14ac:dyDescent="0.3">
      <c r="A56" s="108" t="s">
        <v>35</v>
      </c>
      <c r="B56" s="107" t="s">
        <v>181</v>
      </c>
      <c r="C56" s="59" t="s">
        <v>21</v>
      </c>
      <c r="D56" s="59"/>
      <c r="E56" s="77"/>
      <c r="F56" s="67">
        <f t="shared" si="2"/>
        <v>0</v>
      </c>
      <c r="H56" s="157" t="s">
        <v>175</v>
      </c>
    </row>
    <row r="57" spans="1:8" ht="15.75" x14ac:dyDescent="0.3">
      <c r="A57" s="108" t="s">
        <v>35</v>
      </c>
      <c r="B57" s="130" t="s">
        <v>185</v>
      </c>
      <c r="C57" s="59" t="s">
        <v>21</v>
      </c>
      <c r="D57" s="59"/>
      <c r="E57" s="77"/>
      <c r="F57" s="67">
        <f t="shared" si="2"/>
        <v>0</v>
      </c>
      <c r="H57" s="157" t="s">
        <v>176</v>
      </c>
    </row>
    <row r="58" spans="1:8" x14ac:dyDescent="0.25">
      <c r="A58" s="82"/>
      <c r="B58" s="83"/>
      <c r="C58" s="84"/>
      <c r="D58" s="84"/>
      <c r="E58" s="85" t="s">
        <v>313</v>
      </c>
      <c r="F58" s="86">
        <f>SUM(F54:F57)</f>
        <v>0</v>
      </c>
    </row>
    <row r="59" spans="1:8" ht="15.75" x14ac:dyDescent="0.3">
      <c r="A59" s="58"/>
      <c r="B59" s="62" t="s">
        <v>309</v>
      </c>
      <c r="C59" s="61" t="s">
        <v>22</v>
      </c>
      <c r="D59" s="61"/>
      <c r="E59" s="76">
        <f>F58</f>
        <v>0</v>
      </c>
      <c r="F59" s="66">
        <f>-E59*D59%</f>
        <v>0</v>
      </c>
      <c r="H59" s="157"/>
    </row>
    <row r="60" spans="1:8" x14ac:dyDescent="0.25">
      <c r="A60" s="82"/>
      <c r="B60" s="83"/>
      <c r="C60" s="84"/>
      <c r="D60" s="84"/>
      <c r="E60" s="85" t="s">
        <v>313</v>
      </c>
      <c r="F60" s="86">
        <f>SUM(F58:F59)</f>
        <v>0</v>
      </c>
    </row>
    <row r="61" spans="1:8" ht="15.75" x14ac:dyDescent="0.3">
      <c r="A61" s="154"/>
      <c r="B61" s="90" t="s">
        <v>191</v>
      </c>
      <c r="C61" s="91"/>
      <c r="D61" s="91"/>
      <c r="E61" s="92"/>
      <c r="F61" s="93"/>
      <c r="H61" s="157" t="s">
        <v>177</v>
      </c>
    </row>
    <row r="62" spans="1:8" s="51" customFormat="1" x14ac:dyDescent="0.3">
      <c r="A62" s="79" t="s">
        <v>35</v>
      </c>
      <c r="B62" s="80" t="s">
        <v>180</v>
      </c>
      <c r="C62" s="59" t="s">
        <v>21</v>
      </c>
      <c r="D62" s="59"/>
      <c r="E62" s="77"/>
      <c r="F62" s="67">
        <f t="shared" ref="F62:F65" si="3">E62*D62</f>
        <v>0</v>
      </c>
      <c r="H62" s="157" t="s">
        <v>182</v>
      </c>
    </row>
    <row r="63" spans="1:8" ht="15.75" x14ac:dyDescent="0.3">
      <c r="A63" s="108" t="s">
        <v>35</v>
      </c>
      <c r="B63" s="80" t="s">
        <v>186</v>
      </c>
      <c r="C63" s="59" t="s">
        <v>21</v>
      </c>
      <c r="D63" s="59"/>
      <c r="E63" s="77"/>
      <c r="F63" s="67">
        <f t="shared" si="3"/>
        <v>0</v>
      </c>
      <c r="H63" s="157" t="s">
        <v>183</v>
      </c>
    </row>
    <row r="64" spans="1:8" ht="15.75" x14ac:dyDescent="0.3">
      <c r="A64" s="108" t="s">
        <v>35</v>
      </c>
      <c r="B64" s="107" t="s">
        <v>181</v>
      </c>
      <c r="C64" s="59" t="s">
        <v>21</v>
      </c>
      <c r="D64" s="59"/>
      <c r="E64" s="77"/>
      <c r="F64" s="67">
        <f t="shared" si="3"/>
        <v>0</v>
      </c>
      <c r="H64" s="157" t="s">
        <v>184</v>
      </c>
    </row>
    <row r="65" spans="1:8" ht="15.75" x14ac:dyDescent="0.3">
      <c r="A65" s="108" t="s">
        <v>35</v>
      </c>
      <c r="B65" s="130" t="s">
        <v>185</v>
      </c>
      <c r="C65" s="59" t="s">
        <v>21</v>
      </c>
      <c r="D65" s="59"/>
      <c r="E65" s="77"/>
      <c r="F65" s="67">
        <f t="shared" si="3"/>
        <v>0</v>
      </c>
      <c r="H65" s="157"/>
    </row>
    <row r="66" spans="1:8" x14ac:dyDescent="0.25">
      <c r="A66" s="82"/>
      <c r="B66" s="83"/>
      <c r="C66" s="84"/>
      <c r="D66" s="84"/>
      <c r="E66" s="85" t="s">
        <v>314</v>
      </c>
      <c r="F66" s="86">
        <f>SUM(F62:F65)</f>
        <v>0</v>
      </c>
    </row>
    <row r="67" spans="1:8" ht="15.75" x14ac:dyDescent="0.3">
      <c r="A67" s="58"/>
      <c r="B67" s="62" t="s">
        <v>309</v>
      </c>
      <c r="C67" s="61" t="s">
        <v>22</v>
      </c>
      <c r="D67" s="61"/>
      <c r="E67" s="76">
        <f>F66</f>
        <v>0</v>
      </c>
      <c r="F67" s="66">
        <f>-E67*D67%</f>
        <v>0</v>
      </c>
      <c r="H67" s="157"/>
    </row>
    <row r="68" spans="1:8" x14ac:dyDescent="0.25">
      <c r="A68" s="82"/>
      <c r="B68" s="83"/>
      <c r="C68" s="84"/>
      <c r="D68" s="84"/>
      <c r="E68" s="85" t="s">
        <v>314</v>
      </c>
      <c r="F68" s="86">
        <f>SUM(F66:F67)</f>
        <v>0</v>
      </c>
    </row>
    <row r="69" spans="1:8" ht="15.75" x14ac:dyDescent="0.3">
      <c r="A69" s="154"/>
      <c r="B69" s="90" t="s">
        <v>283</v>
      </c>
      <c r="C69" s="91"/>
      <c r="D69" s="91"/>
      <c r="E69" s="92"/>
      <c r="F69" s="93"/>
      <c r="H69" s="157"/>
    </row>
    <row r="70" spans="1:8" ht="15.75" x14ac:dyDescent="0.3">
      <c r="A70" s="108" t="s">
        <v>237</v>
      </c>
      <c r="B70" s="130" t="s">
        <v>269</v>
      </c>
      <c r="C70" s="59" t="s">
        <v>20</v>
      </c>
      <c r="D70" s="59">
        <v>1</v>
      </c>
      <c r="E70" s="77"/>
      <c r="F70" s="67">
        <f t="shared" si="2"/>
        <v>0</v>
      </c>
      <c r="H70" s="157"/>
    </row>
    <row r="71" spans="1:8" ht="15.75" x14ac:dyDescent="0.3">
      <c r="A71" s="108"/>
      <c r="B71" s="130" t="s">
        <v>276</v>
      </c>
      <c r="C71" s="59" t="s">
        <v>20</v>
      </c>
      <c r="D71" s="59"/>
      <c r="E71" s="77"/>
      <c r="F71" s="67">
        <f t="shared" si="2"/>
        <v>0</v>
      </c>
      <c r="H71" s="157"/>
    </row>
    <row r="72" spans="1:8" ht="15.75" x14ac:dyDescent="0.3">
      <c r="A72" s="108"/>
      <c r="B72" s="130" t="s">
        <v>277</v>
      </c>
      <c r="C72" s="59" t="s">
        <v>20</v>
      </c>
      <c r="D72" s="59"/>
      <c r="E72" s="77"/>
      <c r="F72" s="67">
        <f t="shared" si="2"/>
        <v>0</v>
      </c>
      <c r="H72" s="157"/>
    </row>
    <row r="73" spans="1:8" ht="15.75" x14ac:dyDescent="0.3">
      <c r="A73" s="108"/>
      <c r="B73" s="130"/>
      <c r="C73" s="59" t="s">
        <v>20</v>
      </c>
      <c r="D73" s="59"/>
      <c r="E73" s="77"/>
      <c r="F73" s="67">
        <f t="shared" si="2"/>
        <v>0</v>
      </c>
      <c r="H73" s="157"/>
    </row>
    <row r="74" spans="1:8" ht="15.75" x14ac:dyDescent="0.3">
      <c r="A74" s="108"/>
      <c r="B74" s="130"/>
      <c r="C74" s="59" t="s">
        <v>20</v>
      </c>
      <c r="D74" s="59"/>
      <c r="E74" s="77"/>
      <c r="F74" s="67">
        <f t="shared" si="2"/>
        <v>0</v>
      </c>
      <c r="H74" s="157"/>
    </row>
    <row r="75" spans="1:8" ht="15.75" x14ac:dyDescent="0.3">
      <c r="A75" s="108"/>
      <c r="B75" s="130"/>
      <c r="C75" s="59" t="s">
        <v>20</v>
      </c>
      <c r="D75" s="59"/>
      <c r="E75" s="77"/>
      <c r="F75" s="67">
        <f t="shared" si="2"/>
        <v>0</v>
      </c>
      <c r="H75" s="157"/>
    </row>
    <row r="76" spans="1:8" ht="15.75" x14ac:dyDescent="0.3">
      <c r="A76" s="108"/>
      <c r="B76" s="130"/>
      <c r="C76" s="59" t="s">
        <v>20</v>
      </c>
      <c r="D76" s="59"/>
      <c r="E76" s="77"/>
      <c r="F76" s="67">
        <f t="shared" si="2"/>
        <v>0</v>
      </c>
      <c r="H76" s="157"/>
    </row>
    <row r="77" spans="1:8" ht="15.75" x14ac:dyDescent="0.3">
      <c r="A77" s="108"/>
      <c r="B77" s="130" t="s">
        <v>278</v>
      </c>
      <c r="C77" s="59" t="s">
        <v>24</v>
      </c>
      <c r="D77" s="59"/>
      <c r="E77" s="77"/>
      <c r="F77" s="67">
        <f t="shared" si="2"/>
        <v>0</v>
      </c>
    </row>
    <row r="78" spans="1:8" ht="15.75" x14ac:dyDescent="0.3">
      <c r="A78" s="154"/>
      <c r="B78" s="90" t="s">
        <v>192</v>
      </c>
      <c r="C78" s="91"/>
      <c r="D78" s="91"/>
      <c r="E78" s="92"/>
      <c r="F78" s="93"/>
      <c r="H78" s="157"/>
    </row>
    <row r="79" spans="1:8" ht="15.75" x14ac:dyDescent="0.3">
      <c r="A79" s="108" t="s">
        <v>76</v>
      </c>
      <c r="B79" s="130" t="s">
        <v>187</v>
      </c>
      <c r="C79" s="59" t="s">
        <v>188</v>
      </c>
      <c r="D79" s="59"/>
      <c r="E79" s="77"/>
      <c r="F79" s="67">
        <f t="shared" si="2"/>
        <v>0</v>
      </c>
    </row>
    <row r="80" spans="1:8" ht="15.75" x14ac:dyDescent="0.3">
      <c r="A80" s="154"/>
      <c r="B80" s="90" t="s">
        <v>193</v>
      </c>
      <c r="C80" s="91"/>
      <c r="D80" s="91"/>
      <c r="E80" s="92"/>
      <c r="F80" s="93"/>
      <c r="H80" s="157"/>
    </row>
    <row r="81" spans="1:8" ht="15.75" x14ac:dyDescent="0.3">
      <c r="A81" s="108" t="s">
        <v>80</v>
      </c>
      <c r="B81" s="130" t="s">
        <v>189</v>
      </c>
      <c r="C81" s="59" t="s">
        <v>75</v>
      </c>
      <c r="D81" s="59"/>
      <c r="E81" s="77"/>
      <c r="F81" s="67">
        <f t="shared" si="2"/>
        <v>0</v>
      </c>
    </row>
    <row r="82" spans="1:8" ht="15.75" x14ac:dyDescent="0.3">
      <c r="A82" s="154"/>
      <c r="B82" s="90" t="s">
        <v>194</v>
      </c>
      <c r="C82" s="91"/>
      <c r="D82" s="91"/>
      <c r="E82" s="92"/>
      <c r="F82" s="93"/>
      <c r="H82" s="157"/>
    </row>
    <row r="83" spans="1:8" ht="15.75" x14ac:dyDescent="0.3">
      <c r="A83" s="108" t="s">
        <v>83</v>
      </c>
      <c r="B83" s="130" t="s">
        <v>85</v>
      </c>
      <c r="C83" s="59" t="s">
        <v>24</v>
      </c>
      <c r="D83" s="59"/>
      <c r="E83" s="77"/>
      <c r="F83" s="67">
        <f t="shared" si="2"/>
        <v>0</v>
      </c>
    </row>
    <row r="84" spans="1:8" ht="15.75" x14ac:dyDescent="0.3">
      <c r="A84" s="154"/>
      <c r="B84" s="90" t="s">
        <v>195</v>
      </c>
      <c r="C84" s="91"/>
      <c r="D84" s="91"/>
      <c r="E84" s="92"/>
      <c r="F84" s="93"/>
      <c r="H84" s="157"/>
    </row>
    <row r="85" spans="1:8" s="51" customFormat="1" ht="18" customHeight="1" x14ac:dyDescent="0.3">
      <c r="A85" s="108" t="s">
        <v>88</v>
      </c>
      <c r="B85" s="130" t="s">
        <v>190</v>
      </c>
      <c r="C85" s="59" t="s">
        <v>188</v>
      </c>
      <c r="D85" s="59"/>
      <c r="E85" s="77"/>
      <c r="F85" s="67">
        <f t="shared" si="2"/>
        <v>0</v>
      </c>
    </row>
    <row r="86" spans="1:8" x14ac:dyDescent="0.25">
      <c r="A86" s="250"/>
      <c r="B86" s="250"/>
      <c r="C86" s="250"/>
      <c r="D86" s="250"/>
      <c r="E86" s="250"/>
      <c r="F86" s="251"/>
    </row>
    <row r="87" spans="1:8" x14ac:dyDescent="0.25">
      <c r="A87" s="252" t="s">
        <v>196</v>
      </c>
      <c r="B87" s="253"/>
      <c r="C87" s="253"/>
      <c r="D87" s="253"/>
      <c r="E87" s="254"/>
      <c r="F87" s="94">
        <f>F60+F68+SUM(F70:F77)+F79+F81+F83+F85</f>
        <v>0</v>
      </c>
    </row>
    <row r="88" spans="1:8" x14ac:dyDescent="0.25">
      <c r="A88" s="131"/>
      <c r="B88" s="132"/>
      <c r="C88" s="132"/>
      <c r="D88" s="132" t="s">
        <v>198</v>
      </c>
      <c r="E88" s="158"/>
      <c r="F88" s="94">
        <f>F87*E88</f>
        <v>0</v>
      </c>
    </row>
    <row r="89" spans="1:8" x14ac:dyDescent="0.25">
      <c r="A89" s="252" t="s">
        <v>199</v>
      </c>
      <c r="B89" s="253"/>
      <c r="C89" s="253"/>
      <c r="D89" s="253"/>
      <c r="E89" s="254"/>
      <c r="F89" s="94">
        <f>F87-F88</f>
        <v>0</v>
      </c>
    </row>
    <row r="90" spans="1:8" ht="15.75" x14ac:dyDescent="0.3">
      <c r="A90" s="255" t="s">
        <v>38</v>
      </c>
      <c r="B90" s="256"/>
      <c r="C90" s="256"/>
      <c r="D90" s="256"/>
      <c r="E90" s="257"/>
      <c r="F90" s="88">
        <f>F89*20%</f>
        <v>0</v>
      </c>
    </row>
    <row r="91" spans="1:8" x14ac:dyDescent="0.25">
      <c r="A91" s="258" t="s">
        <v>197</v>
      </c>
      <c r="B91" s="259"/>
      <c r="C91" s="259"/>
      <c r="D91" s="259"/>
      <c r="E91" s="260"/>
      <c r="F91" s="95">
        <f>SUM(F87:F90)</f>
        <v>0</v>
      </c>
    </row>
    <row r="96" spans="1:8" ht="27" x14ac:dyDescent="0.25">
      <c r="A96" s="24" t="s">
        <v>27</v>
      </c>
      <c r="B96" s="57" t="s">
        <v>18</v>
      </c>
      <c r="C96" s="25" t="s">
        <v>19</v>
      </c>
      <c r="D96" s="25" t="s">
        <v>56</v>
      </c>
      <c r="E96" s="65" t="s">
        <v>57</v>
      </c>
      <c r="F96" s="65" t="s">
        <v>58</v>
      </c>
      <c r="H96" s="155" t="s">
        <v>158</v>
      </c>
    </row>
    <row r="97" spans="1:8" ht="24" customHeight="1" x14ac:dyDescent="0.25">
      <c r="A97" s="245" t="s">
        <v>347</v>
      </c>
      <c r="B97" s="245"/>
      <c r="C97" s="245"/>
      <c r="D97" s="245"/>
      <c r="E97" s="245"/>
      <c r="F97" s="246"/>
      <c r="H97" s="156" t="s">
        <v>299</v>
      </c>
    </row>
    <row r="98" spans="1:8" s="51" customFormat="1" ht="18" customHeight="1" x14ac:dyDescent="0.25">
      <c r="A98" s="154"/>
      <c r="B98" s="90" t="s">
        <v>281</v>
      </c>
      <c r="C98" s="91"/>
      <c r="D98" s="91"/>
      <c r="E98" s="92"/>
      <c r="F98" s="93"/>
      <c r="H98" s="156" t="s">
        <v>300</v>
      </c>
    </row>
    <row r="99" spans="1:8" ht="15.75" x14ac:dyDescent="0.3">
      <c r="A99" s="79" t="s">
        <v>97</v>
      </c>
      <c r="B99" s="80" t="s">
        <v>282</v>
      </c>
      <c r="C99" s="59" t="s">
        <v>75</v>
      </c>
      <c r="D99" s="59"/>
      <c r="E99" s="77"/>
      <c r="F99" s="67">
        <f t="shared" ref="F99" si="4">E99*D99</f>
        <v>0</v>
      </c>
      <c r="H99" s="157" t="s">
        <v>301</v>
      </c>
    </row>
    <row r="100" spans="1:8" s="51" customFormat="1" ht="18" customHeight="1" x14ac:dyDescent="0.25">
      <c r="A100" s="154"/>
      <c r="B100" s="90" t="s">
        <v>279</v>
      </c>
      <c r="C100" s="91"/>
      <c r="D100" s="91"/>
      <c r="E100" s="92"/>
      <c r="F100" s="93"/>
      <c r="H100" s="156"/>
    </row>
    <row r="101" spans="1:8" ht="15.75" x14ac:dyDescent="0.3">
      <c r="A101" s="79" t="s">
        <v>110</v>
      </c>
      <c r="B101" s="80" t="s">
        <v>280</v>
      </c>
      <c r="C101" s="59" t="s">
        <v>20</v>
      </c>
      <c r="D101" s="59">
        <v>1</v>
      </c>
      <c r="E101" s="77"/>
      <c r="F101" s="67">
        <f t="shared" ref="F101" si="5">E101*D101</f>
        <v>0</v>
      </c>
      <c r="H101" s="157"/>
    </row>
    <row r="102" spans="1:8" ht="15.75" x14ac:dyDescent="0.3">
      <c r="A102" s="154"/>
      <c r="B102" s="90" t="s">
        <v>283</v>
      </c>
      <c r="C102" s="91"/>
      <c r="D102" s="91"/>
      <c r="E102" s="92"/>
      <c r="F102" s="93"/>
      <c r="H102" s="157"/>
    </row>
    <row r="103" spans="1:8" ht="15.75" x14ac:dyDescent="0.3">
      <c r="A103" s="108" t="s">
        <v>223</v>
      </c>
      <c r="B103" s="130" t="s">
        <v>284</v>
      </c>
      <c r="C103" s="59" t="s">
        <v>20</v>
      </c>
      <c r="D103" s="59">
        <v>1</v>
      </c>
      <c r="E103" s="77"/>
      <c r="F103" s="67">
        <f t="shared" ref="F103:F112" si="6">E103*D103</f>
        <v>0</v>
      </c>
      <c r="H103" s="157"/>
    </row>
    <row r="104" spans="1:8" ht="15.75" x14ac:dyDescent="0.3">
      <c r="A104" s="108"/>
      <c r="B104" s="130" t="s">
        <v>285</v>
      </c>
      <c r="C104" s="59" t="s">
        <v>24</v>
      </c>
      <c r="D104" s="59">
        <v>1</v>
      </c>
      <c r="E104" s="77"/>
      <c r="F104" s="67">
        <f t="shared" si="6"/>
        <v>0</v>
      </c>
      <c r="H104" s="157"/>
    </row>
    <row r="105" spans="1:8" ht="15.75" x14ac:dyDescent="0.3">
      <c r="A105" s="108" t="s">
        <v>244</v>
      </c>
      <c r="B105" s="130" t="s">
        <v>286</v>
      </c>
      <c r="C105" s="59" t="s">
        <v>20</v>
      </c>
      <c r="D105" s="59">
        <v>1</v>
      </c>
      <c r="E105" s="77"/>
      <c r="F105" s="67">
        <f t="shared" si="6"/>
        <v>0</v>
      </c>
      <c r="H105" s="157"/>
    </row>
    <row r="106" spans="1:8" ht="15.75" x14ac:dyDescent="0.3">
      <c r="A106" s="108"/>
      <c r="B106" s="130" t="s">
        <v>287</v>
      </c>
      <c r="C106" s="59" t="s">
        <v>24</v>
      </c>
      <c r="D106" s="59">
        <v>1</v>
      </c>
      <c r="E106" s="77"/>
      <c r="F106" s="67">
        <f t="shared" si="6"/>
        <v>0</v>
      </c>
      <c r="H106" s="157"/>
    </row>
    <row r="107" spans="1:8" ht="15.75" x14ac:dyDescent="0.3">
      <c r="A107" s="108" t="s">
        <v>254</v>
      </c>
      <c r="B107" s="130" t="s">
        <v>288</v>
      </c>
      <c r="C107" s="59" t="s">
        <v>20</v>
      </c>
      <c r="D107" s="59">
        <v>1</v>
      </c>
      <c r="E107" s="77"/>
      <c r="F107" s="67">
        <f t="shared" si="6"/>
        <v>0</v>
      </c>
      <c r="H107" s="157"/>
    </row>
    <row r="108" spans="1:8" ht="15.75" x14ac:dyDescent="0.3">
      <c r="A108" s="108"/>
      <c r="B108" s="130" t="s">
        <v>289</v>
      </c>
      <c r="C108" s="59" t="s">
        <v>24</v>
      </c>
      <c r="D108" s="59">
        <v>1</v>
      </c>
      <c r="E108" s="77"/>
      <c r="F108" s="67">
        <f t="shared" si="6"/>
        <v>0</v>
      </c>
      <c r="H108" s="157"/>
    </row>
    <row r="109" spans="1:8" ht="15.75" x14ac:dyDescent="0.3">
      <c r="A109" s="108" t="s">
        <v>263</v>
      </c>
      <c r="B109" s="130" t="s">
        <v>290</v>
      </c>
      <c r="C109" s="59" t="s">
        <v>20</v>
      </c>
      <c r="D109" s="59">
        <v>1</v>
      </c>
      <c r="E109" s="77"/>
      <c r="F109" s="67">
        <f t="shared" si="6"/>
        <v>0</v>
      </c>
      <c r="H109" s="157"/>
    </row>
    <row r="110" spans="1:8" ht="15.75" x14ac:dyDescent="0.3">
      <c r="A110" s="108" t="s">
        <v>291</v>
      </c>
      <c r="B110" s="130" t="s">
        <v>297</v>
      </c>
      <c r="C110" s="59" t="s">
        <v>20</v>
      </c>
      <c r="D110" s="59">
        <v>1</v>
      </c>
      <c r="E110" s="77"/>
      <c r="F110" s="67">
        <f t="shared" si="6"/>
        <v>0</v>
      </c>
      <c r="H110" s="157"/>
    </row>
    <row r="111" spans="1:8" ht="15.75" x14ac:dyDescent="0.3">
      <c r="A111" s="108"/>
      <c r="B111" s="130" t="s">
        <v>298</v>
      </c>
      <c r="C111" s="59" t="s">
        <v>21</v>
      </c>
      <c r="D111" s="59"/>
      <c r="E111" s="77"/>
      <c r="F111" s="67">
        <f t="shared" si="6"/>
        <v>0</v>
      </c>
      <c r="H111" s="157"/>
    </row>
    <row r="112" spans="1:8" ht="15.75" x14ac:dyDescent="0.3">
      <c r="A112" s="108"/>
      <c r="B112" s="130" t="s">
        <v>292</v>
      </c>
      <c r="C112" s="59" t="s">
        <v>24</v>
      </c>
      <c r="D112" s="59">
        <v>1</v>
      </c>
      <c r="E112" s="77"/>
      <c r="F112" s="67">
        <f t="shared" si="6"/>
        <v>0</v>
      </c>
    </row>
    <row r="113" spans="1:8" ht="15.75" x14ac:dyDescent="0.3">
      <c r="A113" s="154"/>
      <c r="B113" s="90" t="s">
        <v>194</v>
      </c>
      <c r="C113" s="91"/>
      <c r="D113" s="91"/>
      <c r="E113" s="92"/>
      <c r="F113" s="93"/>
      <c r="H113" s="157"/>
    </row>
    <row r="114" spans="1:8" ht="15.75" x14ac:dyDescent="0.3">
      <c r="A114" s="108" t="s">
        <v>137</v>
      </c>
      <c r="B114" s="130" t="s">
        <v>85</v>
      </c>
      <c r="C114" s="59" t="s">
        <v>24</v>
      </c>
      <c r="D114" s="59"/>
      <c r="E114" s="77"/>
      <c r="F114" s="67">
        <f t="shared" ref="F114" si="7">E114*D114</f>
        <v>0</v>
      </c>
    </row>
    <row r="115" spans="1:8" ht="15.75" x14ac:dyDescent="0.3">
      <c r="A115" s="154"/>
      <c r="B115" s="90" t="s">
        <v>195</v>
      </c>
      <c r="C115" s="91"/>
      <c r="D115" s="91"/>
      <c r="E115" s="92"/>
      <c r="F115" s="93"/>
      <c r="H115" s="157"/>
    </row>
    <row r="116" spans="1:8" s="51" customFormat="1" ht="18" customHeight="1" x14ac:dyDescent="0.3">
      <c r="A116" s="108" t="s">
        <v>268</v>
      </c>
      <c r="B116" s="130" t="s">
        <v>190</v>
      </c>
      <c r="C116" s="59" t="s">
        <v>188</v>
      </c>
      <c r="D116" s="59"/>
      <c r="E116" s="77"/>
      <c r="F116" s="67">
        <f t="shared" ref="F116" si="8">E116*D116</f>
        <v>0</v>
      </c>
    </row>
    <row r="117" spans="1:8" x14ac:dyDescent="0.25">
      <c r="A117" s="250"/>
      <c r="B117" s="250"/>
      <c r="C117" s="250"/>
      <c r="D117" s="250"/>
      <c r="E117" s="250"/>
      <c r="F117" s="251"/>
    </row>
    <row r="118" spans="1:8" x14ac:dyDescent="0.25">
      <c r="A118" s="252" t="s">
        <v>196</v>
      </c>
      <c r="B118" s="253"/>
      <c r="C118" s="253"/>
      <c r="D118" s="253"/>
      <c r="E118" s="254"/>
      <c r="F118" s="94">
        <f>F99+F101+SUM(F103:F112)+F114+F116</f>
        <v>0</v>
      </c>
    </row>
    <row r="119" spans="1:8" x14ac:dyDescent="0.25">
      <c r="A119" s="159"/>
      <c r="B119" s="160"/>
      <c r="C119" s="160"/>
      <c r="D119" s="160" t="s">
        <v>198</v>
      </c>
      <c r="E119" s="158"/>
      <c r="F119" s="94">
        <f>F118*E119</f>
        <v>0</v>
      </c>
    </row>
    <row r="120" spans="1:8" x14ac:dyDescent="0.25">
      <c r="A120" s="252" t="s">
        <v>199</v>
      </c>
      <c r="B120" s="253"/>
      <c r="C120" s="253"/>
      <c r="D120" s="253"/>
      <c r="E120" s="254"/>
      <c r="F120" s="94">
        <f>F118-F119</f>
        <v>0</v>
      </c>
    </row>
    <row r="121" spans="1:8" ht="15.75" x14ac:dyDescent="0.3">
      <c r="A121" s="255" t="s">
        <v>38</v>
      </c>
      <c r="B121" s="256"/>
      <c r="C121" s="256"/>
      <c r="D121" s="256"/>
      <c r="E121" s="257"/>
      <c r="F121" s="88">
        <f>F120*20%</f>
        <v>0</v>
      </c>
    </row>
    <row r="122" spans="1:8" x14ac:dyDescent="0.25">
      <c r="A122" s="258" t="s">
        <v>197</v>
      </c>
      <c r="B122" s="259"/>
      <c r="C122" s="259"/>
      <c r="D122" s="259"/>
      <c r="E122" s="260"/>
      <c r="F122" s="95">
        <f>SUM(F118:F121)</f>
        <v>0</v>
      </c>
    </row>
  </sheetData>
  <mergeCells count="20">
    <mergeCell ref="A122:E122"/>
    <mergeCell ref="A97:F97"/>
    <mergeCell ref="A117:F117"/>
    <mergeCell ref="A118:E118"/>
    <mergeCell ref="A120:E120"/>
    <mergeCell ref="A121:E121"/>
    <mergeCell ref="A91:E91"/>
    <mergeCell ref="A46:E46"/>
    <mergeCell ref="A52:F52"/>
    <mergeCell ref="A86:F86"/>
    <mergeCell ref="A87:E87"/>
    <mergeCell ref="A90:E90"/>
    <mergeCell ref="A89:E89"/>
    <mergeCell ref="B1:F1"/>
    <mergeCell ref="A8:F8"/>
    <mergeCell ref="A41:F41"/>
    <mergeCell ref="A42:E42"/>
    <mergeCell ref="A45:E45"/>
    <mergeCell ref="A5:F5"/>
    <mergeCell ref="A44:E44"/>
  </mergeCells>
  <phoneticPr fontId="32"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showGridLines="0" topLeftCell="A10" zoomScaleNormal="100" workbookViewId="0">
      <selection activeCell="A12" sqref="A12"/>
    </sheetView>
  </sheetViews>
  <sheetFormatPr baseColWidth="10" defaultRowHeight="15" x14ac:dyDescent="0.25"/>
  <cols>
    <col min="1" max="1" width="48.5703125" customWidth="1"/>
    <col min="2" max="2" width="40.5703125" customWidth="1"/>
    <col min="3" max="3" width="100.7109375" customWidth="1"/>
  </cols>
  <sheetData>
    <row r="1" spans="1:10" ht="120" customHeight="1" thickBot="1" x14ac:dyDescent="0.3">
      <c r="A1" s="75"/>
      <c r="B1" s="225" t="s">
        <v>315</v>
      </c>
      <c r="C1" s="226"/>
    </row>
    <row r="3" spans="1:10" ht="15.75" x14ac:dyDescent="0.25">
      <c r="A3" s="32"/>
      <c r="B3" s="32"/>
      <c r="C3" s="32"/>
      <c r="D3" s="6"/>
      <c r="E3" s="6"/>
    </row>
    <row r="4" spans="1:10" ht="42" customHeight="1" x14ac:dyDescent="0.25">
      <c r="A4" s="263" t="s">
        <v>63</v>
      </c>
      <c r="B4" s="263"/>
      <c r="C4" s="263"/>
      <c r="D4" s="6"/>
      <c r="E4" s="6"/>
    </row>
    <row r="5" spans="1:10" ht="16.5" thickBot="1" x14ac:dyDescent="0.3">
      <c r="A5" s="7"/>
      <c r="B5" s="7"/>
      <c r="C5" s="7"/>
      <c r="D5" s="6"/>
      <c r="E5" s="6"/>
    </row>
    <row r="6" spans="1:10" ht="15.75" x14ac:dyDescent="0.25">
      <c r="A6" s="266" t="s">
        <v>60</v>
      </c>
      <c r="B6" s="267"/>
      <c r="C6" s="268"/>
      <c r="D6" s="6"/>
      <c r="E6" s="33"/>
    </row>
    <row r="7" spans="1:10" ht="16.5" thickBot="1" x14ac:dyDescent="0.3">
      <c r="A7" s="39" t="s">
        <v>25</v>
      </c>
      <c r="B7" s="269" t="s">
        <v>26</v>
      </c>
      <c r="C7" s="270"/>
      <c r="D7" s="6"/>
      <c r="E7" s="33"/>
    </row>
    <row r="8" spans="1:10" ht="300" customHeight="1" x14ac:dyDescent="0.25">
      <c r="A8" s="40" t="s">
        <v>348</v>
      </c>
      <c r="B8" s="261"/>
      <c r="C8" s="262"/>
      <c r="D8" s="6"/>
      <c r="E8" s="33"/>
    </row>
    <row r="9" spans="1:10" ht="150" customHeight="1" x14ac:dyDescent="0.25">
      <c r="A9" s="34" t="s">
        <v>48</v>
      </c>
      <c r="B9" s="206"/>
      <c r="C9" s="207"/>
      <c r="D9" s="6"/>
      <c r="E9" s="35"/>
    </row>
    <row r="10" spans="1:10" ht="300" customHeight="1" x14ac:dyDescent="0.25">
      <c r="A10" s="34" t="s">
        <v>62</v>
      </c>
      <c r="B10" s="264"/>
      <c r="C10" s="265"/>
      <c r="D10" s="6"/>
      <c r="E10" s="35"/>
    </row>
    <row r="11" spans="1:10" ht="129" customHeight="1" x14ac:dyDescent="0.25">
      <c r="A11" s="34" t="s">
        <v>349</v>
      </c>
      <c r="B11" s="206"/>
      <c r="C11" s="207"/>
      <c r="D11" s="6"/>
      <c r="E11" s="35"/>
      <c r="F11" s="5"/>
      <c r="G11" s="5"/>
      <c r="H11" s="5"/>
      <c r="I11" s="5"/>
      <c r="J11" s="5"/>
    </row>
    <row r="12" spans="1:10" ht="99.95" customHeight="1" x14ac:dyDescent="0.25">
      <c r="A12" s="296" t="s">
        <v>47</v>
      </c>
      <c r="B12" s="264"/>
      <c r="C12" s="265"/>
      <c r="D12" s="6"/>
      <c r="E12" s="35"/>
      <c r="F12" s="5"/>
      <c r="G12" s="5"/>
      <c r="H12" s="5"/>
      <c r="I12" s="5"/>
      <c r="J12" s="5"/>
    </row>
    <row r="13" spans="1:10" ht="15.75" x14ac:dyDescent="0.25">
      <c r="A13" s="20"/>
      <c r="B13" s="20"/>
      <c r="C13" s="20"/>
      <c r="D13" s="6"/>
      <c r="E13" s="6"/>
    </row>
    <row r="14" spans="1:10" ht="15.75" x14ac:dyDescent="0.25">
      <c r="A14" s="6"/>
      <c r="B14" s="6"/>
      <c r="C14" s="6"/>
      <c r="D14" s="6"/>
      <c r="E14" s="6"/>
    </row>
    <row r="15" spans="1:10" x14ac:dyDescent="0.25">
      <c r="A15" s="36"/>
      <c r="B15" s="37"/>
      <c r="C15" s="38"/>
      <c r="D15" s="8"/>
      <c r="E15" s="8"/>
    </row>
    <row r="16" spans="1:10" x14ac:dyDescent="0.25">
      <c r="A16" s="28"/>
    </row>
    <row r="17" spans="1:3" x14ac:dyDescent="0.25">
      <c r="A17" s="28"/>
    </row>
    <row r="18" spans="1:3" x14ac:dyDescent="0.25">
      <c r="A18" s="28"/>
    </row>
    <row r="19" spans="1:3" x14ac:dyDescent="0.25">
      <c r="A19" s="28"/>
    </row>
    <row r="20" spans="1:3" x14ac:dyDescent="0.25">
      <c r="A20" s="28"/>
    </row>
    <row r="21" spans="1:3" x14ac:dyDescent="0.25">
      <c r="A21" s="31"/>
      <c r="B21" s="5"/>
      <c r="C21" s="5"/>
    </row>
    <row r="22" spans="1:3" x14ac:dyDescent="0.25">
      <c r="A22" s="28"/>
    </row>
    <row r="23" spans="1:3" x14ac:dyDescent="0.25">
      <c r="A23" s="28"/>
    </row>
    <row r="24" spans="1:3" x14ac:dyDescent="0.25">
      <c r="A24" s="28"/>
    </row>
    <row r="25" spans="1:3" x14ac:dyDescent="0.25">
      <c r="A25" s="28"/>
    </row>
    <row r="26" spans="1:3" x14ac:dyDescent="0.25">
      <c r="A26" s="28"/>
    </row>
    <row r="27" spans="1:3" x14ac:dyDescent="0.25">
      <c r="A27" s="28"/>
    </row>
    <row r="28" spans="1:3" x14ac:dyDescent="0.25">
      <c r="A28" s="28"/>
    </row>
    <row r="29" spans="1:3" x14ac:dyDescent="0.25">
      <c r="A29" s="28"/>
    </row>
    <row r="30" spans="1:3" x14ac:dyDescent="0.25">
      <c r="A30" s="28"/>
    </row>
    <row r="31" spans="1:3" x14ac:dyDescent="0.25">
      <c r="A31" s="31"/>
      <c r="B31" s="5"/>
      <c r="C31" s="5"/>
    </row>
    <row r="32" spans="1:3"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30"/>
    </row>
  </sheetData>
  <mergeCells count="9">
    <mergeCell ref="B8:C8"/>
    <mergeCell ref="B11:C11"/>
    <mergeCell ref="B1:C1"/>
    <mergeCell ref="A4:C4"/>
    <mergeCell ref="B12:C12"/>
    <mergeCell ref="A6:C6"/>
    <mergeCell ref="B7:C7"/>
    <mergeCell ref="B9:C9"/>
    <mergeCell ref="B10:C10"/>
  </mergeCells>
  <pageMargins left="0.7" right="0.7" top="0.75" bottom="0.75" header="0.3" footer="0.3"/>
  <pageSetup paperSize="9" scale="5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E289B-0FE3-4FF0-B899-6FA8596F10D3}">
  <dimension ref="A1:I31"/>
  <sheetViews>
    <sheetView showGridLines="0" topLeftCell="A19" workbookViewId="0">
      <selection activeCell="A29" sqref="A29"/>
    </sheetView>
  </sheetViews>
  <sheetFormatPr baseColWidth="10" defaultRowHeight="15" x14ac:dyDescent="0.25"/>
  <cols>
    <col min="1" max="1" width="42.5703125" customWidth="1"/>
    <col min="2" max="3" width="20.7109375" customWidth="1"/>
    <col min="4" max="4" width="20.7109375" style="74" customWidth="1"/>
    <col min="5" max="6" width="6.7109375" style="74" customWidth="1"/>
    <col min="7" max="7" width="30.7109375" customWidth="1"/>
  </cols>
  <sheetData>
    <row r="1" spans="1:9" ht="120" customHeight="1" thickBot="1" x14ac:dyDescent="0.3">
      <c r="A1" s="75"/>
      <c r="B1" s="225" t="s">
        <v>316</v>
      </c>
      <c r="C1" s="225"/>
      <c r="D1" s="225"/>
      <c r="E1" s="225"/>
      <c r="F1" s="225"/>
      <c r="G1" s="226"/>
    </row>
    <row r="3" spans="1:9" ht="15.75" x14ac:dyDescent="0.25">
      <c r="A3" s="42"/>
      <c r="B3" s="42"/>
      <c r="C3" s="42"/>
      <c r="D3" s="72"/>
      <c r="E3" s="72"/>
      <c r="F3" s="72"/>
      <c r="G3" s="42"/>
      <c r="H3" s="6"/>
      <c r="I3" s="6"/>
    </row>
    <row r="4" spans="1:9" ht="15.75" x14ac:dyDescent="0.25">
      <c r="A4" s="7"/>
      <c r="B4" s="7"/>
      <c r="C4" s="7"/>
      <c r="D4" s="73"/>
      <c r="E4" s="73"/>
      <c r="F4" s="73"/>
      <c r="G4" s="7"/>
      <c r="H4" s="6"/>
      <c r="I4" s="6"/>
    </row>
    <row r="5" spans="1:9" ht="42" customHeight="1" x14ac:dyDescent="0.25">
      <c r="A5" s="263" t="s">
        <v>63</v>
      </c>
      <c r="B5" s="263"/>
      <c r="C5" s="263"/>
      <c r="D5" s="263"/>
      <c r="E5" s="263"/>
      <c r="F5" s="263"/>
      <c r="G5" s="263"/>
    </row>
    <row r="6" spans="1:9" ht="15.75" x14ac:dyDescent="0.25">
      <c r="A6" s="7"/>
      <c r="B6" s="7"/>
      <c r="C6" s="7"/>
      <c r="D6" s="73"/>
      <c r="E6" s="73"/>
      <c r="F6" s="73"/>
      <c r="G6" s="7"/>
      <c r="H6" s="6"/>
      <c r="I6" s="6"/>
    </row>
    <row r="7" spans="1:9" ht="16.5" thickBot="1" x14ac:dyDescent="0.3">
      <c r="A7" s="7"/>
      <c r="B7" s="7"/>
      <c r="C7" s="7"/>
      <c r="D7" s="73"/>
      <c r="E7" s="73"/>
      <c r="F7" s="73"/>
      <c r="G7" s="7"/>
      <c r="H7" s="6"/>
      <c r="I7" s="6"/>
    </row>
    <row r="8" spans="1:9" ht="16.5" thickBot="1" x14ac:dyDescent="0.3">
      <c r="A8" s="274" t="s">
        <v>32</v>
      </c>
      <c r="B8" s="275"/>
      <c r="C8" s="275"/>
      <c r="D8" s="275"/>
      <c r="E8" s="275"/>
      <c r="F8" s="275"/>
      <c r="G8" s="276"/>
      <c r="H8" s="6"/>
      <c r="I8" s="6"/>
    </row>
    <row r="9" spans="1:9" ht="41.25" customHeight="1" x14ac:dyDescent="0.25">
      <c r="A9" s="277" t="s">
        <v>33</v>
      </c>
      <c r="B9" s="279" t="s">
        <v>34</v>
      </c>
      <c r="C9" s="279" t="s">
        <v>39</v>
      </c>
      <c r="D9" s="281" t="s">
        <v>40</v>
      </c>
      <c r="E9" s="283" t="s">
        <v>64</v>
      </c>
      <c r="F9" s="284"/>
      <c r="G9" s="96" t="s">
        <v>43</v>
      </c>
      <c r="H9" s="6"/>
      <c r="I9" s="6"/>
    </row>
    <row r="10" spans="1:9" ht="15.75" x14ac:dyDescent="0.25">
      <c r="A10" s="278"/>
      <c r="B10" s="280"/>
      <c r="C10" s="280"/>
      <c r="D10" s="282"/>
      <c r="E10" s="97" t="s">
        <v>41</v>
      </c>
      <c r="F10" s="97" t="s">
        <v>42</v>
      </c>
      <c r="G10" s="98"/>
      <c r="H10" s="6"/>
      <c r="I10" s="6"/>
    </row>
    <row r="11" spans="1:9" ht="15.75" x14ac:dyDescent="0.25">
      <c r="A11" s="52" t="s">
        <v>317</v>
      </c>
      <c r="B11" s="55"/>
      <c r="C11" s="71"/>
      <c r="D11" s="71"/>
      <c r="E11" s="71"/>
      <c r="F11" s="71"/>
      <c r="G11" s="56"/>
      <c r="H11" s="6"/>
      <c r="I11" s="6"/>
    </row>
    <row r="12" spans="1:9" ht="15.75" x14ac:dyDescent="0.25">
      <c r="A12" s="52" t="s">
        <v>318</v>
      </c>
      <c r="B12" s="53"/>
      <c r="C12" s="70"/>
      <c r="D12" s="71"/>
      <c r="E12" s="71"/>
      <c r="F12" s="71"/>
      <c r="G12" s="54"/>
      <c r="H12" s="6"/>
      <c r="I12" s="6"/>
    </row>
    <row r="13" spans="1:9" ht="15.75" x14ac:dyDescent="0.25">
      <c r="A13" s="52" t="s">
        <v>319</v>
      </c>
      <c r="B13" s="53"/>
      <c r="C13" s="70"/>
      <c r="D13" s="71"/>
      <c r="E13" s="71"/>
      <c r="F13" s="71"/>
      <c r="G13" s="54"/>
      <c r="H13" s="6"/>
      <c r="I13" s="6"/>
    </row>
    <row r="14" spans="1:9" ht="15.75" x14ac:dyDescent="0.25">
      <c r="A14" s="52" t="s">
        <v>321</v>
      </c>
      <c r="B14" s="53"/>
      <c r="C14" s="70"/>
      <c r="D14" s="71"/>
      <c r="E14" s="71"/>
      <c r="F14" s="71"/>
      <c r="G14" s="54"/>
      <c r="H14" s="6"/>
      <c r="I14" s="6"/>
    </row>
    <row r="15" spans="1:9" ht="15.75" x14ac:dyDescent="0.25">
      <c r="A15" s="52" t="s">
        <v>320</v>
      </c>
      <c r="B15" s="53"/>
      <c r="C15" s="70"/>
      <c r="D15" s="71"/>
      <c r="E15" s="71"/>
      <c r="F15" s="71"/>
      <c r="G15" s="54"/>
      <c r="H15" s="6"/>
      <c r="I15" s="6"/>
    </row>
    <row r="16" spans="1:9" ht="15.75" x14ac:dyDescent="0.25">
      <c r="A16" s="52" t="s">
        <v>322</v>
      </c>
      <c r="B16" s="53"/>
      <c r="C16" s="70"/>
      <c r="D16" s="71"/>
      <c r="E16" s="71"/>
      <c r="F16" s="71"/>
      <c r="G16" s="54"/>
      <c r="H16" s="6"/>
      <c r="I16" s="6"/>
    </row>
    <row r="17" spans="1:9" ht="15.75" x14ac:dyDescent="0.25">
      <c r="A17" s="52" t="s">
        <v>324</v>
      </c>
      <c r="B17" s="53"/>
      <c r="C17" s="70"/>
      <c r="D17" s="71"/>
      <c r="E17" s="71"/>
      <c r="F17" s="71"/>
      <c r="G17" s="54"/>
      <c r="H17" s="6"/>
      <c r="I17" s="6"/>
    </row>
    <row r="18" spans="1:9" ht="15.75" x14ac:dyDescent="0.25">
      <c r="A18" s="52" t="s">
        <v>323</v>
      </c>
      <c r="B18" s="53"/>
      <c r="C18" s="70"/>
      <c r="D18" s="71"/>
      <c r="E18" s="71"/>
      <c r="F18" s="71"/>
      <c r="G18" s="54"/>
      <c r="H18" s="6"/>
      <c r="I18" s="6"/>
    </row>
    <row r="19" spans="1:9" ht="15.75" x14ac:dyDescent="0.25">
      <c r="A19" s="52" t="s">
        <v>325</v>
      </c>
      <c r="B19" s="53"/>
      <c r="C19" s="70"/>
      <c r="D19" s="71"/>
      <c r="E19" s="71"/>
      <c r="F19" s="71"/>
      <c r="G19" s="54"/>
      <c r="H19" s="6"/>
      <c r="I19" s="6"/>
    </row>
    <row r="20" spans="1:9" ht="15.75" x14ac:dyDescent="0.25">
      <c r="A20" s="165" t="s">
        <v>326</v>
      </c>
      <c r="B20" s="166"/>
      <c r="C20" s="167"/>
      <c r="D20" s="168"/>
      <c r="E20" s="168"/>
      <c r="F20" s="168"/>
      <c r="G20" s="169"/>
      <c r="H20" s="6"/>
      <c r="I20" s="6"/>
    </row>
    <row r="21" spans="1:9" ht="15.75" x14ac:dyDescent="0.25">
      <c r="A21" s="165" t="s">
        <v>327</v>
      </c>
      <c r="B21" s="166"/>
      <c r="C21" s="167"/>
      <c r="D21" s="168"/>
      <c r="E21" s="168"/>
      <c r="F21" s="168"/>
      <c r="G21" s="169"/>
      <c r="H21" s="6"/>
      <c r="I21" s="6"/>
    </row>
    <row r="22" spans="1:9" ht="15.75" x14ac:dyDescent="0.25">
      <c r="A22" s="165" t="s">
        <v>328</v>
      </c>
      <c r="B22" s="166"/>
      <c r="C22" s="167"/>
      <c r="D22" s="168"/>
      <c r="E22" s="168"/>
      <c r="F22" s="168"/>
      <c r="G22" s="169"/>
      <c r="H22" s="6"/>
      <c r="I22" s="6"/>
    </row>
    <row r="23" spans="1:9" ht="15.75" x14ac:dyDescent="0.25">
      <c r="A23" s="165" t="s">
        <v>329</v>
      </c>
      <c r="B23" s="166"/>
      <c r="C23" s="167"/>
      <c r="D23" s="168"/>
      <c r="E23" s="168"/>
      <c r="F23" s="168"/>
      <c r="G23" s="169"/>
      <c r="H23" s="6"/>
      <c r="I23" s="6"/>
    </row>
    <row r="24" spans="1:9" ht="15.75" x14ac:dyDescent="0.25">
      <c r="A24" s="165" t="s">
        <v>330</v>
      </c>
      <c r="B24" s="166"/>
      <c r="C24" s="167"/>
      <c r="D24" s="168"/>
      <c r="E24" s="168"/>
      <c r="F24" s="168"/>
      <c r="G24" s="169"/>
      <c r="H24" s="6"/>
      <c r="I24" s="6"/>
    </row>
    <row r="25" spans="1:9" ht="16.5" thickBot="1" x14ac:dyDescent="0.3">
      <c r="A25" s="99" t="s">
        <v>331</v>
      </c>
      <c r="B25" s="100"/>
      <c r="C25" s="101"/>
      <c r="D25" s="102"/>
      <c r="E25" s="102"/>
      <c r="F25" s="102"/>
      <c r="G25" s="103"/>
      <c r="H25" s="6"/>
      <c r="I25" s="6"/>
    </row>
    <row r="26" spans="1:9" ht="15.75" thickBot="1" x14ac:dyDescent="0.3"/>
    <row r="27" spans="1:9" ht="16.5" thickBot="1" x14ac:dyDescent="0.3">
      <c r="A27" s="274" t="s">
        <v>65</v>
      </c>
      <c r="B27" s="275"/>
      <c r="C27" s="275"/>
      <c r="D27" s="275"/>
      <c r="E27" s="275"/>
      <c r="F27" s="275"/>
      <c r="G27" s="276"/>
      <c r="H27" s="6"/>
      <c r="I27" s="6"/>
    </row>
    <row r="28" spans="1:9" ht="15.75" x14ac:dyDescent="0.25">
      <c r="A28" s="285" t="s">
        <v>332</v>
      </c>
      <c r="B28" s="286"/>
      <c r="C28" s="286"/>
      <c r="D28" s="286"/>
      <c r="E28" s="286"/>
      <c r="F28" s="286"/>
      <c r="G28" s="287"/>
      <c r="H28" s="6"/>
      <c r="I28" s="6"/>
    </row>
    <row r="29" spans="1:9" ht="120" customHeight="1" x14ac:dyDescent="0.25">
      <c r="A29" s="104" t="s">
        <v>44</v>
      </c>
      <c r="B29" s="288" t="s">
        <v>66</v>
      </c>
      <c r="C29" s="289"/>
      <c r="D29" s="289"/>
      <c r="E29" s="289"/>
      <c r="F29" s="289"/>
      <c r="G29" s="290"/>
      <c r="H29" s="5"/>
      <c r="I29" s="5"/>
    </row>
    <row r="30" spans="1:9" ht="120" customHeight="1" x14ac:dyDescent="0.25">
      <c r="A30" s="104" t="s">
        <v>45</v>
      </c>
      <c r="B30" s="288" t="s">
        <v>66</v>
      </c>
      <c r="C30" s="289"/>
      <c r="D30" s="289"/>
      <c r="E30" s="289"/>
      <c r="F30" s="289"/>
      <c r="G30" s="290"/>
      <c r="H30" s="5"/>
      <c r="I30" s="5"/>
    </row>
    <row r="31" spans="1:9" ht="120" customHeight="1" thickBot="1" x14ac:dyDescent="0.3">
      <c r="A31" s="105" t="s">
        <v>46</v>
      </c>
      <c r="B31" s="271" t="s">
        <v>66</v>
      </c>
      <c r="C31" s="272"/>
      <c r="D31" s="272"/>
      <c r="E31" s="272"/>
      <c r="F31" s="272"/>
      <c r="G31" s="273"/>
      <c r="H31" s="5"/>
      <c r="I31" s="5"/>
    </row>
  </sheetData>
  <mergeCells count="13">
    <mergeCell ref="B31:G31"/>
    <mergeCell ref="B1:G1"/>
    <mergeCell ref="A8:G8"/>
    <mergeCell ref="A9:A10"/>
    <mergeCell ref="B9:B10"/>
    <mergeCell ref="C9:C10"/>
    <mergeCell ref="D9:D10"/>
    <mergeCell ref="E9:F9"/>
    <mergeCell ref="A5:G5"/>
    <mergeCell ref="A27:G27"/>
    <mergeCell ref="A28:G28"/>
    <mergeCell ref="B29:G29"/>
    <mergeCell ref="B30:G3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C630B-A5A0-4E44-98C1-98CE58E61F14}">
  <dimension ref="A1:F33"/>
  <sheetViews>
    <sheetView showGridLines="0" tabSelected="1" topLeftCell="A28" workbookViewId="0">
      <selection activeCell="A33" sqref="A33"/>
    </sheetView>
  </sheetViews>
  <sheetFormatPr baseColWidth="10" defaultRowHeight="15" x14ac:dyDescent="0.25"/>
  <cols>
    <col min="1" max="1" width="42.5703125" customWidth="1"/>
    <col min="2" max="4" width="30.7109375" customWidth="1"/>
  </cols>
  <sheetData>
    <row r="1" spans="1:6" ht="120" customHeight="1" thickBot="1" x14ac:dyDescent="0.3">
      <c r="A1" s="75"/>
      <c r="B1" s="225" t="s">
        <v>333</v>
      </c>
      <c r="C1" s="225"/>
      <c r="D1" s="226"/>
    </row>
    <row r="3" spans="1:6" ht="15.75" x14ac:dyDescent="0.25">
      <c r="A3" s="42"/>
      <c r="B3" s="42"/>
      <c r="C3" s="42"/>
      <c r="D3" s="42"/>
      <c r="E3" s="6"/>
      <c r="F3" s="6"/>
    </row>
    <row r="4" spans="1:6" ht="15.75" x14ac:dyDescent="0.25">
      <c r="A4" s="7"/>
      <c r="B4" s="7"/>
      <c r="C4" s="7"/>
      <c r="D4" s="7"/>
      <c r="E4" s="6"/>
      <c r="F4" s="6"/>
    </row>
    <row r="5" spans="1:6" ht="42" customHeight="1" x14ac:dyDescent="0.25">
      <c r="A5" s="263" t="s">
        <v>63</v>
      </c>
      <c r="B5" s="263"/>
      <c r="C5" s="263"/>
      <c r="D5" s="263"/>
    </row>
    <row r="6" spans="1:6" ht="15.75" x14ac:dyDescent="0.25">
      <c r="A6" s="7"/>
      <c r="B6" s="7"/>
      <c r="C6" s="7"/>
      <c r="D6" s="7"/>
      <c r="E6" s="6"/>
      <c r="F6" s="6"/>
    </row>
    <row r="7" spans="1:6" ht="16.5" thickBot="1" x14ac:dyDescent="0.3">
      <c r="A7" s="7"/>
      <c r="B7" s="7"/>
      <c r="C7" s="7"/>
      <c r="D7" s="7"/>
      <c r="E7" s="6"/>
      <c r="F7" s="6"/>
    </row>
    <row r="8" spans="1:6" ht="16.5" thickBot="1" x14ac:dyDescent="0.3">
      <c r="A8" s="274" t="s">
        <v>334</v>
      </c>
      <c r="B8" s="275"/>
      <c r="C8" s="275"/>
      <c r="D8" s="276"/>
      <c r="E8" s="6"/>
      <c r="F8" s="6"/>
    </row>
    <row r="9" spans="1:6" ht="16.5" thickBot="1" x14ac:dyDescent="0.3">
      <c r="A9" s="291" t="s">
        <v>335</v>
      </c>
      <c r="B9" s="292"/>
      <c r="C9" s="292"/>
      <c r="D9" s="293"/>
      <c r="E9" s="6"/>
      <c r="F9" s="6"/>
    </row>
    <row r="10" spans="1:6" ht="41.25" customHeight="1" x14ac:dyDescent="0.25">
      <c r="A10" s="277" t="s">
        <v>336</v>
      </c>
      <c r="B10" s="281" t="s">
        <v>337</v>
      </c>
      <c r="C10" s="279" t="s">
        <v>338</v>
      </c>
      <c r="D10" s="294" t="s">
        <v>339</v>
      </c>
      <c r="E10" s="6"/>
      <c r="F10" s="6"/>
    </row>
    <row r="11" spans="1:6" ht="15.75" x14ac:dyDescent="0.25">
      <c r="A11" s="278"/>
      <c r="B11" s="280"/>
      <c r="C11" s="280"/>
      <c r="D11" s="295"/>
      <c r="E11" s="6"/>
      <c r="F11" s="6"/>
    </row>
    <row r="12" spans="1:6" ht="15.75" x14ac:dyDescent="0.25">
      <c r="A12" s="52"/>
      <c r="B12" s="55"/>
      <c r="C12" s="71"/>
      <c r="D12" s="56"/>
      <c r="E12" s="6"/>
      <c r="F12" s="6"/>
    </row>
    <row r="13" spans="1:6" ht="15.75" x14ac:dyDescent="0.25">
      <c r="A13" s="52"/>
      <c r="B13" s="53"/>
      <c r="C13" s="70"/>
      <c r="D13" s="54"/>
      <c r="E13" s="6"/>
      <c r="F13" s="6"/>
    </row>
    <row r="14" spans="1:6" ht="15.75" x14ac:dyDescent="0.25">
      <c r="A14" s="52"/>
      <c r="B14" s="53"/>
      <c r="C14" s="70"/>
      <c r="D14" s="54"/>
      <c r="E14" s="6"/>
      <c r="F14" s="6"/>
    </row>
    <row r="15" spans="1:6" ht="15.75" x14ac:dyDescent="0.25">
      <c r="A15" s="52"/>
      <c r="B15" s="53"/>
      <c r="C15" s="70"/>
      <c r="D15" s="54"/>
      <c r="E15" s="6"/>
      <c r="F15" s="6"/>
    </row>
    <row r="16" spans="1:6" ht="15.75" x14ac:dyDescent="0.25">
      <c r="A16" s="52"/>
      <c r="B16" s="53"/>
      <c r="C16" s="70"/>
      <c r="D16" s="54"/>
      <c r="E16" s="6"/>
      <c r="F16" s="6"/>
    </row>
    <row r="17" spans="1:6" ht="15.75" x14ac:dyDescent="0.25">
      <c r="A17" s="52"/>
      <c r="B17" s="53"/>
      <c r="C17" s="70"/>
      <c r="D17" s="54"/>
      <c r="E17" s="6"/>
      <c r="F17" s="6"/>
    </row>
    <row r="18" spans="1:6" ht="15.75" x14ac:dyDescent="0.25">
      <c r="A18" s="52"/>
      <c r="B18" s="53"/>
      <c r="C18" s="70"/>
      <c r="D18" s="54"/>
      <c r="E18" s="6"/>
      <c r="F18" s="6"/>
    </row>
    <row r="19" spans="1:6" ht="15.75" x14ac:dyDescent="0.25">
      <c r="A19" s="52"/>
      <c r="B19" s="53"/>
      <c r="C19" s="70"/>
      <c r="D19" s="54"/>
      <c r="E19" s="6"/>
      <c r="F19" s="6"/>
    </row>
    <row r="20" spans="1:6" ht="15.75" x14ac:dyDescent="0.25">
      <c r="A20" s="52"/>
      <c r="B20" s="53"/>
      <c r="C20" s="70"/>
      <c r="D20" s="54"/>
      <c r="E20" s="6"/>
      <c r="F20" s="6"/>
    </row>
    <row r="21" spans="1:6" ht="15.75" x14ac:dyDescent="0.25">
      <c r="A21" s="165"/>
      <c r="B21" s="166"/>
      <c r="C21" s="167"/>
      <c r="D21" s="169"/>
      <c r="E21" s="6"/>
      <c r="F21" s="6"/>
    </row>
    <row r="22" spans="1:6" ht="15.75" x14ac:dyDescent="0.25">
      <c r="A22" s="165"/>
      <c r="B22" s="166"/>
      <c r="C22" s="167"/>
      <c r="D22" s="169"/>
      <c r="E22" s="6"/>
      <c r="F22" s="6"/>
    </row>
    <row r="23" spans="1:6" ht="15.75" x14ac:dyDescent="0.25">
      <c r="A23" s="165"/>
      <c r="B23" s="166"/>
      <c r="C23" s="167"/>
      <c r="D23" s="169"/>
      <c r="E23" s="6"/>
      <c r="F23" s="6"/>
    </row>
    <row r="24" spans="1:6" ht="15.75" x14ac:dyDescent="0.25">
      <c r="A24" s="165"/>
      <c r="B24" s="166"/>
      <c r="C24" s="167"/>
      <c r="D24" s="169"/>
      <c r="E24" s="6"/>
      <c r="F24" s="6"/>
    </row>
    <row r="25" spans="1:6" ht="15.75" x14ac:dyDescent="0.25">
      <c r="A25" s="165"/>
      <c r="B25" s="166"/>
      <c r="C25" s="167"/>
      <c r="D25" s="169"/>
      <c r="E25" s="6"/>
      <c r="F25" s="6"/>
    </row>
    <row r="26" spans="1:6" ht="16.5" thickBot="1" x14ac:dyDescent="0.3">
      <c r="A26" s="99"/>
      <c r="B26" s="100"/>
      <c r="C26" s="101"/>
      <c r="D26" s="103"/>
      <c r="E26" s="6"/>
      <c r="F26" s="6"/>
    </row>
    <row r="27" spans="1:6" ht="15.75" thickBot="1" x14ac:dyDescent="0.3"/>
    <row r="28" spans="1:6" ht="16.5" thickBot="1" x14ac:dyDescent="0.3">
      <c r="A28" s="274" t="s">
        <v>340</v>
      </c>
      <c r="B28" s="275"/>
      <c r="C28" s="275"/>
      <c r="D28" s="276"/>
      <c r="E28" s="6"/>
      <c r="F28" s="6"/>
    </row>
    <row r="29" spans="1:6" ht="15.75" x14ac:dyDescent="0.25">
      <c r="A29" s="285" t="s">
        <v>341</v>
      </c>
      <c r="B29" s="286"/>
      <c r="C29" s="286"/>
      <c r="D29" s="287"/>
      <c r="E29" s="6"/>
      <c r="F29" s="6"/>
    </row>
    <row r="30" spans="1:6" ht="120" customHeight="1" x14ac:dyDescent="0.25">
      <c r="A30" s="104" t="s">
        <v>343</v>
      </c>
      <c r="B30" s="288"/>
      <c r="C30" s="289"/>
      <c r="D30" s="290"/>
      <c r="E30" s="5"/>
      <c r="F30" s="5"/>
    </row>
    <row r="31" spans="1:6" ht="120" customHeight="1" x14ac:dyDescent="0.25">
      <c r="A31" s="104" t="s">
        <v>344</v>
      </c>
      <c r="B31" s="288"/>
      <c r="C31" s="289"/>
      <c r="D31" s="290"/>
      <c r="E31" s="5"/>
      <c r="F31" s="5"/>
    </row>
    <row r="32" spans="1:6" ht="120" customHeight="1" x14ac:dyDescent="0.25">
      <c r="A32" s="170" t="s">
        <v>342</v>
      </c>
      <c r="B32" s="171"/>
      <c r="C32" s="172"/>
      <c r="D32" s="173"/>
      <c r="E32" s="5"/>
      <c r="F32" s="5"/>
    </row>
    <row r="33" spans="1:6" ht="120" customHeight="1" thickBot="1" x14ac:dyDescent="0.3">
      <c r="A33" s="105" t="s">
        <v>345</v>
      </c>
      <c r="B33" s="271"/>
      <c r="C33" s="272"/>
      <c r="D33" s="273"/>
      <c r="E33" s="5"/>
      <c r="F33" s="5"/>
    </row>
  </sheetData>
  <mergeCells count="13">
    <mergeCell ref="A9:D9"/>
    <mergeCell ref="B1:D1"/>
    <mergeCell ref="A5:D5"/>
    <mergeCell ref="A8:D8"/>
    <mergeCell ref="A10:A11"/>
    <mergeCell ref="B10:B11"/>
    <mergeCell ref="C10:C11"/>
    <mergeCell ref="D10:D11"/>
    <mergeCell ref="A28:D28"/>
    <mergeCell ref="A29:D29"/>
    <mergeCell ref="B30:D30"/>
    <mergeCell ref="B31:D31"/>
    <mergeCell ref="B33:D3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PDG</vt:lpstr>
      <vt:lpstr>Annexe 1 </vt:lpstr>
      <vt:lpstr>Annexe 2</vt:lpstr>
      <vt:lpstr>Annexe 3</vt:lpstr>
      <vt:lpstr>Annexe 4</vt:lpstr>
      <vt:lpstr>Annexe 5</vt:lpstr>
      <vt:lpstr>Annexe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2026-05-28T08:06:08Z</dcterms:modified>
</cp:coreProperties>
</file>