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roux4\Desktop\BMAP\DAF_2026\DAF_2026_000795_DICoD\3-DCE\"/>
    </mc:Choice>
  </mc:AlternateContent>
  <bookViews>
    <workbookView xWindow="0" yWindow="0" windowWidth="28800" windowHeight="12150"/>
  </bookViews>
  <sheets>
    <sheet name="PRESENTATION" sheetId="2" r:id="rId1"/>
    <sheet name="CADRE FINANCIER" sheetId="3" r:id="rId2"/>
    <sheet name="CADRE TECHNIQUE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3" l="1"/>
  <c r="C16" i="3" s="1"/>
  <c r="B13" i="3"/>
  <c r="C13" i="3" s="1"/>
  <c r="C12" i="3"/>
  <c r="C11" i="3"/>
  <c r="C10" i="3"/>
  <c r="B8" i="3"/>
  <c r="C8" i="3" s="1"/>
  <c r="C7" i="3"/>
  <c r="C6" i="3"/>
</calcChain>
</file>

<file path=xl/sharedStrings.xml><?xml version="1.0" encoding="utf-8"?>
<sst xmlns="http://schemas.openxmlformats.org/spreadsheetml/2006/main" count="33" uniqueCount="32">
  <si>
    <t>Sous-Critère</t>
  </si>
  <si>
    <t>Attendus</t>
  </si>
  <si>
    <t>Réponse détaillée du candidat</t>
  </si>
  <si>
    <t>MARCHE
Hébergement et maintien en condition de fonctionnement d’une messagerie sécurisée au profit de la délégation à l’information et à la communication de la Défense (DICoD)</t>
  </si>
  <si>
    <t>CADRE DE  RÉPONSE TECHNICO-FINANCIER</t>
  </si>
  <si>
    <t>Désignation</t>
  </si>
  <si>
    <t>Montant Forfaitaire HT</t>
  </si>
  <si>
    <t>Montant Forfaitaire TTC</t>
  </si>
  <si>
    <t>Pilotage et organisation des prestations</t>
  </si>
  <si>
    <t xml:space="preserve">Reprise de la messagerie </t>
  </si>
  <si>
    <t>Total du POSTE 1</t>
  </si>
  <si>
    <t xml:space="preserve">Hébergement annuel de la messagerie </t>
  </si>
  <si>
    <t xml:space="preserve">Maintien annuel en condition opérationnelle </t>
  </si>
  <si>
    <t xml:space="preserve">Maintien annuel en condition de sécurité </t>
  </si>
  <si>
    <t>Total du POSTE  2</t>
  </si>
  <si>
    <t>Pilotage,organisation et coordination des opérations de réversibilité/transférabilité</t>
  </si>
  <si>
    <t xml:space="preserve">Total du POSTE 3 </t>
  </si>
  <si>
    <t xml:space="preserve">
chaque candidat fournit ses renseignements en respectant le formalisme du cadre de réponse ci-dessous.</t>
  </si>
  <si>
    <t>Procédure numéro : DAF 2026_000795</t>
  </si>
  <si>
    <t>CADRE DE REPONSE FINANCIER (Détail des coûts forfaitaires) - N°DAF 2026_000795
40 points</t>
  </si>
  <si>
    <t>CADRE DE REPONSE TECHNIQUE - N°DAF 2026_000795
60 points</t>
  </si>
  <si>
    <t>POSTE 2 : Hébergement, maintien en condition opérationnelle et de sécurité (art 11.2 du CCP)</t>
  </si>
  <si>
    <t>POSTE 3 : Réversibilité/Transférabilité (art 11.3 du CCP)</t>
  </si>
  <si>
    <t>POSTE 1 : Initialisation des prestations et transfert de responsabilités (art 11.1 du CCP)</t>
  </si>
  <si>
    <r>
      <t xml:space="preserve">Sobriété numérique côté utilisateur
</t>
    </r>
    <r>
      <rPr>
        <sz val="11"/>
        <color theme="1"/>
        <rFont val="Arial"/>
        <family val="2"/>
      </rPr>
      <t>Fonctionnalités incitatives (alertes sur la taille de la boîte mail, nettoyage automatique de la corbeille, limitation de la conservation des logs inutiles etc...).</t>
    </r>
  </si>
  <si>
    <r>
      <t xml:space="preserve">Plan de revalorisation des serveurs
</t>
    </r>
    <r>
      <rPr>
        <sz val="11"/>
        <color theme="1"/>
        <rFont val="Arial"/>
        <family val="2"/>
      </rPr>
      <t>Taux de recyclage et processus de revalorisation des composants (DEEE) en fin de cycle</t>
    </r>
  </si>
  <si>
    <r>
      <t xml:space="preserve">Pertinence de l'appréhension du contexte, des enjeux et du besoin
</t>
    </r>
    <r>
      <rPr>
        <sz val="11"/>
        <color theme="1"/>
        <rFont val="Arial"/>
        <family val="2"/>
      </rPr>
      <t xml:space="preserve">Qualité du mémoire technique, pertinence, respect des contraintes réglementaires </t>
    </r>
  </si>
  <si>
    <r>
      <rPr>
        <b/>
        <sz val="11"/>
        <color theme="1"/>
        <rFont val="Arial"/>
        <family val="2"/>
      </rPr>
      <t xml:space="preserve">Méthodologie de reprise et de migration de la messagerie </t>
    </r>
    <r>
      <rPr>
        <sz val="11"/>
        <color theme="1"/>
        <rFont val="Arial"/>
        <family val="2"/>
      </rPr>
      <t xml:space="preserve">
Qualité du processus,stratégie de bascule, délais, coupure de service etc...</t>
    </r>
  </si>
  <si>
    <t>• CRITERES TECHNIQUES
Note sur 40 points</t>
  </si>
  <si>
    <t>• DEMARCHE ENVIRONNEMENTALE
20 points</t>
  </si>
  <si>
    <r>
      <t xml:space="preserve">Intéropérabilité
</t>
    </r>
    <r>
      <rPr>
        <sz val="11"/>
        <color theme="1"/>
        <rFont val="Arial"/>
        <family val="2"/>
      </rPr>
      <t>Qualité de l'intéropérabilité, conformité</t>
    </r>
  </si>
  <si>
    <r>
      <rPr>
        <b/>
        <sz val="11"/>
        <color theme="1"/>
        <rFont val="Arial"/>
        <family val="2"/>
      </rPr>
      <t>Lieu d'hébergement</t>
    </r>
    <r>
      <rPr>
        <sz val="11"/>
        <color theme="1"/>
        <rFont val="Arial"/>
        <family val="2"/>
      </rPr>
      <t xml:space="preserve">
Qualité de l'hébergement, localisation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</si>
</sst>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8" fillId="3" borderId="2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0" fillId="0" borderId="6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16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0" fontId="11" fillId="0" borderId="0" xfId="0" applyFont="1"/>
    <xf numFmtId="0" fontId="9" fillId="0" borderId="8" xfId="0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Border="1" applyAlignment="1"/>
    <xf numFmtId="0" fontId="5" fillId="3" borderId="17" xfId="1" applyFont="1" applyFill="1" applyBorder="1" applyAlignment="1">
      <alignment horizontal="center" vertical="center" wrapText="1"/>
    </xf>
    <xf numFmtId="0" fontId="5" fillId="3" borderId="18" xfId="1" applyFont="1" applyFill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wrapText="1"/>
    </xf>
    <xf numFmtId="0" fontId="3" fillId="0" borderId="3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7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activeCell="D20" sqref="D20"/>
    </sheetView>
  </sheetViews>
  <sheetFormatPr baseColWidth="10" defaultRowHeight="15" x14ac:dyDescent="0.25"/>
  <cols>
    <col min="2" max="2" width="54.85546875" customWidth="1"/>
    <col min="3" max="3" width="55.140625" customWidth="1"/>
    <col min="4" max="4" width="63.7109375" customWidth="1"/>
    <col min="5" max="5" width="74.42578125" customWidth="1"/>
  </cols>
  <sheetData>
    <row r="1" spans="1:5" ht="15.75" thickBot="1" x14ac:dyDescent="0.3"/>
    <row r="2" spans="1:5" ht="108" customHeight="1" thickBot="1" x14ac:dyDescent="0.3">
      <c r="A2" s="20" t="s">
        <v>3</v>
      </c>
      <c r="B2" s="21"/>
      <c r="C2" s="21"/>
      <c r="D2" s="21"/>
      <c r="E2" s="22"/>
    </row>
    <row r="3" spans="1:5" ht="33" customHeight="1" x14ac:dyDescent="0.35">
      <c r="A3" s="23" t="s">
        <v>18</v>
      </c>
      <c r="B3" s="23"/>
      <c r="C3" s="23"/>
      <c r="D3" s="23"/>
      <c r="E3" s="23"/>
    </row>
    <row r="5" spans="1:5" ht="15.75" thickBot="1" x14ac:dyDescent="0.3"/>
    <row r="6" spans="1:5" x14ac:dyDescent="0.25">
      <c r="C6" s="24" t="s">
        <v>4</v>
      </c>
      <c r="D6" s="25"/>
    </row>
    <row r="7" spans="1:5" x14ac:dyDescent="0.25">
      <c r="C7" s="26"/>
      <c r="D7" s="27"/>
    </row>
    <row r="8" spans="1:5" x14ac:dyDescent="0.25">
      <c r="C8" s="26"/>
      <c r="D8" s="27"/>
    </row>
    <row r="9" spans="1:5" x14ac:dyDescent="0.25">
      <c r="C9" s="26"/>
      <c r="D9" s="27"/>
    </row>
    <row r="10" spans="1:5" x14ac:dyDescent="0.25">
      <c r="C10" s="26"/>
      <c r="D10" s="27"/>
    </row>
    <row r="11" spans="1:5" ht="15.75" thickBot="1" x14ac:dyDescent="0.3">
      <c r="C11" s="28"/>
      <c r="D11" s="29"/>
    </row>
  </sheetData>
  <mergeCells count="3">
    <mergeCell ref="A2:E2"/>
    <mergeCell ref="A3:E3"/>
    <mergeCell ref="C6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opLeftCell="A4" workbookViewId="0">
      <selection activeCell="H7" sqref="H7"/>
    </sheetView>
  </sheetViews>
  <sheetFormatPr baseColWidth="10" defaultRowHeight="15" x14ac:dyDescent="0.25"/>
  <cols>
    <col min="1" max="1" width="73.5703125" customWidth="1"/>
    <col min="2" max="2" width="37.7109375" customWidth="1"/>
    <col min="3" max="3" width="39.5703125" customWidth="1"/>
    <col min="4" max="4" width="25" customWidth="1"/>
  </cols>
  <sheetData>
    <row r="1" spans="1:14" ht="108" customHeight="1" thickBot="1" x14ac:dyDescent="0.3">
      <c r="A1" s="37" t="s">
        <v>19</v>
      </c>
      <c r="B1" s="38"/>
      <c r="C1" s="39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ht="28.15" customHeight="1" x14ac:dyDescent="0.25">
      <c r="A2" s="40" t="s">
        <v>17</v>
      </c>
      <c r="B2" s="40"/>
      <c r="C2" s="40"/>
      <c r="D2" s="19"/>
      <c r="E2" s="19"/>
      <c r="F2" s="19"/>
      <c r="G2" s="19"/>
      <c r="H2" s="19"/>
      <c r="I2" s="19"/>
      <c r="J2" s="19"/>
      <c r="K2" s="19"/>
      <c r="L2" s="19"/>
      <c r="M2" s="19"/>
      <c r="N2" s="18"/>
    </row>
    <row r="3" spans="1:14" ht="28.15" customHeight="1" thickBot="1" x14ac:dyDescent="0.3">
      <c r="A3" s="30"/>
      <c r="B3" s="30"/>
      <c r="C3" s="30"/>
      <c r="D3" s="16"/>
      <c r="E3" s="16"/>
      <c r="F3" s="16"/>
      <c r="G3" s="16"/>
      <c r="H3" s="16"/>
      <c r="I3" s="16"/>
      <c r="J3" s="16"/>
      <c r="K3" s="16"/>
      <c r="L3" s="16"/>
      <c r="M3" s="16"/>
      <c r="N3" s="18"/>
    </row>
    <row r="4" spans="1:14" ht="21" thickBot="1" x14ac:dyDescent="0.35">
      <c r="A4" s="1" t="s">
        <v>5</v>
      </c>
      <c r="B4" s="2" t="s">
        <v>6</v>
      </c>
      <c r="C4" s="3" t="s">
        <v>7</v>
      </c>
      <c r="D4" s="4"/>
      <c r="E4" s="4"/>
    </row>
    <row r="5" spans="1:14" ht="20.25" x14ac:dyDescent="0.25">
      <c r="A5" s="31" t="s">
        <v>23</v>
      </c>
      <c r="B5" s="32"/>
      <c r="C5" s="33"/>
      <c r="D5" s="5"/>
      <c r="E5" s="5"/>
    </row>
    <row r="6" spans="1:14" ht="79.5" customHeight="1" x14ac:dyDescent="0.25">
      <c r="A6" s="6" t="s">
        <v>8</v>
      </c>
      <c r="B6" s="7"/>
      <c r="C6" s="8">
        <f t="shared" ref="C6:C13" si="0">B6*1.2</f>
        <v>0</v>
      </c>
      <c r="D6" s="5"/>
      <c r="E6" s="5"/>
    </row>
    <row r="7" spans="1:14" ht="42" customHeight="1" x14ac:dyDescent="0.3">
      <c r="A7" s="6" t="s">
        <v>9</v>
      </c>
      <c r="B7" s="7"/>
      <c r="C7" s="8">
        <f t="shared" si="0"/>
        <v>0</v>
      </c>
      <c r="D7" s="4"/>
      <c r="E7" s="4"/>
    </row>
    <row r="8" spans="1:14" ht="45.75" customHeight="1" thickBot="1" x14ac:dyDescent="0.35">
      <c r="A8" s="9" t="s">
        <v>10</v>
      </c>
      <c r="B8" s="10">
        <f>B6+B7</f>
        <v>0</v>
      </c>
      <c r="C8" s="11">
        <f>B8*1.2</f>
        <v>0</v>
      </c>
      <c r="D8" s="4"/>
      <c r="E8" s="4"/>
    </row>
    <row r="9" spans="1:14" ht="20.25" x14ac:dyDescent="0.3">
      <c r="A9" s="31" t="s">
        <v>21</v>
      </c>
      <c r="B9" s="32"/>
      <c r="C9" s="33"/>
      <c r="D9" s="4"/>
      <c r="E9" s="4"/>
    </row>
    <row r="10" spans="1:14" ht="84" customHeight="1" x14ac:dyDescent="0.3">
      <c r="A10" s="6" t="s">
        <v>11</v>
      </c>
      <c r="B10" s="7"/>
      <c r="C10" s="8">
        <f t="shared" si="0"/>
        <v>0</v>
      </c>
      <c r="D10" s="4"/>
      <c r="E10" s="4"/>
    </row>
    <row r="11" spans="1:14" ht="89.25" customHeight="1" x14ac:dyDescent="0.3">
      <c r="A11" s="6" t="s">
        <v>12</v>
      </c>
      <c r="B11" s="7"/>
      <c r="C11" s="8">
        <f t="shared" si="0"/>
        <v>0</v>
      </c>
      <c r="D11" s="4"/>
      <c r="E11" s="4"/>
    </row>
    <row r="12" spans="1:14" ht="72.75" customHeight="1" x14ac:dyDescent="0.3">
      <c r="A12" s="6" t="s">
        <v>13</v>
      </c>
      <c r="B12" s="7"/>
      <c r="C12" s="8">
        <f t="shared" si="0"/>
        <v>0</v>
      </c>
      <c r="D12" s="4"/>
      <c r="E12" s="4"/>
    </row>
    <row r="13" spans="1:14" ht="37.5" customHeight="1" thickBot="1" x14ac:dyDescent="0.35">
      <c r="A13" s="9" t="s">
        <v>14</v>
      </c>
      <c r="B13" s="10">
        <f>SUM(B10,B11,B12)</f>
        <v>0</v>
      </c>
      <c r="C13" s="11">
        <f t="shared" si="0"/>
        <v>0</v>
      </c>
      <c r="D13" s="4"/>
      <c r="E13" s="4"/>
    </row>
    <row r="14" spans="1:14" ht="20.25" x14ac:dyDescent="0.3">
      <c r="A14" s="34" t="s">
        <v>22</v>
      </c>
      <c r="B14" s="35"/>
      <c r="C14" s="36"/>
      <c r="D14" s="4"/>
      <c r="E14" s="4"/>
    </row>
    <row r="15" spans="1:14" ht="75" customHeight="1" x14ac:dyDescent="0.35">
      <c r="A15" s="6" t="s">
        <v>15</v>
      </c>
      <c r="B15" s="12"/>
      <c r="C15" s="13"/>
      <c r="D15" s="14"/>
      <c r="E15" s="14"/>
    </row>
    <row r="16" spans="1:14" ht="39" customHeight="1" thickBot="1" x14ac:dyDescent="0.3">
      <c r="A16" s="15" t="s">
        <v>16</v>
      </c>
      <c r="B16" s="10">
        <f>B15</f>
        <v>0</v>
      </c>
      <c r="C16" s="11">
        <f>B16*1.2</f>
        <v>0</v>
      </c>
    </row>
  </sheetData>
  <mergeCells count="6">
    <mergeCell ref="A3:C3"/>
    <mergeCell ref="A5:C5"/>
    <mergeCell ref="A9:C9"/>
    <mergeCell ref="A14:C14"/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>
      <selection activeCell="O6" sqref="O6"/>
    </sheetView>
  </sheetViews>
  <sheetFormatPr baseColWidth="10" defaultColWidth="11.42578125" defaultRowHeight="15" x14ac:dyDescent="0.25"/>
  <cols>
    <col min="13" max="13" width="51.28515625" customWidth="1"/>
  </cols>
  <sheetData>
    <row r="1" spans="1:13" ht="102.75" customHeight="1" thickBot="1" x14ac:dyDescent="0.3">
      <c r="A1" s="41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28.15" customHeight="1" x14ac:dyDescent="0.25">
      <c r="A2" s="44" t="s">
        <v>17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8.15" customHeight="1" thickBot="1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5.75" thickBot="1" x14ac:dyDescent="0.3">
      <c r="A4" s="47" t="s">
        <v>0</v>
      </c>
      <c r="B4" s="48"/>
      <c r="C4" s="48"/>
      <c r="D4" s="50" t="s">
        <v>1</v>
      </c>
      <c r="E4" s="51"/>
      <c r="F4" s="51"/>
      <c r="G4" s="52"/>
      <c r="H4" s="48" t="s">
        <v>2</v>
      </c>
      <c r="I4" s="48"/>
      <c r="J4" s="48"/>
      <c r="K4" s="48"/>
      <c r="L4" s="48"/>
      <c r="M4" s="49"/>
    </row>
    <row r="5" spans="1:13" ht="73.5" customHeight="1" x14ac:dyDescent="0.25">
      <c r="A5" s="53" t="s">
        <v>28</v>
      </c>
      <c r="B5" s="59"/>
      <c r="C5" s="59"/>
      <c r="D5" s="64" t="s">
        <v>26</v>
      </c>
      <c r="E5" s="65"/>
      <c r="F5" s="65"/>
      <c r="G5" s="66"/>
      <c r="H5" s="73"/>
      <c r="I5" s="73"/>
      <c r="J5" s="73"/>
      <c r="K5" s="73"/>
      <c r="L5" s="73"/>
      <c r="M5" s="74"/>
    </row>
    <row r="6" spans="1:13" ht="73.5" customHeight="1" x14ac:dyDescent="0.25">
      <c r="A6" s="60"/>
      <c r="B6" s="61"/>
      <c r="C6" s="61"/>
      <c r="D6" s="70" t="s">
        <v>27</v>
      </c>
      <c r="E6" s="71"/>
      <c r="F6" s="71"/>
      <c r="G6" s="72"/>
      <c r="H6" s="77"/>
      <c r="I6" s="78"/>
      <c r="J6" s="78"/>
      <c r="K6" s="78"/>
      <c r="L6" s="78"/>
      <c r="M6" s="79"/>
    </row>
    <row r="7" spans="1:13" ht="85.9" customHeight="1" x14ac:dyDescent="0.25">
      <c r="A7" s="62"/>
      <c r="B7" s="63"/>
      <c r="C7" s="63"/>
      <c r="D7" s="70" t="s">
        <v>31</v>
      </c>
      <c r="E7" s="71"/>
      <c r="F7" s="71"/>
      <c r="G7" s="72"/>
      <c r="H7" s="75"/>
      <c r="I7" s="75"/>
      <c r="J7" s="75"/>
      <c r="K7" s="75"/>
      <c r="L7" s="75"/>
      <c r="M7" s="76"/>
    </row>
    <row r="8" spans="1:13" ht="75" customHeight="1" thickBot="1" x14ac:dyDescent="0.3">
      <c r="A8" s="62"/>
      <c r="B8" s="63"/>
      <c r="C8" s="63"/>
      <c r="D8" s="67" t="s">
        <v>30</v>
      </c>
      <c r="E8" s="68"/>
      <c r="F8" s="68"/>
      <c r="G8" s="69"/>
      <c r="H8" s="75"/>
      <c r="I8" s="75"/>
      <c r="J8" s="75"/>
      <c r="K8" s="75"/>
      <c r="L8" s="75"/>
      <c r="M8" s="76"/>
    </row>
    <row r="9" spans="1:13" ht="112.5" customHeight="1" x14ac:dyDescent="0.25">
      <c r="A9" s="53" t="s">
        <v>29</v>
      </c>
      <c r="B9" s="54"/>
      <c r="C9" s="54"/>
      <c r="D9" s="54" t="s">
        <v>24</v>
      </c>
      <c r="E9" s="54"/>
      <c r="F9" s="54"/>
      <c r="G9" s="54"/>
      <c r="H9" s="73"/>
      <c r="I9" s="73"/>
      <c r="J9" s="73"/>
      <c r="K9" s="73"/>
      <c r="L9" s="73"/>
      <c r="M9" s="74"/>
    </row>
    <row r="10" spans="1:13" ht="93" customHeight="1" thickBot="1" x14ac:dyDescent="0.3">
      <c r="A10" s="55"/>
      <c r="B10" s="56"/>
      <c r="C10" s="56"/>
      <c r="D10" s="56" t="s">
        <v>25</v>
      </c>
      <c r="E10" s="56"/>
      <c r="F10" s="56"/>
      <c r="G10" s="56"/>
      <c r="H10" s="57"/>
      <c r="I10" s="57"/>
      <c r="J10" s="57"/>
      <c r="K10" s="57"/>
      <c r="L10" s="57"/>
      <c r="M10" s="58"/>
    </row>
  </sheetData>
  <mergeCells count="20">
    <mergeCell ref="A9:C10"/>
    <mergeCell ref="H10:M10"/>
    <mergeCell ref="D10:G10"/>
    <mergeCell ref="D9:G9"/>
    <mergeCell ref="A5:C8"/>
    <mergeCell ref="D5:G5"/>
    <mergeCell ref="D8:G8"/>
    <mergeCell ref="D7:G7"/>
    <mergeCell ref="H9:M9"/>
    <mergeCell ref="H5:M5"/>
    <mergeCell ref="H7:M7"/>
    <mergeCell ref="H8:M8"/>
    <mergeCell ref="D6:G6"/>
    <mergeCell ref="H6:M6"/>
    <mergeCell ref="A1:M1"/>
    <mergeCell ref="A2:M2"/>
    <mergeCell ref="A3:M3"/>
    <mergeCell ref="A4:C4"/>
    <mergeCell ref="H4:M4"/>
    <mergeCell ref="D4:G4"/>
  </mergeCells>
  <pageMargins left="0" right="0" top="7.874015748031496E-2" bottom="7.874015748031496E-2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66B4CB09391A479BFFFE81A0556B89" ma:contentTypeVersion="1" ma:contentTypeDescription="Crée un document." ma:contentTypeScope="" ma:versionID="1b162a2dbfa442d7aca409a82c08f468">
  <xsd:schema xmlns:xsd="http://www.w3.org/2001/XMLSchema" xmlns:xs="http://www.w3.org/2001/XMLSchema" xmlns:p="http://schemas.microsoft.com/office/2006/metadata/properties" xmlns:ns2="47af152d-4f23-452a-9ac4-9e8dae72fded" targetNamespace="http://schemas.microsoft.com/office/2006/metadata/properties" ma:root="true" ma:fieldsID="31eb96bdf469283a9631e57438ff0d52" ns2:_="">
    <xsd:import namespace="47af152d-4f23-452a-9ac4-9e8dae72fde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f152d-4f23-452a-9ac4-9e8dae72fd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8E40BD-15D1-425F-8B04-0E6829CCCA4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1EBA260-C02D-4DD4-A9B7-D78687563E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6F9281-4E06-4E0D-866C-9433106612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f152d-4f23-452a-9ac4-9e8dae72fd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PRESENTATION</vt:lpstr>
      <vt:lpstr>CADRE FINANCIER</vt:lpstr>
      <vt:lpstr>CADRE TECHNIQUE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ARENAS Frederic SA CE MINDEF</dc:creator>
  <cp:keywords/>
  <dc:description/>
  <cp:lastModifiedBy>ROUX Romain ASC NIV 2 OA</cp:lastModifiedBy>
  <cp:revision/>
  <dcterms:created xsi:type="dcterms:W3CDTF">2025-08-05T12:51:13Z</dcterms:created>
  <dcterms:modified xsi:type="dcterms:W3CDTF">2026-05-07T12:06:45Z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0x0101008266B4CB09391A479BFFFE81A0556B89</vt:lpwstr>
  </property>
</Properties>
</file>