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L:\COMMANDE PUBLIQUE\MARCHES EN COURS\DMR (ex DIT)\PEI (ex GRN_GRT)\2026\DGITM-DMR-PEI-12-2026_Audit RRN\01 Documents de travail\DCE\Version_1\"/>
    </mc:Choice>
  </mc:AlternateContent>
  <xr:revisionPtr revIDLastSave="0" documentId="13_ncr:1_{D248FB06-5A60-4E5F-8886-C99D9F00647E}" xr6:coauthVersionLast="47" xr6:coauthVersionMax="47" xr10:uidLastSave="{00000000-0000-0000-0000-000000000000}"/>
  <bookViews>
    <workbookView xWindow="-120" yWindow="-120" windowWidth="29040" windowHeight="15720" tabRatio="839" xr2:uid="{00000000-000D-0000-FFFF-FFFF00000000}"/>
  </bookViews>
  <sheets>
    <sheet name="DPGF" sheetId="17" r:id="rId1"/>
    <sheet name="Calcul de simulation" sheetId="16" state="hidden" r:id="rId2"/>
  </sheets>
  <definedNames>
    <definedName name="_xlnm.Print_Titles" localSheetId="0">DPGF!$12:$12</definedName>
    <definedName name="_xlnm.Print_Area" localSheetId="0">DPGF!$B$2:$M$16</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4" i="17" l="1"/>
  <c r="M14" i="17" s="1"/>
  <c r="M16" i="17" s="1"/>
  <c r="L15" i="17"/>
  <c r="M15" i="17" s="1"/>
  <c r="L13" i="17"/>
  <c r="M13" i="17" s="1"/>
  <c r="K16" i="17"/>
  <c r="C3" i="16"/>
  <c r="C15" i="16" s="1"/>
  <c r="B5" i="16"/>
  <c r="B17" i="16" s="1"/>
  <c r="B7" i="16"/>
  <c r="B19" i="16" s="1"/>
  <c r="B4" i="16"/>
  <c r="B16" i="16"/>
  <c r="B3" i="16"/>
  <c r="B15" i="16" s="1"/>
  <c r="C4" i="16"/>
  <c r="C16" i="16" s="1"/>
  <c r="D15" i="16"/>
  <c r="D3" i="16"/>
  <c r="B11" i="16"/>
  <c r="B23" i="16"/>
  <c r="E15" i="16"/>
  <c r="F15" i="16"/>
  <c r="G15" i="16"/>
  <c r="H15" i="16"/>
  <c r="I15" i="16"/>
  <c r="D16" i="16"/>
  <c r="E16" i="16"/>
  <c r="F16" i="16"/>
  <c r="G16" i="16"/>
  <c r="H16" i="16"/>
  <c r="I16" i="16"/>
  <c r="C6" i="16"/>
  <c r="C18" i="16"/>
  <c r="C5" i="16"/>
  <c r="C17" i="16"/>
  <c r="D6" i="16"/>
  <c r="D18" i="16"/>
  <c r="D5" i="16"/>
  <c r="E6" i="16"/>
  <c r="E18" i="16"/>
  <c r="E5" i="16"/>
  <c r="F6" i="16"/>
  <c r="F18" i="16"/>
  <c r="F5" i="16"/>
  <c r="G6" i="16"/>
  <c r="G18" i="16"/>
  <c r="G5" i="16"/>
  <c r="H6" i="16"/>
  <c r="H18" i="16"/>
  <c r="H5" i="16"/>
  <c r="I6" i="16"/>
  <c r="I18" i="16"/>
  <c r="I5" i="16"/>
  <c r="C7" i="16"/>
  <c r="C19" i="16"/>
  <c r="D19" i="16"/>
  <c r="E19" i="16"/>
  <c r="F19" i="16"/>
  <c r="G19" i="16"/>
  <c r="H19" i="16"/>
  <c r="I19" i="16"/>
  <c r="C8" i="16"/>
  <c r="C20" i="16"/>
  <c r="D20" i="16"/>
  <c r="E20" i="16"/>
  <c r="F20" i="16"/>
  <c r="G20" i="16"/>
  <c r="H20" i="16"/>
  <c r="I20" i="16"/>
  <c r="C9" i="16"/>
  <c r="C21" i="16"/>
  <c r="D21" i="16"/>
  <c r="E21" i="16"/>
  <c r="F21" i="16"/>
  <c r="G21" i="16"/>
  <c r="H21" i="16"/>
  <c r="I21" i="16"/>
  <c r="C10" i="16"/>
  <c r="C22" i="16"/>
  <c r="D22" i="16"/>
  <c r="E22" i="16"/>
  <c r="F22" i="16"/>
  <c r="G22" i="16"/>
  <c r="H22" i="16"/>
  <c r="I22" i="16"/>
  <c r="C11" i="16"/>
  <c r="C23" i="16"/>
  <c r="D11" i="16"/>
  <c r="I11" i="16"/>
  <c r="D8" i="16"/>
  <c r="E8" i="16"/>
  <c r="F8" i="16"/>
  <c r="G8" i="16"/>
  <c r="H8" i="16"/>
  <c r="I8" i="16"/>
  <c r="E9" i="16"/>
  <c r="B9" i="16"/>
  <c r="B21" i="16" s="1"/>
  <c r="B8" i="16"/>
  <c r="B20" i="16"/>
  <c r="A1" i="16"/>
  <c r="F14" i="16" s="1"/>
  <c r="I10" i="16"/>
  <c r="D10" i="16"/>
  <c r="E10" i="16"/>
  <c r="F9" i="16"/>
  <c r="G9" i="16"/>
  <c r="H9" i="16"/>
  <c r="H10" i="16"/>
  <c r="I9" i="16"/>
  <c r="G10" i="16"/>
  <c r="F10" i="16"/>
  <c r="D9" i="16"/>
  <c r="B10" i="16"/>
  <c r="B22" i="16"/>
  <c r="I4" i="16"/>
  <c r="E4" i="16"/>
  <c r="G3" i="16"/>
  <c r="F7" i="16"/>
  <c r="H7" i="16"/>
  <c r="I3" i="16"/>
  <c r="D7" i="16"/>
  <c r="E3" i="16"/>
  <c r="I7" i="16"/>
  <c r="F3" i="16"/>
  <c r="H4" i="16"/>
  <c r="G4" i="16"/>
  <c r="G7" i="16"/>
  <c r="E7" i="16"/>
  <c r="F4" i="16"/>
  <c r="D4" i="16"/>
  <c r="I14" i="16"/>
  <c r="G2" i="16"/>
  <c r="H3" i="16"/>
  <c r="E11" i="16"/>
  <c r="F11" i="16"/>
  <c r="G11" i="16"/>
  <c r="H11" i="16"/>
  <c r="F2" i="16"/>
  <c r="H14" i="16"/>
  <c r="E2" i="16"/>
  <c r="G14" i="16"/>
  <c r="L16" i="17" l="1"/>
  <c r="I2" i="16"/>
  <c r="H2" i="16"/>
  <c r="E14"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ZANETTE Emilie</author>
  </authors>
  <commentList>
    <comment ref="D7" authorId="0" shapeId="0" xr:uid="{00000000-0006-0000-0000-000001000000}">
      <text>
        <r>
          <rPr>
            <sz val="9"/>
            <color indexed="81"/>
            <rFont val="Tahoma"/>
            <family val="2"/>
          </rPr>
          <t>Indiquez le taux de TVA</t>
        </r>
      </text>
    </comment>
  </commentList>
</comments>
</file>

<file path=xl/sharedStrings.xml><?xml version="1.0" encoding="utf-8"?>
<sst xmlns="http://schemas.openxmlformats.org/spreadsheetml/2006/main" count="24" uniqueCount="22">
  <si>
    <t>Probatoire</t>
  </si>
  <si>
    <t>Code UO</t>
  </si>
  <si>
    <t>Synthèse des coûts des UO</t>
  </si>
  <si>
    <t>Synthèse des volumétries des UO</t>
  </si>
  <si>
    <t>AVERTISSEMENT : les calculs TTC s'effectuent automatiquement. Toutefois, vous êtes invités à en vérifier les résultats.</t>
  </si>
  <si>
    <t>Prestations</t>
  </si>
  <si>
    <t>Prix TTC
(en euro)</t>
  </si>
  <si>
    <t>TOTAL</t>
  </si>
  <si>
    <t>Taux de TVA*</t>
  </si>
  <si>
    <t>* Conformément aux document du marché c'est le taux de TVA en vigueur en France qui s'applique. Principe de la TVA intracommunautaire pour les entreprises sises dans l'Union Européenne</t>
  </si>
  <si>
    <t>P1</t>
  </si>
  <si>
    <t>P2</t>
  </si>
  <si>
    <t>P3</t>
  </si>
  <si>
    <t>Aucune ligne ne doit être ajoutée, supprimée ou modifiée.</t>
  </si>
  <si>
    <t>Montant TVA
(en euros)</t>
  </si>
  <si>
    <t>Dans l’hypothèse où le candidat n’est pas soumis à la TVA en France ou est soumis à une TVA réduite ou exonéré de TVA, celui-ci annexe aux documents financiers produits au titre de son offre, une note justifiant du régime fiscal lui étant applicable dans le cadre de l’exécution du marché.</t>
  </si>
  <si>
    <t>Prix HT
(en euros)</t>
  </si>
  <si>
    <t>Tous les prix sont réputés frais, charges et sujétions inclus.</t>
  </si>
  <si>
    <t xml:space="preserve">Marché DGITM-DMR-PEI-12-2026
Annexe à l'acte d'engagement
Décomposition du prix global et forfaitaire </t>
  </si>
  <si>
    <r>
      <rPr>
        <b/>
        <sz val="10"/>
        <rFont val="Arial"/>
        <family val="2"/>
      </rPr>
      <t>Phase 1 : Évaluation de la politique actuelle d’entretien routier</t>
    </r>
    <r>
      <rPr>
        <sz val="10"/>
        <rFont val="Arial"/>
        <family val="2"/>
      </rPr>
      <t xml:space="preserve">
</t>
    </r>
    <r>
      <rPr>
        <i/>
        <sz val="9"/>
        <rFont val="Arial"/>
        <family val="2"/>
      </rPr>
      <t>Analyse des investissements réalisés depuis 2018 et des écarts à la trajectoire (dette grise), de l’évolution de l’état et de la performance du réseau, de la politique d’entretien (gestion des risques, allocation des ressources, priorisation, prescriptions techniques) ainsi que de l’organisation en gestion d’actifs. Identification de leviers d’amélioration à budget constant. Avec Restitution.</t>
    </r>
  </si>
  <si>
    <r>
      <rPr>
        <b/>
        <sz val="10"/>
        <rFont val="Arial"/>
        <family val="2"/>
      </rPr>
      <t>Phase 2 : Pronostic d’évolution de l’état du réseau selon la politique actuelle d’entretien routier</t>
    </r>
    <r>
      <rPr>
        <sz val="10"/>
        <rFont val="Arial"/>
        <family val="2"/>
      </rPr>
      <t xml:space="preserve">
</t>
    </r>
    <r>
      <rPr>
        <i/>
        <sz val="9"/>
        <rFont val="Arial"/>
        <family val="2"/>
      </rPr>
      <t>Projection de l’état du réseau à moyens constants, analyse des risques, estimation de l’évolution de la dette grise et de la valeur patrimoniale, définition d’états cibles et identification des besoins complémentaires apparus depuis 2017. Avec Restitution.</t>
    </r>
  </si>
  <si>
    <r>
      <rPr>
        <b/>
        <sz val="10"/>
        <rFont val="Arial"/>
        <family val="2"/>
      </rPr>
      <t>Phase 3 : Scénarios d’optimisation de la politique d’entretien routier</t>
    </r>
    <r>
      <rPr>
        <sz val="10"/>
        <rFont val="Arial"/>
        <family val="2"/>
      </rPr>
      <t xml:space="preserve">
</t>
    </r>
    <r>
      <rPr>
        <i/>
        <sz val="9"/>
        <rFont val="Arial"/>
        <family val="2"/>
      </rPr>
      <t>Analyse de la trajectoire d’investissement actualisée et élaboration de scénarios d’évolution à horizon 20 ans (dont un scénario de stabilisation et un scénario de bon état), avec estimation des besoins financiers, de l’état du patrimoine, de la valeur patrimoniale et de la dette grise, en intégrant les contraintes opérationnelles et les facteurs externes. Consolidation d’une vision globale des besoins en cohérence avec les cadres budgétaires. Avec Restitution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</si>
</sst>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43" formatCode="_-* #,##0.00_-;\-* #,##0.00_-;_-* &quot;-&quot;??_-;_-@_-"/>
    <numFmt numFmtId="164" formatCode="#,##0.00\ _€"/>
    <numFmt numFmtId="165" formatCode="#,##0.00\ &quot;€&quot;"/>
  </numFmts>
  <fonts count="26" x14ac:knownFonts="1">
    <font>
      <sz val="10"/>
      <name val="Arial"/>
    </font>
    <font>
      <sz val="10"/>
      <name val="Arial"/>
      <family val="2"/>
    </font>
    <font>
      <b/>
      <sz val="12"/>
      <color indexed="18"/>
      <name val="Verdana"/>
      <family val="2"/>
    </font>
    <font>
      <sz val="14"/>
      <color indexed="12"/>
      <name val="Times New Roman"/>
      <family val="1"/>
    </font>
    <font>
      <b/>
      <sz val="16"/>
      <color indexed="18"/>
      <name val="Verdana"/>
      <family val="2"/>
    </font>
    <font>
      <b/>
      <sz val="16"/>
      <name val="Times New Roman"/>
      <family val="1"/>
    </font>
    <font>
      <b/>
      <sz val="10"/>
      <color indexed="18"/>
      <name val="Verdana"/>
      <family val="2"/>
    </font>
    <font>
      <sz val="8"/>
      <name val="Arial"/>
      <family val="2"/>
    </font>
    <font>
      <sz val="10"/>
      <name val="Arial"/>
      <family val="2"/>
    </font>
    <font>
      <sz val="14"/>
      <color indexed="9"/>
      <name val="Verdana"/>
      <family val="2"/>
    </font>
    <font>
      <sz val="10"/>
      <name val="Arial"/>
      <family val="2"/>
    </font>
    <font>
      <b/>
      <sz val="14"/>
      <name val="Arial"/>
      <family val="2"/>
    </font>
    <font>
      <b/>
      <sz val="10"/>
      <name val="Arial"/>
      <family val="2"/>
    </font>
    <font>
      <sz val="10"/>
      <name val="Arial"/>
      <family val="2"/>
    </font>
    <font>
      <i/>
      <sz val="10"/>
      <color rgb="FFC00000"/>
      <name val="Arial"/>
      <family val="2"/>
    </font>
    <font>
      <b/>
      <u/>
      <sz val="10"/>
      <color rgb="FF0070C0"/>
      <name val="Arial"/>
      <family val="2"/>
    </font>
    <font>
      <b/>
      <sz val="10"/>
      <color rgb="FF0070C0"/>
      <name val="Arial"/>
      <family val="2"/>
    </font>
    <font>
      <b/>
      <sz val="11"/>
      <name val="Arial"/>
      <family val="2"/>
    </font>
    <font>
      <sz val="9"/>
      <color indexed="81"/>
      <name val="Tahoma"/>
      <family val="2"/>
    </font>
    <font>
      <i/>
      <sz val="8"/>
      <color rgb="FF0070C0"/>
      <name val="Arial"/>
      <family val="2"/>
    </font>
    <font>
      <sz val="8"/>
      <name val="Arial"/>
      <family val="2"/>
    </font>
    <font>
      <sz val="11"/>
      <color rgb="FFC00000"/>
      <name val="Arial"/>
      <family val="2"/>
    </font>
    <font>
      <sz val="10"/>
      <color rgb="FF0070C0"/>
      <name val="Arial"/>
      <family val="2"/>
    </font>
    <font>
      <i/>
      <sz val="9"/>
      <name val="Arial"/>
      <family val="2"/>
    </font>
    <font>
      <sz val="12"/>
      <name val="Arial"/>
      <family val="2"/>
    </font>
    <font>
      <b/>
      <sz val="12"/>
      <name val="Arial"/>
      <family val="2"/>
    </font>
  </fonts>
  <fills count="5">
    <fill>
      <patternFill patternType="none"/>
    </fill>
    <fill>
      <patternFill patternType="gray125"/>
    </fill>
    <fill>
      <patternFill patternType="solid">
        <fgColor indexed="13"/>
        <bgColor indexed="64"/>
      </patternFill>
    </fill>
    <fill>
      <patternFill patternType="solid">
        <fgColor indexed="46"/>
        <bgColor indexed="64"/>
      </patternFill>
    </fill>
    <fill>
      <patternFill patternType="solid">
        <fgColor indexed="48"/>
        <bgColor indexed="64"/>
      </patternFill>
    </fill>
  </fills>
  <borders count="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5">
    <xf numFmtId="0" fontId="0" fillId="0" borderId="0"/>
    <xf numFmtId="44" fontId="1" fillId="0" borderId="0" applyFont="0" applyFill="0" applyBorder="0" applyAlignment="0" applyProtection="0"/>
    <xf numFmtId="44" fontId="8" fillId="0" borderId="0" applyFont="0" applyFill="0" applyBorder="0" applyAlignment="0" applyProtection="0"/>
    <xf numFmtId="0" fontId="1" fillId="0" borderId="0"/>
    <xf numFmtId="9" fontId="8" fillId="0" borderId="0" applyFont="0" applyFill="0" applyBorder="0" applyAlignment="0" applyProtection="0"/>
    <xf numFmtId="0" fontId="5" fillId="0" borderId="1">
      <alignment horizontal="left" vertical="center"/>
    </xf>
    <xf numFmtId="0" fontId="3" fillId="0" borderId="1">
      <alignment horizontal="left" vertical="center"/>
    </xf>
    <xf numFmtId="44" fontId="10" fillId="0" borderId="0" applyFont="0" applyFill="0" applyBorder="0" applyAlignment="0" applyProtection="0"/>
    <xf numFmtId="9" fontId="1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44">
    <xf numFmtId="0" fontId="0" fillId="0" borderId="0" xfId="0"/>
    <xf numFmtId="0" fontId="0" fillId="0" borderId="0" xfId="0" applyAlignment="1" applyProtection="1">
      <alignment wrapText="1"/>
    </xf>
    <xf numFmtId="164" fontId="0" fillId="0" borderId="0" xfId="0" applyNumberFormat="1" applyAlignment="1" applyProtection="1">
      <alignment wrapText="1"/>
    </xf>
    <xf numFmtId="0" fontId="4" fillId="0" borderId="0" xfId="5" applyFont="1" applyFill="1" applyBorder="1" applyAlignment="1" applyProtection="1">
      <alignment vertical="center" wrapText="1"/>
    </xf>
    <xf numFmtId="0" fontId="0" fillId="0" borderId="0" xfId="0" applyAlignment="1" applyProtection="1">
      <alignment horizontal="center" wrapText="1"/>
    </xf>
    <xf numFmtId="0" fontId="9" fillId="0" borderId="0" xfId="3" applyFont="1" applyBorder="1" applyAlignment="1">
      <alignment wrapText="1"/>
    </xf>
    <xf numFmtId="3" fontId="6" fillId="2" borderId="2" xfId="3" applyNumberFormat="1" applyFont="1" applyFill="1" applyBorder="1" applyAlignment="1" applyProtection="1">
      <alignment horizontal="center" vertical="center" wrapText="1"/>
    </xf>
    <xf numFmtId="165" fontId="0" fillId="3" borderId="2" xfId="0" applyNumberFormat="1" applyFill="1" applyBorder="1" applyAlignment="1" applyProtection="1">
      <alignment horizontal="center" vertical="center" wrapText="1"/>
    </xf>
    <xf numFmtId="3" fontId="0" fillId="3" borderId="2" xfId="0" applyNumberFormat="1" applyFill="1" applyBorder="1" applyAlignment="1" applyProtection="1">
      <alignment horizontal="center" vertical="center" wrapText="1"/>
    </xf>
    <xf numFmtId="1" fontId="9" fillId="0" borderId="0" xfId="3" applyNumberFormat="1" applyFont="1" applyBorder="1" applyAlignment="1">
      <alignment wrapText="1"/>
    </xf>
    <xf numFmtId="1" fontId="2" fillId="4" borderId="2" xfId="5" applyNumberFormat="1" applyFont="1" applyFill="1" applyBorder="1" applyAlignment="1">
      <alignment horizontal="center" vertical="center" wrapText="1"/>
    </xf>
    <xf numFmtId="164" fontId="2" fillId="4" borderId="2" xfId="5" applyNumberFormat="1" applyFont="1" applyFill="1" applyBorder="1" applyAlignment="1" applyProtection="1">
      <alignment horizontal="center" vertical="center" wrapText="1"/>
    </xf>
    <xf numFmtId="0" fontId="0" fillId="0" borderId="3" xfId="0" applyBorder="1" applyAlignment="1" applyProtection="1">
      <alignment horizontal="left" vertical="center" wrapText="1"/>
    </xf>
    <xf numFmtId="0" fontId="4" fillId="0" borderId="0" xfId="5" applyFont="1" applyFill="1" applyBorder="1" applyAlignment="1" applyProtection="1">
      <alignment horizontal="left" vertical="center" wrapText="1"/>
    </xf>
    <xf numFmtId="0" fontId="0" fillId="0" borderId="0" xfId="0" applyAlignment="1" applyProtection="1">
      <alignment horizontal="left" vertical="center" wrapText="1"/>
    </xf>
    <xf numFmtId="0" fontId="0" fillId="0" borderId="0" xfId="0" applyAlignment="1">
      <alignment horizontal="left" vertical="center"/>
    </xf>
    <xf numFmtId="0" fontId="0" fillId="0" borderId="0" xfId="0" applyAlignment="1">
      <alignment vertical="center"/>
    </xf>
    <xf numFmtId="0" fontId="12" fillId="0" borderId="2" xfId="0" applyFont="1" applyBorder="1" applyAlignment="1">
      <alignment horizontal="center" vertical="center" wrapText="1"/>
    </xf>
    <xf numFmtId="0" fontId="15" fillId="0" borderId="0" xfId="0" applyFont="1" applyAlignment="1">
      <alignment horizontal="center" vertical="center"/>
    </xf>
    <xf numFmtId="9" fontId="16" fillId="0" borderId="4" xfId="8" applyFont="1" applyBorder="1" applyAlignment="1">
      <alignment horizontal="center" vertical="center"/>
    </xf>
    <xf numFmtId="7" fontId="0" fillId="0" borderId="2" xfId="7" applyNumberFormat="1" applyFont="1" applyBorder="1" applyAlignment="1">
      <alignment horizontal="center" vertical="center"/>
    </xf>
    <xf numFmtId="165" fontId="12" fillId="0" borderId="2" xfId="0" applyNumberFormat="1" applyFont="1" applyBorder="1" applyAlignment="1">
      <alignment horizontal="center" vertical="center"/>
    </xf>
    <xf numFmtId="7" fontId="12" fillId="0" borderId="2" xfId="7" applyNumberFormat="1" applyFont="1" applyBorder="1" applyAlignment="1">
      <alignment horizontal="center" vertical="center"/>
    </xf>
    <xf numFmtId="0" fontId="0" fillId="0" borderId="0" xfId="0"/>
    <xf numFmtId="0" fontId="0" fillId="0" borderId="2" xfId="0" applyBorder="1" applyAlignment="1">
      <alignment horizontal="center" vertical="center"/>
    </xf>
    <xf numFmtId="0" fontId="12" fillId="0" borderId="2" xfId="0" applyFont="1" applyBorder="1" applyAlignment="1">
      <alignment horizontal="center" vertical="center" wrapText="1"/>
    </xf>
    <xf numFmtId="0" fontId="21" fillId="0" borderId="0" xfId="0" applyFont="1" applyAlignment="1">
      <alignment vertical="center"/>
    </xf>
    <xf numFmtId="0" fontId="22" fillId="0" borderId="0" xfId="0" applyFont="1" applyAlignment="1">
      <alignment vertical="center" wrapText="1"/>
    </xf>
    <xf numFmtId="0" fontId="1" fillId="0" borderId="0" xfId="0" applyFont="1"/>
    <xf numFmtId="0" fontId="24" fillId="0" borderId="0" xfId="0" applyFont="1"/>
    <xf numFmtId="165" fontId="25" fillId="0" borderId="2" xfId="0" applyNumberFormat="1" applyFont="1" applyBorder="1" applyAlignment="1">
      <alignment horizontal="center" vertical="center"/>
    </xf>
    <xf numFmtId="0" fontId="25" fillId="0" borderId="2"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left" vertical="center"/>
    </xf>
    <xf numFmtId="0" fontId="19" fillId="0" borderId="0" xfId="0" applyFont="1" applyAlignment="1">
      <alignment horizontal="left" vertical="top" wrapText="1"/>
    </xf>
    <xf numFmtId="0" fontId="17" fillId="0" borderId="2" xfId="0" applyFont="1" applyBorder="1" applyAlignment="1">
      <alignment horizontal="center" vertical="center"/>
    </xf>
    <xf numFmtId="0" fontId="14" fillId="0" borderId="0" xfId="0" applyFont="1" applyAlignment="1">
      <alignment horizontal="left"/>
    </xf>
    <xf numFmtId="0" fontId="21" fillId="0" borderId="0" xfId="0" applyFont="1" applyAlignment="1">
      <alignment horizontal="left" vertical="center"/>
    </xf>
    <xf numFmtId="0" fontId="22" fillId="0" borderId="0" xfId="0" applyFont="1" applyAlignment="1">
      <alignment horizontal="left" vertical="center" wrapText="1"/>
    </xf>
    <xf numFmtId="0" fontId="4" fillId="0" borderId="0" xfId="5" applyFont="1" applyFill="1" applyBorder="1" applyAlignment="1" applyProtection="1">
      <alignment horizontal="center" vertical="center" wrapText="1"/>
    </xf>
    <xf numFmtId="0" fontId="0" fillId="0" borderId="3" xfId="0" applyBorder="1" applyAlignment="1" applyProtection="1">
      <alignment horizontal="left" vertical="center" wrapText="1"/>
    </xf>
  </cellXfs>
  <cellStyles count="15">
    <cellStyle name="Euro" xfId="1" xr:uid="{00000000-0005-0000-0000-000000000000}"/>
    <cellStyle name="Euro 2" xfId="2" xr:uid="{00000000-0005-0000-0000-000001000000}"/>
    <cellStyle name="Euro 2 2" xfId="10" xr:uid="{00000000-0005-0000-0000-000002000000}"/>
    <cellStyle name="Euro 3" xfId="9" xr:uid="{00000000-0005-0000-0000-000003000000}"/>
    <cellStyle name="Milliers 2" xfId="14" xr:uid="{00000000-0005-0000-0000-000004000000}"/>
    <cellStyle name="Monétaire" xfId="7" builtinId="4"/>
    <cellStyle name="Monétaire 2" xfId="12" xr:uid="{00000000-0005-0000-0000-000006000000}"/>
    <cellStyle name="Normal" xfId="0" builtinId="0"/>
    <cellStyle name="Normal_Grille CXP" xfId="3" xr:uid="{00000000-0005-0000-0000-000008000000}"/>
    <cellStyle name="Pourcentage" xfId="8" builtinId="5"/>
    <cellStyle name="Pourcentage 2" xfId="4" xr:uid="{00000000-0005-0000-0000-00000A000000}"/>
    <cellStyle name="Pourcentage 2 2" xfId="11" xr:uid="{00000000-0005-0000-0000-00000B000000}"/>
    <cellStyle name="Pourcentage 3" xfId="13" xr:uid="{00000000-0005-0000-0000-00000C000000}"/>
    <cellStyle name="Titre 1" xfId="5" xr:uid="{00000000-0005-0000-0000-00000D000000}"/>
    <cellStyle name="Titre 2" xfId="6" xr:uid="{00000000-0005-0000-0000-00000E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2"/>
  <sheetViews>
    <sheetView tabSelected="1" zoomScaleNormal="100" workbookViewId="0">
      <selection activeCell="B2" sqref="B2:M2"/>
    </sheetView>
  </sheetViews>
  <sheetFormatPr baseColWidth="10" defaultRowHeight="12.75" x14ac:dyDescent="0.2"/>
  <cols>
    <col min="1" max="1" width="2.5703125" style="23" customWidth="1"/>
    <col min="2" max="2" width="3.5703125" customWidth="1"/>
    <col min="3" max="3" width="13.5703125" customWidth="1"/>
    <col min="5" max="10" width="10.5703125" customWidth="1"/>
    <col min="11" max="11" width="18" customWidth="1"/>
    <col min="12" max="12" width="18" style="23" customWidth="1"/>
    <col min="13" max="13" width="18.140625" customWidth="1"/>
    <col min="14" max="14" width="4.85546875" customWidth="1"/>
  </cols>
  <sheetData>
    <row r="1" spans="2:15" ht="15" customHeight="1" thickBot="1" x14ac:dyDescent="0.25"/>
    <row r="2" spans="2:15" ht="93.75" customHeight="1" thickBot="1" x14ac:dyDescent="0.25">
      <c r="B2" s="32" t="s">
        <v>18</v>
      </c>
      <c r="C2" s="33"/>
      <c r="D2" s="33"/>
      <c r="E2" s="33"/>
      <c r="F2" s="33"/>
      <c r="G2" s="33"/>
      <c r="H2" s="33"/>
      <c r="I2" s="33"/>
      <c r="J2" s="33"/>
      <c r="K2" s="33"/>
      <c r="L2" s="33"/>
      <c r="M2" s="34"/>
    </row>
    <row r="4" spans="2:15" x14ac:dyDescent="0.2">
      <c r="C4" s="39" t="s">
        <v>4</v>
      </c>
      <c r="D4" s="39"/>
      <c r="E4" s="39"/>
      <c r="F4" s="39"/>
      <c r="G4" s="39"/>
      <c r="H4" s="39"/>
      <c r="I4" s="39"/>
      <c r="J4" s="39"/>
      <c r="K4" s="39"/>
      <c r="L4" s="39"/>
      <c r="M4" s="39"/>
    </row>
    <row r="5" spans="2:15" s="23" customFormat="1" ht="14.25" x14ac:dyDescent="0.2">
      <c r="C5" s="40" t="s">
        <v>13</v>
      </c>
      <c r="D5" s="40"/>
      <c r="E5" s="40"/>
      <c r="F5" s="40"/>
      <c r="G5" s="40"/>
      <c r="H5" s="40"/>
      <c r="I5" s="40"/>
      <c r="J5" s="40"/>
      <c r="K5" s="40"/>
      <c r="L5" s="40"/>
      <c r="M5" s="40"/>
      <c r="N5" s="26"/>
      <c r="O5" s="26"/>
    </row>
    <row r="6" spans="2:15" ht="13.5" thickBot="1" x14ac:dyDescent="0.25"/>
    <row r="7" spans="2:15" ht="24.75" customHeight="1" thickBot="1" x14ac:dyDescent="0.25">
      <c r="C7" s="18" t="s">
        <v>8</v>
      </c>
      <c r="D7" s="19"/>
    </row>
    <row r="8" spans="2:15" s="23" customFormat="1" ht="17.25" customHeight="1" x14ac:dyDescent="0.2">
      <c r="C8" s="37" t="s">
        <v>9</v>
      </c>
      <c r="D8" s="37"/>
      <c r="E8" s="37"/>
      <c r="F8" s="37"/>
      <c r="G8" s="37"/>
      <c r="H8" s="37"/>
      <c r="I8" s="37"/>
      <c r="J8" s="37"/>
      <c r="K8" s="37"/>
      <c r="L8" s="37"/>
      <c r="M8" s="37"/>
    </row>
    <row r="9" spans="2:15" s="23" customFormat="1" ht="30.75" customHeight="1" x14ac:dyDescent="0.2">
      <c r="C9" s="41" t="s">
        <v>15</v>
      </c>
      <c r="D9" s="41"/>
      <c r="E9" s="41"/>
      <c r="F9" s="41"/>
      <c r="G9" s="41"/>
      <c r="H9" s="41"/>
      <c r="I9" s="41"/>
      <c r="J9" s="41"/>
      <c r="K9" s="41"/>
      <c r="L9" s="41"/>
      <c r="M9" s="41"/>
      <c r="N9" s="27"/>
    </row>
    <row r="10" spans="2:15" s="23" customFormat="1" ht="21" customHeight="1" x14ac:dyDescent="0.2">
      <c r="C10" s="41" t="s">
        <v>17</v>
      </c>
      <c r="D10" s="41"/>
      <c r="E10" s="41"/>
      <c r="F10" s="41"/>
      <c r="G10" s="41"/>
      <c r="H10" s="41"/>
      <c r="I10" s="41"/>
      <c r="J10" s="41"/>
      <c r="K10" s="41"/>
      <c r="L10" s="41"/>
      <c r="M10" s="41"/>
      <c r="N10" s="27"/>
    </row>
    <row r="11" spans="2:15" ht="15.75" customHeight="1" x14ac:dyDescent="0.2"/>
    <row r="12" spans="2:15" s="16" customFormat="1" ht="33" customHeight="1" x14ac:dyDescent="0.2">
      <c r="B12" s="38" t="s">
        <v>5</v>
      </c>
      <c r="C12" s="38"/>
      <c r="D12" s="38"/>
      <c r="E12" s="38"/>
      <c r="F12" s="38"/>
      <c r="G12" s="38"/>
      <c r="H12" s="38"/>
      <c r="I12" s="38"/>
      <c r="J12" s="38"/>
      <c r="K12" s="17" t="s">
        <v>16</v>
      </c>
      <c r="L12" s="25" t="s">
        <v>14</v>
      </c>
      <c r="M12" s="17" t="s">
        <v>6</v>
      </c>
    </row>
    <row r="13" spans="2:15" ht="92.25" customHeight="1" x14ac:dyDescent="0.2">
      <c r="B13" s="24" t="s">
        <v>10</v>
      </c>
      <c r="C13" s="35" t="s">
        <v>19</v>
      </c>
      <c r="D13" s="36"/>
      <c r="E13" s="36"/>
      <c r="F13" s="36"/>
      <c r="G13" s="36"/>
      <c r="H13" s="36"/>
      <c r="I13" s="36"/>
      <c r="J13" s="36"/>
      <c r="K13" s="21"/>
      <c r="L13" s="20">
        <f>(K13*$D$7)</f>
        <v>0</v>
      </c>
      <c r="M13" s="22">
        <f>K13+L13</f>
        <v>0</v>
      </c>
    </row>
    <row r="14" spans="2:15" ht="74.25" customHeight="1" x14ac:dyDescent="0.2">
      <c r="B14" s="24" t="s">
        <v>11</v>
      </c>
      <c r="C14" s="35" t="s">
        <v>20</v>
      </c>
      <c r="D14" s="35"/>
      <c r="E14" s="35"/>
      <c r="F14" s="35"/>
      <c r="G14" s="35"/>
      <c r="H14" s="35"/>
      <c r="I14" s="35"/>
      <c r="J14" s="35"/>
      <c r="K14" s="21"/>
      <c r="L14" s="20">
        <f t="shared" ref="L14:L15" si="0">(K14*$D$7)</f>
        <v>0</v>
      </c>
      <c r="M14" s="22">
        <f t="shared" ref="M14:M15" si="1">K14+L14</f>
        <v>0</v>
      </c>
    </row>
    <row r="15" spans="2:15" ht="94.5" customHeight="1" x14ac:dyDescent="0.2">
      <c r="B15" s="24" t="s">
        <v>12</v>
      </c>
      <c r="C15" s="35" t="s">
        <v>21</v>
      </c>
      <c r="D15" s="35"/>
      <c r="E15" s="35"/>
      <c r="F15" s="35"/>
      <c r="G15" s="35"/>
      <c r="H15" s="35"/>
      <c r="I15" s="35"/>
      <c r="J15" s="35"/>
      <c r="K15" s="21"/>
      <c r="L15" s="20">
        <f t="shared" si="0"/>
        <v>0</v>
      </c>
      <c r="M15" s="22">
        <f t="shared" si="1"/>
        <v>0</v>
      </c>
    </row>
    <row r="16" spans="2:15" s="29" customFormat="1" ht="39.75" customHeight="1" x14ac:dyDescent="0.2">
      <c r="C16" s="31" t="s">
        <v>7</v>
      </c>
      <c r="D16" s="31"/>
      <c r="E16" s="31"/>
      <c r="F16" s="31"/>
      <c r="G16" s="31"/>
      <c r="H16" s="31"/>
      <c r="I16" s="31"/>
      <c r="J16" s="31"/>
      <c r="K16" s="30">
        <f>SUM(K13:K15)</f>
        <v>0</v>
      </c>
      <c r="L16" s="30">
        <f>SUM(L13:L15)</f>
        <v>0</v>
      </c>
      <c r="M16" s="30">
        <f>SUM(M13:M15)</f>
        <v>0</v>
      </c>
    </row>
    <row r="19" spans="3:3" x14ac:dyDescent="0.2">
      <c r="C19" s="28"/>
    </row>
    <row r="20" spans="3:3" x14ac:dyDescent="0.2">
      <c r="C20" s="28"/>
    </row>
    <row r="21" spans="3:3" x14ac:dyDescent="0.2">
      <c r="C21" s="28"/>
    </row>
    <row r="22" spans="3:3" x14ac:dyDescent="0.2">
      <c r="C22" s="28"/>
    </row>
  </sheetData>
  <mergeCells count="11">
    <mergeCell ref="C16:J16"/>
    <mergeCell ref="B2:M2"/>
    <mergeCell ref="C13:J13"/>
    <mergeCell ref="C14:J14"/>
    <mergeCell ref="C15:J15"/>
    <mergeCell ref="C8:M8"/>
    <mergeCell ref="B12:J12"/>
    <mergeCell ref="C4:M4"/>
    <mergeCell ref="C5:M5"/>
    <mergeCell ref="C9:M9"/>
    <mergeCell ref="C10:M10"/>
  </mergeCells>
  <phoneticPr fontId="20" type="noConversion"/>
  <printOptions horizontalCentered="1"/>
  <pageMargins left="0.23622047244094491" right="0.23622047244094491" top="0.74803149606299213" bottom="0.74803149606299213" header="0.31496062992125984" footer="0.31496062992125984"/>
  <pageSetup paperSize="9"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6">
    <tabColor indexed="52"/>
    <outlinePr summaryRight="0"/>
    <pageSetUpPr fitToPage="1"/>
  </sheetPr>
  <dimension ref="A1:I23"/>
  <sheetViews>
    <sheetView zoomScale="75" workbookViewId="0">
      <selection activeCell="B28" sqref="B28"/>
    </sheetView>
  </sheetViews>
  <sheetFormatPr baseColWidth="10" defaultRowHeight="12.75" x14ac:dyDescent="0.2"/>
  <cols>
    <col min="1" max="1" width="4.140625" customWidth="1"/>
    <col min="2" max="2" width="54.42578125" style="15" bestFit="1" customWidth="1"/>
    <col min="3" max="3" width="26.7109375" bestFit="1" customWidth="1"/>
    <col min="4" max="9" width="16.7109375" customWidth="1"/>
  </cols>
  <sheetData>
    <row r="1" spans="1:9" s="1" customFormat="1" ht="19.5" x14ac:dyDescent="0.25">
      <c r="A1" s="9" t="e">
        <f>#REF!</f>
        <v>#REF!</v>
      </c>
      <c r="B1" s="42" t="s">
        <v>2</v>
      </c>
      <c r="C1" s="42"/>
      <c r="D1" s="42"/>
      <c r="E1" s="42"/>
      <c r="F1" s="42"/>
      <c r="G1" s="42"/>
      <c r="H1" s="42"/>
      <c r="I1" s="42"/>
    </row>
    <row r="2" spans="1:9" s="1" customFormat="1" ht="19.5" x14ac:dyDescent="0.2">
      <c r="A2" s="3"/>
      <c r="B2" s="13"/>
      <c r="C2" s="11" t="s">
        <v>1</v>
      </c>
      <c r="D2" s="11" t="s">
        <v>0</v>
      </c>
      <c r="E2" s="10" t="e">
        <f>$A$1</f>
        <v>#REF!</v>
      </c>
      <c r="F2" s="10" t="e">
        <f>$A$1 + 1</f>
        <v>#REF!</v>
      </c>
      <c r="G2" s="10" t="e">
        <f>$A$1 + 2</f>
        <v>#REF!</v>
      </c>
      <c r="H2" s="10" t="e">
        <f>$A$1 + 3</f>
        <v>#REF!</v>
      </c>
      <c r="I2" s="10" t="e">
        <f>$A$1 + 4</f>
        <v>#REF!</v>
      </c>
    </row>
    <row r="3" spans="1:9" s="1" customFormat="1" x14ac:dyDescent="0.2">
      <c r="A3" s="4"/>
      <c r="B3" s="14" t="e">
        <f>#REF!</f>
        <v>#REF!</v>
      </c>
      <c r="C3" s="6" t="e">
        <f>#REF!</f>
        <v>#REF!</v>
      </c>
      <c r="D3" s="7" t="e">
        <f>#REF!+#REF!</f>
        <v>#REF!</v>
      </c>
      <c r="E3" s="7" t="e">
        <f>#REF!+#REF!</f>
        <v>#REF!</v>
      </c>
      <c r="F3" s="7" t="e">
        <f>#REF!+#REF!</f>
        <v>#REF!</v>
      </c>
      <c r="G3" s="7" t="e">
        <f>#REF!+#REF!</f>
        <v>#REF!</v>
      </c>
      <c r="H3" s="7" t="e">
        <f>#REF!+#REF!</f>
        <v>#REF!</v>
      </c>
      <c r="I3" s="7" t="e">
        <f>#REF!+#REF!</f>
        <v>#REF!</v>
      </c>
    </row>
    <row r="4" spans="1:9" s="1" customFormat="1" x14ac:dyDescent="0.2">
      <c r="A4" s="4"/>
      <c r="B4" s="14" t="e">
        <f>#REF!</f>
        <v>#REF!</v>
      </c>
      <c r="C4" s="6" t="e">
        <f>#REF!</f>
        <v>#REF!</v>
      </c>
      <c r="D4" s="7" t="e">
        <f>#REF!+#REF!</f>
        <v>#REF!</v>
      </c>
      <c r="E4" s="7" t="e">
        <f>#REF!+#REF!</f>
        <v>#REF!</v>
      </c>
      <c r="F4" s="7" t="e">
        <f>#REF!+#REF!</f>
        <v>#REF!</v>
      </c>
      <c r="G4" s="7" t="e">
        <f>#REF!+#REF!</f>
        <v>#REF!</v>
      </c>
      <c r="H4" s="7" t="e">
        <f>#REF!+#REF!</f>
        <v>#REF!</v>
      </c>
      <c r="I4" s="7" t="e">
        <f>#REF!+#REF!</f>
        <v>#REF!</v>
      </c>
    </row>
    <row r="5" spans="1:9" s="1" customFormat="1" x14ac:dyDescent="0.2">
      <c r="A5" s="4"/>
      <c r="B5" s="43" t="e">
        <f>#REF!</f>
        <v>#REF!</v>
      </c>
      <c r="C5" s="6" t="e">
        <f>#REF!</f>
        <v>#REF!</v>
      </c>
      <c r="D5" s="7" t="e">
        <f>#REF!</f>
        <v>#REF!</v>
      </c>
      <c r="E5" s="7" t="e">
        <f>#REF!</f>
        <v>#REF!</v>
      </c>
      <c r="F5" s="7" t="e">
        <f>#REF!</f>
        <v>#REF!</v>
      </c>
      <c r="G5" s="7" t="e">
        <f>#REF!</f>
        <v>#REF!</v>
      </c>
      <c r="H5" s="7" t="e">
        <f>#REF!</f>
        <v>#REF!</v>
      </c>
      <c r="I5" s="7" t="e">
        <f>#REF!</f>
        <v>#REF!</v>
      </c>
    </row>
    <row r="6" spans="1:9" s="1" customFormat="1" x14ac:dyDescent="0.2">
      <c r="A6" s="4"/>
      <c r="B6" s="43"/>
      <c r="C6" s="6" t="e">
        <f>#REF!</f>
        <v>#REF!</v>
      </c>
      <c r="D6" s="7" t="e">
        <f>#REF!</f>
        <v>#REF!</v>
      </c>
      <c r="E6" s="7" t="e">
        <f>#REF!</f>
        <v>#REF!</v>
      </c>
      <c r="F6" s="7" t="e">
        <f>#REF!</f>
        <v>#REF!</v>
      </c>
      <c r="G6" s="7" t="e">
        <f>#REF!</f>
        <v>#REF!</v>
      </c>
      <c r="H6" s="7" t="e">
        <f>#REF!</f>
        <v>#REF!</v>
      </c>
      <c r="I6" s="7" t="e">
        <f>#REF!</f>
        <v>#REF!</v>
      </c>
    </row>
    <row r="7" spans="1:9" s="1" customFormat="1" x14ac:dyDescent="0.2">
      <c r="A7" s="4"/>
      <c r="B7" s="14" t="e">
        <f>#REF!</f>
        <v>#REF!</v>
      </c>
      <c r="C7" s="6" t="e">
        <f>#REF!</f>
        <v>#REF!</v>
      </c>
      <c r="D7" s="7" t="e">
        <f>#REF!+#REF!</f>
        <v>#REF!</v>
      </c>
      <c r="E7" s="7" t="e">
        <f>#REF!+#REF!</f>
        <v>#REF!</v>
      </c>
      <c r="F7" s="7" t="e">
        <f>#REF!+#REF!</f>
        <v>#REF!</v>
      </c>
      <c r="G7" s="7" t="e">
        <f>#REF!+#REF!</f>
        <v>#REF!</v>
      </c>
      <c r="H7" s="7" t="e">
        <f>#REF!+#REF!</f>
        <v>#REF!</v>
      </c>
      <c r="I7" s="7" t="e">
        <f>#REF!+#REF!</f>
        <v>#REF!</v>
      </c>
    </row>
    <row r="8" spans="1:9" s="1" customFormat="1" x14ac:dyDescent="0.2">
      <c r="A8" s="4"/>
      <c r="B8" s="14" t="e">
        <f>#REF!</f>
        <v>#REF!</v>
      </c>
      <c r="C8" s="6" t="e">
        <f>#REF!</f>
        <v>#REF!</v>
      </c>
      <c r="D8" s="7" t="e">
        <f>#REF!+#REF!</f>
        <v>#REF!</v>
      </c>
      <c r="E8" s="7" t="e">
        <f>#REF!+#REF!</f>
        <v>#REF!</v>
      </c>
      <c r="F8" s="7" t="e">
        <f>#REF!+#REF!</f>
        <v>#REF!</v>
      </c>
      <c r="G8" s="7" t="e">
        <f>#REF!+#REF!</f>
        <v>#REF!</v>
      </c>
      <c r="H8" s="7" t="e">
        <f>#REF!+#REF!</f>
        <v>#REF!</v>
      </c>
      <c r="I8" s="7" t="e">
        <f>#REF!+#REF!</f>
        <v>#REF!</v>
      </c>
    </row>
    <row r="9" spans="1:9" s="1" customFormat="1" x14ac:dyDescent="0.2">
      <c r="A9" s="4"/>
      <c r="B9" s="14" t="e">
        <f>#REF!</f>
        <v>#REF!</v>
      </c>
      <c r="C9" s="6" t="e">
        <f>#REF!</f>
        <v>#REF!</v>
      </c>
      <c r="D9" s="7" t="e">
        <f>#REF!+#REF!</f>
        <v>#REF!</v>
      </c>
      <c r="E9" s="7" t="e">
        <f>#REF!+#REF!</f>
        <v>#REF!</v>
      </c>
      <c r="F9" s="7" t="e">
        <f>#REF!+#REF!</f>
        <v>#REF!</v>
      </c>
      <c r="G9" s="7" t="e">
        <f>#REF!+#REF!</f>
        <v>#REF!</v>
      </c>
      <c r="H9" s="7" t="e">
        <f>#REF!+#REF!</f>
        <v>#REF!</v>
      </c>
      <c r="I9" s="7" t="e">
        <f>#REF!+#REF!</f>
        <v>#REF!</v>
      </c>
    </row>
    <row r="10" spans="1:9" s="1" customFormat="1" x14ac:dyDescent="0.2">
      <c r="A10" s="4"/>
      <c r="B10" s="14" t="e">
        <f>#REF!</f>
        <v>#REF!</v>
      </c>
      <c r="C10" s="6" t="e">
        <f>#REF!</f>
        <v>#REF!</v>
      </c>
      <c r="D10" s="7" t="e">
        <f>#REF!+#REF!</f>
        <v>#REF!</v>
      </c>
      <c r="E10" s="7" t="e">
        <f>#REF!+#REF!</f>
        <v>#REF!</v>
      </c>
      <c r="F10" s="7" t="e">
        <f>#REF!+#REF!</f>
        <v>#REF!</v>
      </c>
      <c r="G10" s="7" t="e">
        <f>#REF!+#REF!</f>
        <v>#REF!</v>
      </c>
      <c r="H10" s="7" t="e">
        <f>#REF!+#REF!</f>
        <v>#REF!</v>
      </c>
      <c r="I10" s="7" t="e">
        <f>#REF!+#REF!</f>
        <v>#REF!</v>
      </c>
    </row>
    <row r="11" spans="1:9" s="1" customFormat="1" x14ac:dyDescent="0.2">
      <c r="A11" s="4"/>
      <c r="B11" s="12" t="e">
        <f>#REF!</f>
        <v>#REF!</v>
      </c>
      <c r="C11" s="6" t="e">
        <f>#REF!</f>
        <v>#REF!</v>
      </c>
      <c r="D11" s="7" t="e">
        <f>#REF!</f>
        <v>#REF!</v>
      </c>
      <c r="E11" s="7" t="e">
        <f>#REF!</f>
        <v>#REF!</v>
      </c>
      <c r="F11" s="7" t="e">
        <f>#REF!</f>
        <v>#REF!</v>
      </c>
      <c r="G11" s="7" t="e">
        <f>#REF!</f>
        <v>#REF!</v>
      </c>
      <c r="H11" s="7" t="e">
        <f>#REF!</f>
        <v>#REF!</v>
      </c>
      <c r="I11" s="7" t="e">
        <f>#REF!</f>
        <v>#REF!</v>
      </c>
    </row>
    <row r="12" spans="1:9" s="1" customFormat="1" x14ac:dyDescent="0.2">
      <c r="B12" s="14"/>
      <c r="D12" s="2"/>
      <c r="E12" s="2"/>
      <c r="F12" s="2"/>
      <c r="G12" s="2"/>
      <c r="H12" s="2"/>
    </row>
    <row r="13" spans="1:9" s="1" customFormat="1" ht="19.5" x14ac:dyDescent="0.25">
      <c r="A13" s="5"/>
      <c r="B13" s="42" t="s">
        <v>3</v>
      </c>
      <c r="C13" s="42"/>
      <c r="D13" s="42"/>
      <c r="E13" s="42"/>
      <c r="F13" s="42"/>
      <c r="G13" s="42"/>
      <c r="H13" s="42"/>
      <c r="I13" s="42"/>
    </row>
    <row r="14" spans="1:9" s="1" customFormat="1" ht="19.5" x14ac:dyDescent="0.2">
      <c r="A14" s="3"/>
      <c r="B14" s="13"/>
      <c r="C14" s="11" t="s">
        <v>1</v>
      </c>
      <c r="D14" s="11" t="s">
        <v>0</v>
      </c>
      <c r="E14" s="10" t="e">
        <f>$A$1</f>
        <v>#REF!</v>
      </c>
      <c r="F14" s="10" t="e">
        <f>$A$1 + 1</f>
        <v>#REF!</v>
      </c>
      <c r="G14" s="10" t="e">
        <f>$A$1 + 2</f>
        <v>#REF!</v>
      </c>
      <c r="H14" s="10" t="e">
        <f>$A$1 + 3</f>
        <v>#REF!</v>
      </c>
      <c r="I14" s="10" t="e">
        <f>$A$1 + 4</f>
        <v>#REF!</v>
      </c>
    </row>
    <row r="15" spans="1:9" s="1" customFormat="1" x14ac:dyDescent="0.2">
      <c r="A15" s="4"/>
      <c r="B15" s="14" t="e">
        <f t="shared" ref="B15:C17" si="0">B3</f>
        <v>#REF!</v>
      </c>
      <c r="C15" s="6" t="e">
        <f t="shared" si="0"/>
        <v>#REF!</v>
      </c>
      <c r="D15" s="8" t="e">
        <f>#REF!</f>
        <v>#REF!</v>
      </c>
      <c r="E15" s="8" t="e">
        <f>#REF!</f>
        <v>#REF!</v>
      </c>
      <c r="F15" s="8" t="e">
        <f>#REF!</f>
        <v>#REF!</v>
      </c>
      <c r="G15" s="8" t="e">
        <f>#REF!</f>
        <v>#REF!</v>
      </c>
      <c r="H15" s="8" t="e">
        <f>#REF!</f>
        <v>#REF!</v>
      </c>
      <c r="I15" s="8" t="e">
        <f>#REF!</f>
        <v>#REF!</v>
      </c>
    </row>
    <row r="16" spans="1:9" s="1" customFormat="1" x14ac:dyDescent="0.2">
      <c r="A16" s="4"/>
      <c r="B16" s="14" t="e">
        <f t="shared" si="0"/>
        <v>#REF!</v>
      </c>
      <c r="C16" s="6" t="e">
        <f t="shared" si="0"/>
        <v>#REF!</v>
      </c>
      <c r="D16" s="8" t="e">
        <f>#REF!</f>
        <v>#REF!</v>
      </c>
      <c r="E16" s="8" t="e">
        <f>#REF!</f>
        <v>#REF!</v>
      </c>
      <c r="F16" s="8" t="e">
        <f>#REF!</f>
        <v>#REF!</v>
      </c>
      <c r="G16" s="8" t="e">
        <f>#REF!</f>
        <v>#REF!</v>
      </c>
      <c r="H16" s="8" t="e">
        <f>#REF!</f>
        <v>#REF!</v>
      </c>
      <c r="I16" s="8" t="e">
        <f>#REF!</f>
        <v>#REF!</v>
      </c>
    </row>
    <row r="17" spans="1:9" s="1" customFormat="1" x14ac:dyDescent="0.2">
      <c r="A17" s="4"/>
      <c r="B17" s="43" t="e">
        <f t="shared" si="0"/>
        <v>#REF!</v>
      </c>
      <c r="C17" s="6" t="e">
        <f t="shared" si="0"/>
        <v>#REF!</v>
      </c>
      <c r="D17" s="8">
        <v>1</v>
      </c>
      <c r="E17" s="8">
        <v>1</v>
      </c>
      <c r="F17" s="8">
        <v>1</v>
      </c>
      <c r="G17" s="8">
        <v>1</v>
      </c>
      <c r="H17" s="8">
        <v>1</v>
      </c>
      <c r="I17" s="8">
        <v>1</v>
      </c>
    </row>
    <row r="18" spans="1:9" s="1" customFormat="1" x14ac:dyDescent="0.2">
      <c r="A18" s="4"/>
      <c r="B18" s="43"/>
      <c r="C18" s="6" t="e">
        <f t="shared" ref="C18:C23" si="1">C6</f>
        <v>#REF!</v>
      </c>
      <c r="D18" s="8" t="e">
        <f>#REF!</f>
        <v>#REF!</v>
      </c>
      <c r="E18" s="8" t="e">
        <f>#REF!</f>
        <v>#REF!</v>
      </c>
      <c r="F18" s="8" t="e">
        <f>#REF!</f>
        <v>#REF!</v>
      </c>
      <c r="G18" s="8" t="e">
        <f>#REF!</f>
        <v>#REF!</v>
      </c>
      <c r="H18" s="8" t="e">
        <f>#REF!</f>
        <v>#REF!</v>
      </c>
      <c r="I18" s="8" t="e">
        <f>#REF!</f>
        <v>#REF!</v>
      </c>
    </row>
    <row r="19" spans="1:9" s="1" customFormat="1" x14ac:dyDescent="0.2">
      <c r="A19" s="4"/>
      <c r="B19" s="14" t="e">
        <f>B7</f>
        <v>#REF!</v>
      </c>
      <c r="C19" s="6" t="e">
        <f t="shared" si="1"/>
        <v>#REF!</v>
      </c>
      <c r="D19" s="8" t="e">
        <f>#REF!</f>
        <v>#REF!</v>
      </c>
      <c r="E19" s="8" t="e">
        <f>#REF!</f>
        <v>#REF!</v>
      </c>
      <c r="F19" s="8" t="e">
        <f>#REF!</f>
        <v>#REF!</v>
      </c>
      <c r="G19" s="8" t="e">
        <f>#REF!</f>
        <v>#REF!</v>
      </c>
      <c r="H19" s="8" t="e">
        <f>#REF!</f>
        <v>#REF!</v>
      </c>
      <c r="I19" s="8" t="e">
        <f>#REF!</f>
        <v>#REF!</v>
      </c>
    </row>
    <row r="20" spans="1:9" s="1" customFormat="1" x14ac:dyDescent="0.2">
      <c r="A20" s="4"/>
      <c r="B20" s="14" t="e">
        <f>B8</f>
        <v>#REF!</v>
      </c>
      <c r="C20" s="6" t="e">
        <f t="shared" si="1"/>
        <v>#REF!</v>
      </c>
      <c r="D20" s="8" t="e">
        <f>#REF!</f>
        <v>#REF!</v>
      </c>
      <c r="E20" s="8" t="e">
        <f>#REF!</f>
        <v>#REF!</v>
      </c>
      <c r="F20" s="8" t="e">
        <f>#REF!</f>
        <v>#REF!</v>
      </c>
      <c r="G20" s="8" t="e">
        <f>#REF!</f>
        <v>#REF!</v>
      </c>
      <c r="H20" s="8" t="e">
        <f>#REF!</f>
        <v>#REF!</v>
      </c>
      <c r="I20" s="8" t="e">
        <f>#REF!</f>
        <v>#REF!</v>
      </c>
    </row>
    <row r="21" spans="1:9" s="1" customFormat="1" x14ac:dyDescent="0.2">
      <c r="A21" s="4"/>
      <c r="B21" s="14" t="e">
        <f>B9</f>
        <v>#REF!</v>
      </c>
      <c r="C21" s="6" t="e">
        <f t="shared" si="1"/>
        <v>#REF!</v>
      </c>
      <c r="D21" s="8" t="e">
        <f>#REF!</f>
        <v>#REF!</v>
      </c>
      <c r="E21" s="8" t="e">
        <f>#REF!</f>
        <v>#REF!</v>
      </c>
      <c r="F21" s="8" t="e">
        <f>#REF!</f>
        <v>#REF!</v>
      </c>
      <c r="G21" s="8" t="e">
        <f>#REF!</f>
        <v>#REF!</v>
      </c>
      <c r="H21" s="8" t="e">
        <f>#REF!</f>
        <v>#REF!</v>
      </c>
      <c r="I21" s="8" t="e">
        <f>#REF!</f>
        <v>#REF!</v>
      </c>
    </row>
    <row r="22" spans="1:9" s="1" customFormat="1" x14ac:dyDescent="0.2">
      <c r="A22" s="4"/>
      <c r="B22" s="14" t="e">
        <f>B10</f>
        <v>#REF!</v>
      </c>
      <c r="C22" s="6" t="e">
        <f t="shared" si="1"/>
        <v>#REF!</v>
      </c>
      <c r="D22" s="8" t="e">
        <f>#REF!</f>
        <v>#REF!</v>
      </c>
      <c r="E22" s="8" t="e">
        <f>#REF!</f>
        <v>#REF!</v>
      </c>
      <c r="F22" s="8" t="e">
        <f>#REF!</f>
        <v>#REF!</v>
      </c>
      <c r="G22" s="8" t="e">
        <f>#REF!</f>
        <v>#REF!</v>
      </c>
      <c r="H22" s="8" t="e">
        <f>#REF!</f>
        <v>#REF!</v>
      </c>
      <c r="I22" s="8" t="e">
        <f>#REF!</f>
        <v>#REF!</v>
      </c>
    </row>
    <row r="23" spans="1:9" s="1" customFormat="1" x14ac:dyDescent="0.2">
      <c r="A23" s="4"/>
      <c r="B23" s="14" t="e">
        <f>B11</f>
        <v>#REF!</v>
      </c>
      <c r="C23" s="6" t="e">
        <f t="shared" si="1"/>
        <v>#REF!</v>
      </c>
      <c r="D23" s="8">
        <v>1</v>
      </c>
      <c r="E23" s="8">
        <v>1</v>
      </c>
      <c r="F23" s="8">
        <v>1</v>
      </c>
      <c r="G23" s="8">
        <v>1</v>
      </c>
      <c r="H23" s="8">
        <v>1</v>
      </c>
      <c r="I23" s="8">
        <v>1</v>
      </c>
    </row>
  </sheetData>
  <mergeCells count="4">
    <mergeCell ref="B1:I1"/>
    <mergeCell ref="B13:I13"/>
    <mergeCell ref="B5:B6"/>
    <mergeCell ref="B17:B18"/>
  </mergeCells>
  <phoneticPr fontId="7" type="noConversion"/>
  <pageMargins left="0.78740157499999996" right="0.78740157499999996" top="0.984251969" bottom="0.984251969" header="0.4921259845" footer="0.4921259845"/>
  <pageSetup paperSize="9" scale="71" orientation="landscape" verticalDpi="300" r:id="rId1"/>
  <headerFooter alignWithMargins="0">
    <oddHeader>&amp;A</oddHeader>
    <oddFooter>Page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DPGF</vt:lpstr>
      <vt:lpstr>Calcul de simulation</vt:lpstr>
      <vt:lpstr>DPGF!Impression_des_titres</vt:lpstr>
      <vt:lpstr>DPGF!Zone_d_impression</vt:lpstr>
    </vt:vector>
  </TitlesOfParts>
  <Manager>cedric.perrin@mairie-lyon.fr</Manager>
  <Company>Ville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LYONS Valerie</dc:creator>
  <cp:keywords>BPU</cp:keywords>
  <cp:lastModifiedBy>ZANETTE Emilie</cp:lastModifiedBy>
  <cp:lastPrinted>2026-04-10T13:30:00Z</cp:lastPrinted>
  <dcterms:created xsi:type="dcterms:W3CDTF">2006-11-12T16:38:34Z</dcterms:created>
  <dcterms:modified xsi:type="dcterms:W3CDTF">2026-04-14T12:57:51Z</dcterms:modified>
  <cp:category>Grille Financière</cp:category>
</cp:coreProperties>
</file>