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J:\_Tout itinéraire\Paris\Accords-Cadres\Topo-Bathy (dtbs_uop-egt5)\Marché Topo Bathy 2026\01 - Consultation\00 - Rédac marché\03 - Modifications DCE\04 - V4 (rmq DACP)\02 - DCE FINAL\"/>
    </mc:Choice>
  </mc:AlternateContent>
  <xr:revisionPtr revIDLastSave="0" documentId="13_ncr:1_{B3F580B6-F55A-4AE1-95CF-AC8401E016D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7" i="1" l="1"/>
  <c r="J96" i="1"/>
  <c r="I97" i="1"/>
  <c r="I98" i="1"/>
  <c r="H96" i="1"/>
  <c r="G97" i="1"/>
  <c r="E96" i="1"/>
  <c r="H94" i="1"/>
  <c r="H93" i="1"/>
  <c r="I93" i="1"/>
  <c r="J93" i="1"/>
  <c r="G94" i="1"/>
  <c r="G93" i="1"/>
  <c r="E93" i="1"/>
  <c r="I80" i="1"/>
  <c r="I78" i="1"/>
  <c r="H80" i="1"/>
  <c r="J75" i="1"/>
  <c r="I75" i="1"/>
  <c r="H75" i="1"/>
  <c r="G75" i="1"/>
  <c r="K66" i="1"/>
  <c r="K104" i="1"/>
  <c r="K105" i="1"/>
  <c r="K99" i="1"/>
  <c r="K100" i="1"/>
  <c r="K101" i="1"/>
  <c r="K90" i="1"/>
  <c r="K91" i="1"/>
  <c r="K92" i="1"/>
  <c r="K93" i="1"/>
  <c r="K84" i="1"/>
  <c r="K85" i="1"/>
  <c r="K86" i="1"/>
  <c r="K87" i="1"/>
  <c r="K88" i="1"/>
  <c r="K102" i="1"/>
  <c r="K103" i="1"/>
  <c r="K89" i="1"/>
  <c r="K74" i="1"/>
  <c r="K73" i="1"/>
  <c r="K72" i="1"/>
  <c r="K71" i="1"/>
  <c r="K70" i="1"/>
  <c r="K69" i="1"/>
  <c r="G28" i="1"/>
  <c r="K28" i="1" s="1"/>
  <c r="N16" i="1"/>
  <c r="K75" i="1"/>
  <c r="K76" i="1"/>
  <c r="J120" i="1"/>
  <c r="K120" i="1" s="1"/>
  <c r="H119" i="1"/>
  <c r="K119" i="1" s="1"/>
  <c r="H118" i="1"/>
  <c r="K118" i="1" s="1"/>
  <c r="I117" i="1"/>
  <c r="E117" i="1"/>
  <c r="I116" i="1"/>
  <c r="H116" i="1"/>
  <c r="G116" i="1"/>
  <c r="E116" i="1"/>
  <c r="H115" i="1"/>
  <c r="K115" i="1" s="1"/>
  <c r="H114" i="1"/>
  <c r="G114" i="1"/>
  <c r="H113" i="1"/>
  <c r="G113" i="1"/>
  <c r="H112" i="1"/>
  <c r="G112" i="1"/>
  <c r="G108" i="1"/>
  <c r="K108" i="1" s="1"/>
  <c r="G107" i="1"/>
  <c r="K107" i="1" s="1"/>
  <c r="I106" i="1"/>
  <c r="H106" i="1"/>
  <c r="G106" i="1"/>
  <c r="G62" i="1"/>
  <c r="K62" i="1" s="1"/>
  <c r="I61" i="1"/>
  <c r="K61" i="1" s="1"/>
  <c r="I60" i="1"/>
  <c r="K60" i="1" s="1"/>
  <c r="J59" i="1"/>
  <c r="G58" i="1"/>
  <c r="K58" i="1" s="1"/>
  <c r="J57" i="1"/>
  <c r="I57" i="1"/>
  <c r="H57" i="1"/>
  <c r="G57" i="1"/>
  <c r="E57" i="1"/>
  <c r="H56" i="1"/>
  <c r="G56" i="1"/>
  <c r="K55" i="1"/>
  <c r="J54" i="1"/>
  <c r="G54" i="1"/>
  <c r="E54" i="1"/>
  <c r="J53" i="1"/>
  <c r="G53" i="1"/>
  <c r="E53" i="1"/>
  <c r="J52" i="1"/>
  <c r="I52" i="1"/>
  <c r="G52" i="1"/>
  <c r="E52" i="1"/>
  <c r="I51" i="1"/>
  <c r="K51" i="1" s="1"/>
  <c r="I50" i="1"/>
  <c r="H50" i="1"/>
  <c r="G50" i="1"/>
  <c r="E50" i="1"/>
  <c r="G47" i="1"/>
  <c r="K47" i="1" s="1"/>
  <c r="E46" i="1"/>
  <c r="K46" i="1" s="1"/>
  <c r="H45" i="1"/>
  <c r="K45" i="1" s="1"/>
  <c r="I44" i="1"/>
  <c r="H44" i="1"/>
  <c r="E44" i="1"/>
  <c r="J43" i="1"/>
  <c r="I43" i="1"/>
  <c r="G43" i="1"/>
  <c r="H67" i="1"/>
  <c r="E67" i="1"/>
  <c r="H42" i="1"/>
  <c r="K42" i="1" s="1"/>
  <c r="H41" i="1"/>
  <c r="K41" i="1" s="1"/>
  <c r="H40" i="1"/>
  <c r="E40" i="1"/>
  <c r="K40" i="1" s="1"/>
  <c r="E39" i="1"/>
  <c r="K39" i="1" s="1"/>
  <c r="I34" i="1"/>
  <c r="K34" i="1" s="1"/>
  <c r="G33" i="1"/>
  <c r="K33" i="1" s="1"/>
  <c r="F32" i="1"/>
  <c r="K32" i="1" s="1"/>
  <c r="J31" i="1"/>
  <c r="H31" i="1"/>
  <c r="G31" i="1"/>
  <c r="F31" i="1"/>
  <c r="E31" i="1"/>
  <c r="I29" i="1"/>
  <c r="G29" i="1"/>
  <c r="I24" i="1"/>
  <c r="H24" i="1"/>
  <c r="G24" i="1"/>
  <c r="E23" i="1"/>
  <c r="K23" i="1" s="1"/>
  <c r="J22" i="1"/>
  <c r="I22" i="1"/>
  <c r="H22" i="1"/>
  <c r="G22" i="1"/>
  <c r="F22" i="1"/>
  <c r="E22" i="1"/>
  <c r="J21" i="1"/>
  <c r="I21" i="1"/>
  <c r="H21" i="1"/>
  <c r="G21" i="1"/>
  <c r="F21" i="1"/>
  <c r="E21" i="1"/>
  <c r="J20" i="1"/>
  <c r="J19" i="1"/>
  <c r="E19" i="1"/>
  <c r="H18" i="1"/>
  <c r="K18" i="1" s="1"/>
  <c r="J16" i="1"/>
  <c r="I16" i="1"/>
  <c r="H16" i="1"/>
  <c r="G16" i="1"/>
  <c r="F16" i="1"/>
  <c r="E16" i="1"/>
  <c r="J15" i="1"/>
  <c r="I15" i="1"/>
  <c r="G15" i="1"/>
  <c r="F15" i="1"/>
  <c r="J14" i="1"/>
  <c r="I14" i="1"/>
  <c r="H14" i="1"/>
  <c r="G14" i="1"/>
  <c r="F14" i="1"/>
  <c r="E14" i="1"/>
  <c r="J13" i="1"/>
  <c r="I13" i="1"/>
  <c r="H13" i="1"/>
  <c r="G13" i="1"/>
  <c r="F13" i="1"/>
  <c r="E13" i="1"/>
  <c r="K109" i="1"/>
  <c r="K110" i="1"/>
  <c r="K111" i="1"/>
  <c r="K98" i="1"/>
  <c r="K97" i="1"/>
  <c r="K96" i="1"/>
  <c r="K95" i="1"/>
  <c r="K94" i="1"/>
  <c r="K83" i="1"/>
  <c r="K82" i="1"/>
  <c r="K81" i="1"/>
  <c r="K80" i="1"/>
  <c r="K79" i="1"/>
  <c r="K78" i="1"/>
  <c r="K77" i="1"/>
  <c r="K68" i="1"/>
  <c r="K65" i="1"/>
  <c r="K64" i="1"/>
  <c r="K63" i="1"/>
  <c r="K49" i="1"/>
  <c r="K48" i="1"/>
  <c r="K38" i="1"/>
  <c r="K37" i="1"/>
  <c r="K36" i="1"/>
  <c r="K35" i="1"/>
  <c r="K30" i="1"/>
  <c r="K27" i="1"/>
  <c r="K26" i="1"/>
  <c r="K25" i="1"/>
  <c r="K17" i="1"/>
  <c r="K112" i="1" l="1"/>
  <c r="K113" i="1"/>
  <c r="K117" i="1"/>
  <c r="K53" i="1"/>
  <c r="K20" i="1"/>
  <c r="K59" i="1"/>
  <c r="K114" i="1"/>
  <c r="K16" i="1"/>
  <c r="K56" i="1"/>
  <c r="K57" i="1"/>
  <c r="K29" i="1"/>
  <c r="K19" i="1"/>
  <c r="K116" i="1"/>
  <c r="K44" i="1"/>
  <c r="K54" i="1"/>
  <c r="K50" i="1"/>
  <c r="K15" i="1"/>
  <c r="K43" i="1"/>
  <c r="K24" i="1"/>
  <c r="K13" i="1"/>
  <c r="K52" i="1"/>
  <c r="K106" i="1"/>
  <c r="K21" i="1"/>
  <c r="K31" i="1"/>
  <c r="K14" i="1"/>
  <c r="K22" i="1"/>
  <c r="K67" i="1"/>
</calcChain>
</file>

<file path=xl/sharedStrings.xml><?xml version="1.0" encoding="utf-8"?>
<sst xmlns="http://schemas.openxmlformats.org/spreadsheetml/2006/main" count="175" uniqueCount="43">
  <si>
    <t>UBS</t>
  </si>
  <si>
    <t>USN</t>
  </si>
  <si>
    <t>UCPCA</t>
  </si>
  <si>
    <t>USA</t>
  </si>
  <si>
    <t>UM</t>
  </si>
  <si>
    <t>UL</t>
  </si>
  <si>
    <t>Total</t>
  </si>
  <si>
    <t xml:space="preserve">Lot 1 </t>
  </si>
  <si>
    <t>Lot 2</t>
  </si>
  <si>
    <t>Lot 3</t>
  </si>
  <si>
    <t>Lot 4</t>
  </si>
  <si>
    <t>Lot 5</t>
  </si>
  <si>
    <t>Lot 6</t>
  </si>
  <si>
    <t xml:space="preserve">Consommation de 0 </t>
  </si>
  <si>
    <t>Légende</t>
  </si>
  <si>
    <t>Unité</t>
  </si>
  <si>
    <t>ft</t>
  </si>
  <si>
    <t>m²</t>
  </si>
  <si>
    <t>unité</t>
  </si>
  <si>
    <t>are</t>
  </si>
  <si>
    <t>ha</t>
  </si>
  <si>
    <t>journée</t>
  </si>
  <si>
    <t>m</t>
  </si>
  <si>
    <t>km²</t>
  </si>
  <si>
    <t>603 modifié</t>
  </si>
  <si>
    <t>Nouveau prix</t>
  </si>
  <si>
    <t xml:space="preserve">Correspondance ancien prix </t>
  </si>
  <si>
    <t>440 modifié</t>
  </si>
  <si>
    <t>461 modifié</t>
  </si>
  <si>
    <t>460 modifié</t>
  </si>
  <si>
    <t>Incapacité de fournir des données (dissociation de l'ancien prix, PN sans données, …)</t>
  </si>
  <si>
    <t xml:space="preserve">Nouveau Prix (NP) (besoin nouveau) </t>
  </si>
  <si>
    <t>RPN</t>
  </si>
  <si>
    <t>NP</t>
  </si>
  <si>
    <t>Renouvellement Prix Nouveaux (RPN) (renouvellement d'un PN ancien marché)</t>
  </si>
  <si>
    <t>Analyse des consommations jusque date de prise de données</t>
  </si>
  <si>
    <t>RPN et NP</t>
  </si>
  <si>
    <t>450 modifié</t>
  </si>
  <si>
    <t>NP UL</t>
  </si>
  <si>
    <t>420 (ancienne unité ft)</t>
  </si>
  <si>
    <t>ft (nouvelle : are)</t>
  </si>
  <si>
    <t xml:space="preserve">Prix spécifique au lot UTI Loire </t>
  </si>
  <si>
    <r>
      <t xml:space="preserve">Tableau d'analyse des consommations du marché 2022-2026
Prestations topographiques et bathymétriques pour Voies Navigables de France - Direction Territoriale Bassin de la Seine et Loire aval
</t>
    </r>
    <r>
      <rPr>
        <b/>
        <i/>
        <sz val="12"/>
        <color rgb="FFFFFF00"/>
        <rFont val="Calibri"/>
        <family val="2"/>
        <scheme val="minor"/>
      </rPr>
      <t xml:space="preserve">Tableau non contractuel et fournis à titre d'information aux candidats
Les données du tableau ont été renseignées le 01/10/2025. Il ne comprend pas les données ultérieures des bons de commande passées après cette date.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</si>
</sst>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2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00B0F0"/>
        <bgColor indexed="64"/>
      </patternFill>
    </fill>
    <fill>
      <patternFill patternType="darkDown">
        <bgColor theme="0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3" borderId="0" xfId="0" applyFill="1"/>
    <xf numFmtId="0" fontId="1" fillId="3" borderId="0" xfId="0" applyFont="1" applyFill="1" applyAlignment="1">
      <alignment horizontal="center"/>
    </xf>
    <xf numFmtId="0" fontId="1" fillId="3" borderId="0" xfId="0" applyFont="1" applyFill="1"/>
    <xf numFmtId="0" fontId="1" fillId="3" borderId="2" xfId="0" applyFont="1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1" fillId="0" borderId="17" xfId="0" applyFont="1" applyBorder="1"/>
    <xf numFmtId="0" fontId="1" fillId="0" borderId="3" xfId="0" applyFont="1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3" borderId="19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/>
    </xf>
    <xf numFmtId="0" fontId="0" fillId="3" borderId="17" xfId="0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0" fontId="0" fillId="2" borderId="20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lef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/>
    </xf>
    <xf numFmtId="2" fontId="0" fillId="3" borderId="0" xfId="0" applyNumberFormat="1" applyFill="1" applyAlignment="1">
      <alignment horizontal="left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6" borderId="20" xfId="0" applyFill="1" applyBorder="1" applyAlignment="1">
      <alignment horizontal="center" vertical="center" wrapText="1"/>
    </xf>
    <xf numFmtId="0" fontId="0" fillId="7" borderId="20" xfId="0" applyFill="1" applyBorder="1" applyAlignment="1">
      <alignment horizontal="center" vertical="center" wrapText="1"/>
    </xf>
    <xf numFmtId="0" fontId="0" fillId="7" borderId="7" xfId="0" applyFill="1" applyBorder="1"/>
    <xf numFmtId="0" fontId="0" fillId="7" borderId="8" xfId="0" applyFill="1" applyBorder="1"/>
    <xf numFmtId="0" fontId="0" fillId="8" borderId="2" xfId="0" applyFill="1" applyBorder="1" applyAlignment="1">
      <alignment horizontal="center"/>
    </xf>
    <xf numFmtId="0" fontId="0" fillId="9" borderId="2" xfId="0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0" fillId="9" borderId="2" xfId="0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3" borderId="11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9" borderId="7" xfId="0" applyFill="1" applyBorder="1" applyAlignment="1">
      <alignment horizontal="center"/>
    </xf>
    <xf numFmtId="0" fontId="0" fillId="9" borderId="18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4" borderId="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1" fillId="5" borderId="7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top" wrapText="1"/>
    </xf>
    <xf numFmtId="0" fontId="3" fillId="4" borderId="12" xfId="0" applyFont="1" applyFill="1" applyBorder="1" applyAlignment="1">
      <alignment horizontal="center" vertical="top" wrapText="1"/>
    </xf>
    <xf numFmtId="0" fontId="3" fillId="4" borderId="13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 wrapText="1"/>
    </xf>
    <xf numFmtId="0" fontId="3" fillId="4" borderId="14" xfId="0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FF33"/>
      <color rgb="FFFA94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159905</xdr:colOff>
      <xdr:row>1</xdr:row>
      <xdr:rowOff>101312</xdr:rowOff>
    </xdr:from>
    <xdr:to>
      <xdr:col>2</xdr:col>
      <xdr:colOff>488492</xdr:colOff>
      <xdr:row>6</xdr:row>
      <xdr:rowOff>110837</xdr:rowOff>
    </xdr:to>
    <xdr:pic>
      <xdr:nvPicPr>
        <xdr:cNvPr id="2" name="Image 1" descr="Voies navigables de France, opérateur national de l'ambition fluviale - VNF">
          <a:extLst>
            <a:ext uri="{FF2B5EF4-FFF2-40B4-BE49-F238E27FC236}">
              <a16:creationId xmlns:a16="http://schemas.microsoft.com/office/drawing/2014/main" id="{86CDB12A-E504-52E1-0846-3ADCE2C2A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6450" y="297585"/>
          <a:ext cx="1460042" cy="990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V345"/>
  <sheetViews>
    <sheetView tabSelected="1" zoomScale="70" zoomScaleNormal="70" workbookViewId="0">
      <selection activeCell="B2" sqref="B2:AF7"/>
    </sheetView>
  </sheetViews>
  <sheetFormatPr baseColWidth="10" defaultColWidth="9.1796875" defaultRowHeight="14.5" x14ac:dyDescent="0.35"/>
  <cols>
    <col min="1" max="1" width="9.1796875" style="4"/>
    <col min="2" max="2" width="16.26953125" customWidth="1"/>
    <col min="3" max="4" width="9.1796875" style="2"/>
    <col min="11" max="11" width="9.1796875" style="1"/>
    <col min="12" max="12" width="28.54296875" style="32" customWidth="1"/>
    <col min="33" max="48" width="9.1796875" style="4"/>
  </cols>
  <sheetData>
    <row r="1" spans="2:32" s="4" customFormat="1" ht="15" thickBot="1" x14ac:dyDescent="0.4">
      <c r="C1" s="5"/>
      <c r="D1" s="5"/>
      <c r="K1" s="6"/>
      <c r="L1" s="31"/>
    </row>
    <row r="2" spans="2:32" ht="15" customHeight="1" x14ac:dyDescent="0.35">
      <c r="B2" s="78" t="s">
        <v>42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80"/>
    </row>
    <row r="3" spans="2:32" ht="15" customHeight="1" x14ac:dyDescent="0.35">
      <c r="B3" s="81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3"/>
    </row>
    <row r="4" spans="2:32" ht="15" customHeight="1" x14ac:dyDescent="0.35">
      <c r="B4" s="81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3"/>
    </row>
    <row r="5" spans="2:32" ht="15" customHeight="1" x14ac:dyDescent="0.35">
      <c r="B5" s="81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3"/>
    </row>
    <row r="6" spans="2:32" ht="15" customHeight="1" x14ac:dyDescent="0.35">
      <c r="B6" s="81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3"/>
    </row>
    <row r="7" spans="2:32" ht="15.75" customHeight="1" thickBot="1" x14ac:dyDescent="0.4">
      <c r="B7" s="84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6"/>
    </row>
    <row r="8" spans="2:32" s="4" customFormat="1" ht="15" thickBot="1" x14ac:dyDescent="0.4">
      <c r="C8" s="5"/>
      <c r="D8" s="5"/>
      <c r="K8" s="6"/>
      <c r="L8" s="31"/>
    </row>
    <row r="9" spans="2:32" ht="15" thickBot="1" x14ac:dyDescent="0.4">
      <c r="B9" s="87" t="s">
        <v>35</v>
      </c>
      <c r="C9" s="88"/>
      <c r="D9" s="88"/>
      <c r="E9" s="88"/>
      <c r="F9" s="88"/>
      <c r="G9" s="88"/>
      <c r="H9" s="88"/>
      <c r="I9" s="88"/>
      <c r="J9" s="88"/>
      <c r="K9" s="89"/>
      <c r="L9" s="31"/>
      <c r="M9" s="4"/>
      <c r="N9" s="69" t="s">
        <v>14</v>
      </c>
      <c r="O9" s="70"/>
      <c r="P9" s="70"/>
      <c r="Q9" s="71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</row>
    <row r="10" spans="2:32" ht="15" thickBot="1" x14ac:dyDescent="0.4">
      <c r="B10" s="90"/>
      <c r="C10" s="91"/>
      <c r="D10" s="91"/>
      <c r="E10" s="91"/>
      <c r="F10" s="91"/>
      <c r="G10" s="91"/>
      <c r="H10" s="91"/>
      <c r="I10" s="91"/>
      <c r="J10" s="91"/>
      <c r="K10" s="92"/>
      <c r="L10" s="31"/>
      <c r="M10" s="4"/>
      <c r="N10" s="26"/>
      <c r="O10" s="57" t="s">
        <v>31</v>
      </c>
      <c r="P10" s="58"/>
      <c r="Q10" s="59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</row>
    <row r="11" spans="2:32" ht="15.75" customHeight="1" thickBot="1" x14ac:dyDescent="0.4">
      <c r="B11" s="76" t="s">
        <v>26</v>
      </c>
      <c r="C11" s="76" t="s">
        <v>25</v>
      </c>
      <c r="D11" s="72" t="s">
        <v>15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74" t="s">
        <v>6</v>
      </c>
      <c r="L11" s="31"/>
      <c r="M11" s="4"/>
      <c r="N11" s="27"/>
      <c r="O11" s="63"/>
      <c r="P11" s="64"/>
      <c r="Q11" s="65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</row>
    <row r="12" spans="2:32" ht="32.25" customHeight="1" thickBot="1" x14ac:dyDescent="0.4">
      <c r="B12" s="77"/>
      <c r="C12" s="77"/>
      <c r="D12" s="73"/>
      <c r="E12" s="34" t="s">
        <v>0</v>
      </c>
      <c r="F12" s="34" t="s">
        <v>1</v>
      </c>
      <c r="G12" s="34" t="s">
        <v>2</v>
      </c>
      <c r="H12" s="34" t="s">
        <v>3</v>
      </c>
      <c r="I12" s="34" t="s">
        <v>4</v>
      </c>
      <c r="J12" s="35" t="s">
        <v>5</v>
      </c>
      <c r="K12" s="75"/>
      <c r="L12" s="31"/>
      <c r="M12" s="4"/>
      <c r="N12" s="66"/>
      <c r="O12" s="57" t="s">
        <v>34</v>
      </c>
      <c r="P12" s="58"/>
      <c r="Q12" s="59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</row>
    <row r="13" spans="2:32" ht="15.75" customHeight="1" x14ac:dyDescent="0.35">
      <c r="B13" s="20">
        <v>100</v>
      </c>
      <c r="C13" s="22">
        <v>100</v>
      </c>
      <c r="D13" s="23" t="s">
        <v>16</v>
      </c>
      <c r="E13" s="24">
        <f>1+1+1+1+1+1+1+1+1+1+1+1+1+1+1+1</f>
        <v>16</v>
      </c>
      <c r="F13" s="24">
        <f>1+2+1</f>
        <v>4</v>
      </c>
      <c r="G13" s="24">
        <f>1+1+1+1+2+1+14+1+1+1+1+1</f>
        <v>26</v>
      </c>
      <c r="H13" s="24">
        <f>1+1+1+1+1+2+1+1+1+1+1+1</f>
        <v>13</v>
      </c>
      <c r="I13" s="24">
        <f>1+1+1+1+1+1+1+1+2+1+1+1+2</f>
        <v>15</v>
      </c>
      <c r="J13" s="24">
        <f>1+1+1+1+1+1+1</f>
        <v>7</v>
      </c>
      <c r="K13" s="16">
        <f>SUM(E13:J13)</f>
        <v>81</v>
      </c>
      <c r="L13" s="33"/>
      <c r="M13" s="4"/>
      <c r="N13" s="67"/>
      <c r="O13" s="60"/>
      <c r="P13" s="61"/>
      <c r="Q13" s="62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</row>
    <row r="14" spans="2:32" x14ac:dyDescent="0.35">
      <c r="B14" s="21">
        <v>110</v>
      </c>
      <c r="C14" s="7">
        <v>110</v>
      </c>
      <c r="D14" s="8" t="s">
        <v>16</v>
      </c>
      <c r="E14" s="18">
        <f>1+1+1</f>
        <v>3</v>
      </c>
      <c r="F14" s="18">
        <f>2</f>
        <v>2</v>
      </c>
      <c r="G14" s="18">
        <f>1+1+1+1+1+1+1+1</f>
        <v>8</v>
      </c>
      <c r="H14" s="18">
        <f>3+4</f>
        <v>7</v>
      </c>
      <c r="I14" s="18">
        <f>1+1+1+1+1</f>
        <v>5</v>
      </c>
      <c r="J14" s="18">
        <f>1+1+1+1+1+1</f>
        <v>6</v>
      </c>
      <c r="K14" s="14">
        <f t="shared" ref="K14:K87" si="0">SUM(E14:J14)</f>
        <v>31</v>
      </c>
      <c r="L14" s="33"/>
      <c r="M14" s="4"/>
      <c r="N14" s="67"/>
      <c r="O14" s="60"/>
      <c r="P14" s="61"/>
      <c r="Q14" s="62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</row>
    <row r="15" spans="2:32" ht="15" thickBot="1" x14ac:dyDescent="0.4">
      <c r="B15" s="21">
        <v>120</v>
      </c>
      <c r="C15" s="7">
        <v>120</v>
      </c>
      <c r="D15" s="8" t="s">
        <v>17</v>
      </c>
      <c r="E15" s="18">
        <v>0</v>
      </c>
      <c r="F15" s="18">
        <f>12000</f>
        <v>12000</v>
      </c>
      <c r="G15" s="18">
        <f>3000+6500+1000+7000</f>
        <v>17500</v>
      </c>
      <c r="H15" s="18">
        <v>0</v>
      </c>
      <c r="I15" s="18">
        <f>1000+5000+500+15000</f>
        <v>21500</v>
      </c>
      <c r="J15" s="18">
        <f>180+100</f>
        <v>280</v>
      </c>
      <c r="K15" s="14">
        <f t="shared" si="0"/>
        <v>51280</v>
      </c>
      <c r="L15" s="33"/>
      <c r="M15" s="4"/>
      <c r="N15" s="68"/>
      <c r="O15" s="63"/>
      <c r="P15" s="64"/>
      <c r="Q15" s="65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</row>
    <row r="16" spans="2:32" ht="15" thickBot="1" x14ac:dyDescent="0.4">
      <c r="B16" s="21">
        <v>150</v>
      </c>
      <c r="C16" s="7">
        <v>130</v>
      </c>
      <c r="D16" s="8" t="s">
        <v>16</v>
      </c>
      <c r="E16" s="18">
        <f>1+1+1+1+1+1+1+1+1+1+1+1+1+1</f>
        <v>14</v>
      </c>
      <c r="F16" s="18">
        <f>1+1+1</f>
        <v>3</v>
      </c>
      <c r="G16" s="18">
        <f>1+1+1+1+1+13+1+1+1+1+1</f>
        <v>23</v>
      </c>
      <c r="H16" s="18">
        <f>1+1+1+1+1+1+1+1</f>
        <v>8</v>
      </c>
      <c r="I16" s="18">
        <f>1+1+1+1+1+1+1+1+1+1+1</f>
        <v>11</v>
      </c>
      <c r="J16" s="18">
        <f>1+1</f>
        <v>2</v>
      </c>
      <c r="K16" s="14">
        <f t="shared" si="0"/>
        <v>61</v>
      </c>
      <c r="L16" s="33"/>
      <c r="M16" s="4"/>
      <c r="N16" s="3">
        <f>SUM(H7:N7)</f>
        <v>0</v>
      </c>
      <c r="O16" s="51" t="s">
        <v>13</v>
      </c>
      <c r="P16" s="52"/>
      <c r="Q16" s="53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</row>
    <row r="17" spans="2:32" x14ac:dyDescent="0.35">
      <c r="B17" s="21">
        <v>160</v>
      </c>
      <c r="C17" s="7">
        <v>140</v>
      </c>
      <c r="D17" s="8" t="s">
        <v>16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4">
        <f t="shared" si="0"/>
        <v>0</v>
      </c>
      <c r="L17" s="33"/>
      <c r="M17" s="4"/>
      <c r="N17" s="54"/>
      <c r="O17" s="57" t="s">
        <v>30</v>
      </c>
      <c r="P17" s="58"/>
      <c r="Q17" s="59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</row>
    <row r="18" spans="2:32" x14ac:dyDescent="0.35">
      <c r="B18" s="21">
        <v>210</v>
      </c>
      <c r="C18" s="7">
        <v>200</v>
      </c>
      <c r="D18" s="8" t="s">
        <v>18</v>
      </c>
      <c r="E18" s="18">
        <v>0</v>
      </c>
      <c r="F18" s="18">
        <v>0</v>
      </c>
      <c r="G18" s="18">
        <v>0</v>
      </c>
      <c r="H18" s="18">
        <f>2</f>
        <v>2</v>
      </c>
      <c r="I18" s="18">
        <v>0</v>
      </c>
      <c r="J18" s="18">
        <v>0</v>
      </c>
      <c r="K18" s="14">
        <f t="shared" si="0"/>
        <v>2</v>
      </c>
      <c r="L18" s="33"/>
      <c r="M18" s="4"/>
      <c r="N18" s="55"/>
      <c r="O18" s="60"/>
      <c r="P18" s="61"/>
      <c r="Q18" s="62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r="19" spans="2:32" ht="15" customHeight="1" x14ac:dyDescent="0.35">
      <c r="B19" s="21">
        <v>220</v>
      </c>
      <c r="C19" s="7">
        <v>201</v>
      </c>
      <c r="D19" s="8" t="s">
        <v>18</v>
      </c>
      <c r="E19" s="18">
        <f>6+14+1+1+3+8</f>
        <v>33</v>
      </c>
      <c r="F19" s="18">
        <v>0</v>
      </c>
      <c r="G19" s="18">
        <v>0</v>
      </c>
      <c r="H19" s="18">
        <v>0</v>
      </c>
      <c r="I19" s="18">
        <v>0</v>
      </c>
      <c r="J19" s="18">
        <f>4</f>
        <v>4</v>
      </c>
      <c r="K19" s="14">
        <f t="shared" si="0"/>
        <v>37</v>
      </c>
      <c r="L19" s="33"/>
      <c r="M19" s="4"/>
      <c r="N19" s="55"/>
      <c r="O19" s="60"/>
      <c r="P19" s="61"/>
      <c r="Q19" s="62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</row>
    <row r="20" spans="2:32" ht="15" thickBot="1" x14ac:dyDescent="0.4">
      <c r="B20" s="21">
        <v>230</v>
      </c>
      <c r="C20" s="7">
        <v>202</v>
      </c>
      <c r="D20" s="8" t="s">
        <v>18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f>28</f>
        <v>28</v>
      </c>
      <c r="K20" s="14">
        <f t="shared" si="0"/>
        <v>28</v>
      </c>
      <c r="L20" s="33"/>
      <c r="M20" s="4"/>
      <c r="N20" s="56"/>
      <c r="O20" s="63"/>
      <c r="P20" s="64"/>
      <c r="Q20" s="65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</row>
    <row r="21" spans="2:32" x14ac:dyDescent="0.35">
      <c r="B21" s="21">
        <v>240</v>
      </c>
      <c r="C21" s="7">
        <v>203</v>
      </c>
      <c r="D21" s="8" t="s">
        <v>18</v>
      </c>
      <c r="E21" s="18">
        <f>6+15+8+6+12+3+4+15</f>
        <v>69</v>
      </c>
      <c r="F21" s="18">
        <f>5+30+14</f>
        <v>49</v>
      </c>
      <c r="G21" s="18">
        <f>15+25+20+35+6+70+102+6+14+7+55+6</f>
        <v>361</v>
      </c>
      <c r="H21" s="18">
        <f>5+6+6+9+6+6+15+10+25+15+6</f>
        <v>109</v>
      </c>
      <c r="I21" s="18">
        <f>25+4+5+10+35+7+15+8+20+4+50</f>
        <v>183</v>
      </c>
      <c r="J21" s="18">
        <f>17+40+4</f>
        <v>61</v>
      </c>
      <c r="K21" s="14">
        <f t="shared" si="0"/>
        <v>832</v>
      </c>
      <c r="L21" s="33"/>
      <c r="M21" s="4"/>
      <c r="N21" s="38"/>
      <c r="O21" s="45" t="s">
        <v>41</v>
      </c>
      <c r="P21" s="46"/>
      <c r="Q21" s="47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</row>
    <row r="22" spans="2:32" ht="15" customHeight="1" thickBot="1" x14ac:dyDescent="0.4">
      <c r="B22" s="21">
        <v>250</v>
      </c>
      <c r="C22" s="7">
        <v>210</v>
      </c>
      <c r="D22" s="8" t="s">
        <v>18</v>
      </c>
      <c r="E22" s="18">
        <f>6+8+6+12+1+1+6+8</f>
        <v>48</v>
      </c>
      <c r="F22" s="18">
        <f>5+24+14</f>
        <v>43</v>
      </c>
      <c r="G22" s="18">
        <f>15+25+20+35+6+6+14+7+4+6</f>
        <v>138</v>
      </c>
      <c r="H22" s="18">
        <f>6+6+6+9+6+6+4+5+9+6+6</f>
        <v>69</v>
      </c>
      <c r="I22" s="18">
        <f>25+4+5+10+35+7+15+8+20+4+50</f>
        <v>183</v>
      </c>
      <c r="J22" s="18">
        <f>15+36+4</f>
        <v>55</v>
      </c>
      <c r="K22" s="14">
        <f t="shared" si="0"/>
        <v>536</v>
      </c>
      <c r="L22" s="33"/>
      <c r="M22" s="4"/>
      <c r="N22" s="39"/>
      <c r="O22" s="48"/>
      <c r="P22" s="49"/>
      <c r="Q22" s="50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</row>
    <row r="23" spans="2:32" x14ac:dyDescent="0.35">
      <c r="B23" s="21">
        <v>260</v>
      </c>
      <c r="C23" s="7">
        <v>220</v>
      </c>
      <c r="D23" s="8" t="s">
        <v>18</v>
      </c>
      <c r="E23" s="18">
        <f>1+1</f>
        <v>2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4">
        <f t="shared" si="0"/>
        <v>2</v>
      </c>
      <c r="L23" s="33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</row>
    <row r="24" spans="2:32" x14ac:dyDescent="0.35">
      <c r="B24" s="21">
        <v>270</v>
      </c>
      <c r="C24" s="7">
        <v>300</v>
      </c>
      <c r="D24" s="8" t="s">
        <v>18</v>
      </c>
      <c r="E24" s="18">
        <v>0</v>
      </c>
      <c r="F24" s="18">
        <v>0</v>
      </c>
      <c r="G24" s="18">
        <f>62</f>
        <v>62</v>
      </c>
      <c r="H24" s="18">
        <f>30</f>
        <v>30</v>
      </c>
      <c r="I24" s="18">
        <f>12</f>
        <v>12</v>
      </c>
      <c r="J24" s="18">
        <v>0</v>
      </c>
      <c r="K24" s="14">
        <f t="shared" si="0"/>
        <v>104</v>
      </c>
      <c r="L24" s="33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</row>
    <row r="25" spans="2:32" x14ac:dyDescent="0.35">
      <c r="B25" s="21">
        <v>310</v>
      </c>
      <c r="C25" s="7">
        <v>310</v>
      </c>
      <c r="D25" s="8" t="s">
        <v>18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4">
        <f t="shared" si="0"/>
        <v>0</v>
      </c>
      <c r="L25" s="33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</row>
    <row r="26" spans="2:32" x14ac:dyDescent="0.35">
      <c r="B26" s="21">
        <v>330</v>
      </c>
      <c r="C26" s="7">
        <v>400</v>
      </c>
      <c r="D26" s="8" t="s">
        <v>17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4">
        <f t="shared" si="0"/>
        <v>0</v>
      </c>
      <c r="L26" s="33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</row>
    <row r="27" spans="2:32" x14ac:dyDescent="0.35">
      <c r="B27" s="21">
        <v>331</v>
      </c>
      <c r="C27" s="7">
        <v>401</v>
      </c>
      <c r="D27" s="8" t="s">
        <v>19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4">
        <f t="shared" si="0"/>
        <v>0</v>
      </c>
      <c r="L27" s="33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</row>
    <row r="28" spans="2:32" x14ac:dyDescent="0.35">
      <c r="B28" s="21">
        <v>340</v>
      </c>
      <c r="C28" s="7">
        <v>410</v>
      </c>
      <c r="D28" s="8" t="s">
        <v>17</v>
      </c>
      <c r="E28" s="18">
        <v>0</v>
      </c>
      <c r="F28" s="18">
        <v>0</v>
      </c>
      <c r="G28" s="18">
        <f>340+200</f>
        <v>540</v>
      </c>
      <c r="H28" s="18">
        <v>0</v>
      </c>
      <c r="I28" s="18">
        <v>0</v>
      </c>
      <c r="J28" s="18">
        <v>0</v>
      </c>
      <c r="K28" s="14">
        <f t="shared" si="0"/>
        <v>540</v>
      </c>
      <c r="L28" s="33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</row>
    <row r="29" spans="2:32" x14ac:dyDescent="0.35">
      <c r="B29" s="21">
        <v>341</v>
      </c>
      <c r="C29" s="7">
        <v>411</v>
      </c>
      <c r="D29" s="8" t="s">
        <v>19</v>
      </c>
      <c r="E29" s="18">
        <v>0</v>
      </c>
      <c r="F29" s="18">
        <v>0</v>
      </c>
      <c r="G29" s="18">
        <f>321+275</f>
        <v>596</v>
      </c>
      <c r="H29" s="18">
        <v>0</v>
      </c>
      <c r="I29" s="18">
        <f>52+52+474+160+550</f>
        <v>1288</v>
      </c>
      <c r="J29" s="18">
        <v>0</v>
      </c>
      <c r="K29" s="14">
        <f t="shared" si="0"/>
        <v>1884</v>
      </c>
      <c r="L29" s="33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</row>
    <row r="30" spans="2:32" x14ac:dyDescent="0.35">
      <c r="B30" s="21">
        <v>350</v>
      </c>
      <c r="C30" s="7">
        <v>420</v>
      </c>
      <c r="D30" s="8" t="s">
        <v>17</v>
      </c>
      <c r="E30" s="9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4">
        <f t="shared" si="0"/>
        <v>0</v>
      </c>
      <c r="L30" s="33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</row>
    <row r="31" spans="2:32" x14ac:dyDescent="0.35">
      <c r="B31" s="21">
        <v>351</v>
      </c>
      <c r="C31" s="7">
        <v>421</v>
      </c>
      <c r="D31" s="8" t="s">
        <v>19</v>
      </c>
      <c r="E31" s="18">
        <f>10+75</f>
        <v>85</v>
      </c>
      <c r="F31" s="18">
        <f>35+96</f>
        <v>131</v>
      </c>
      <c r="G31" s="18">
        <f>1215+256.53</f>
        <v>1471.53</v>
      </c>
      <c r="H31" s="18">
        <f>18.7+45+63+99+301.75+117.7+122</f>
        <v>767.15000000000009</v>
      </c>
      <c r="I31" s="18">
        <v>0</v>
      </c>
      <c r="J31" s="18">
        <f>50</f>
        <v>50</v>
      </c>
      <c r="K31" s="14">
        <f t="shared" si="0"/>
        <v>2504.6800000000003</v>
      </c>
      <c r="L31" s="33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</row>
    <row r="32" spans="2:32" x14ac:dyDescent="0.35">
      <c r="B32" s="21">
        <v>352</v>
      </c>
      <c r="C32" s="7">
        <v>422</v>
      </c>
      <c r="D32" s="8" t="s">
        <v>20</v>
      </c>
      <c r="E32" s="18">
        <v>0</v>
      </c>
      <c r="F32" s="18">
        <f>14.4</f>
        <v>14.4</v>
      </c>
      <c r="G32" s="18">
        <v>0</v>
      </c>
      <c r="H32" s="18">
        <v>0</v>
      </c>
      <c r="I32" s="18">
        <v>0</v>
      </c>
      <c r="J32" s="18">
        <v>0</v>
      </c>
      <c r="K32" s="14">
        <f t="shared" si="0"/>
        <v>14.4</v>
      </c>
      <c r="L32" s="33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</row>
    <row r="33" spans="2:32" x14ac:dyDescent="0.35">
      <c r="B33" s="21">
        <v>360</v>
      </c>
      <c r="C33" s="7">
        <v>430</v>
      </c>
      <c r="D33" s="8" t="s">
        <v>17</v>
      </c>
      <c r="E33" s="18">
        <v>0</v>
      </c>
      <c r="F33" s="18">
        <v>0</v>
      </c>
      <c r="G33" s="18">
        <f>900</f>
        <v>900</v>
      </c>
      <c r="H33" s="18">
        <v>0</v>
      </c>
      <c r="I33" s="18">
        <v>0</v>
      </c>
      <c r="J33" s="18">
        <v>0</v>
      </c>
      <c r="K33" s="14">
        <f t="shared" si="0"/>
        <v>900</v>
      </c>
      <c r="L33" s="33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</row>
    <row r="34" spans="2:32" x14ac:dyDescent="0.35">
      <c r="B34" s="21">
        <v>361</v>
      </c>
      <c r="C34" s="7">
        <v>431</v>
      </c>
      <c r="D34" s="8" t="s">
        <v>19</v>
      </c>
      <c r="E34" s="18">
        <v>0</v>
      </c>
      <c r="F34" s="18">
        <v>0</v>
      </c>
      <c r="G34" s="18">
        <v>0</v>
      </c>
      <c r="H34" s="18">
        <v>0</v>
      </c>
      <c r="I34" s="18">
        <f>495</f>
        <v>495</v>
      </c>
      <c r="J34" s="18">
        <v>0</v>
      </c>
      <c r="K34" s="14">
        <f t="shared" si="0"/>
        <v>495</v>
      </c>
      <c r="L34" s="33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</row>
    <row r="35" spans="2:32" x14ac:dyDescent="0.35">
      <c r="B35" s="21">
        <v>380</v>
      </c>
      <c r="C35" s="7">
        <v>440</v>
      </c>
      <c r="D35" s="8" t="s">
        <v>17</v>
      </c>
      <c r="E35" s="9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4">
        <f t="shared" si="0"/>
        <v>0</v>
      </c>
      <c r="L35" s="33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</row>
    <row r="36" spans="2:32" x14ac:dyDescent="0.35">
      <c r="B36" s="21">
        <v>381</v>
      </c>
      <c r="C36" s="7">
        <v>441</v>
      </c>
      <c r="D36" s="8" t="s">
        <v>19</v>
      </c>
      <c r="E36" s="9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4">
        <f t="shared" si="0"/>
        <v>0</v>
      </c>
      <c r="L36" s="33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</row>
    <row r="37" spans="2:32" x14ac:dyDescent="0.35">
      <c r="B37" s="21">
        <v>390</v>
      </c>
      <c r="C37" s="7">
        <v>450</v>
      </c>
      <c r="D37" s="8" t="s">
        <v>17</v>
      </c>
      <c r="E37" s="9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4">
        <f t="shared" si="0"/>
        <v>0</v>
      </c>
      <c r="L37" s="33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</row>
    <row r="38" spans="2:32" x14ac:dyDescent="0.35">
      <c r="B38" s="21">
        <v>391</v>
      </c>
      <c r="C38" s="7">
        <v>451</v>
      </c>
      <c r="D38" s="8" t="s">
        <v>19</v>
      </c>
      <c r="E38" s="9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4">
        <f t="shared" si="0"/>
        <v>0</v>
      </c>
      <c r="L38" s="33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</row>
    <row r="39" spans="2:32" x14ac:dyDescent="0.35">
      <c r="B39" s="21">
        <v>400</v>
      </c>
      <c r="C39" s="7">
        <v>460</v>
      </c>
      <c r="D39" s="8" t="s">
        <v>17</v>
      </c>
      <c r="E39" s="18">
        <f>750</f>
        <v>750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4">
        <f t="shared" si="0"/>
        <v>750</v>
      </c>
      <c r="L39" s="33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</row>
    <row r="40" spans="2:32" x14ac:dyDescent="0.35">
      <c r="B40" s="21">
        <v>401</v>
      </c>
      <c r="C40" s="7">
        <v>461</v>
      </c>
      <c r="D40" s="8" t="s">
        <v>19</v>
      </c>
      <c r="E40" s="18">
        <f>67+20+146+40+113+11</f>
        <v>397</v>
      </c>
      <c r="F40" s="18">
        <v>0</v>
      </c>
      <c r="G40" s="18">
        <v>0</v>
      </c>
      <c r="H40" s="18">
        <f>60+235</f>
        <v>295</v>
      </c>
      <c r="I40" s="18">
        <v>0</v>
      </c>
      <c r="J40" s="18">
        <v>0</v>
      </c>
      <c r="K40" s="14">
        <f t="shared" si="0"/>
        <v>692</v>
      </c>
      <c r="L40" s="33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</row>
    <row r="41" spans="2:32" x14ac:dyDescent="0.35">
      <c r="B41" s="21">
        <v>410</v>
      </c>
      <c r="C41" s="7">
        <v>470</v>
      </c>
      <c r="D41" s="8" t="s">
        <v>17</v>
      </c>
      <c r="E41" s="18">
        <v>0</v>
      </c>
      <c r="F41" s="18">
        <v>0</v>
      </c>
      <c r="G41" s="18">
        <v>0</v>
      </c>
      <c r="H41" s="18">
        <f>300</f>
        <v>300</v>
      </c>
      <c r="I41" s="18">
        <v>0</v>
      </c>
      <c r="J41" s="18">
        <v>0</v>
      </c>
      <c r="K41" s="14">
        <f t="shared" si="0"/>
        <v>300</v>
      </c>
      <c r="L41" s="33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</row>
    <row r="42" spans="2:32" x14ac:dyDescent="0.35">
      <c r="B42" s="21">
        <v>411</v>
      </c>
      <c r="C42" s="7">
        <v>471</v>
      </c>
      <c r="D42" s="8" t="s">
        <v>19</v>
      </c>
      <c r="E42" s="18">
        <v>0</v>
      </c>
      <c r="F42" s="18">
        <v>0</v>
      </c>
      <c r="G42" s="18">
        <v>0</v>
      </c>
      <c r="H42" s="18">
        <f>6.48+6.48</f>
        <v>12.96</v>
      </c>
      <c r="I42" s="18">
        <v>0</v>
      </c>
      <c r="J42" s="18">
        <v>0</v>
      </c>
      <c r="K42" s="14">
        <f t="shared" si="0"/>
        <v>12.96</v>
      </c>
      <c r="L42" s="33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</row>
    <row r="43" spans="2:32" x14ac:dyDescent="0.35">
      <c r="B43" s="21">
        <v>430</v>
      </c>
      <c r="C43" s="7">
        <v>480</v>
      </c>
      <c r="D43" s="8" t="s">
        <v>21</v>
      </c>
      <c r="E43" s="18">
        <v>0</v>
      </c>
      <c r="F43" s="18">
        <v>0</v>
      </c>
      <c r="G43" s="18">
        <f>1</f>
        <v>1</v>
      </c>
      <c r="H43" s="18">
        <v>0</v>
      </c>
      <c r="I43" s="18">
        <f>3</f>
        <v>3</v>
      </c>
      <c r="J43" s="18">
        <f>10</f>
        <v>10</v>
      </c>
      <c r="K43" s="14">
        <f t="shared" si="0"/>
        <v>14</v>
      </c>
      <c r="L43" s="33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</row>
    <row r="44" spans="2:32" x14ac:dyDescent="0.35">
      <c r="B44" s="21">
        <v>431</v>
      </c>
      <c r="C44" s="7">
        <v>490</v>
      </c>
      <c r="D44" s="8" t="s">
        <v>21</v>
      </c>
      <c r="E44" s="18">
        <f>18+1</f>
        <v>19</v>
      </c>
      <c r="F44" s="18">
        <v>0</v>
      </c>
      <c r="G44" s="18">
        <v>0</v>
      </c>
      <c r="H44" s="18">
        <f>1+4+2+2+4</f>
        <v>13</v>
      </c>
      <c r="I44" s="18">
        <f>8</f>
        <v>8</v>
      </c>
      <c r="J44" s="18">
        <v>0</v>
      </c>
      <c r="K44" s="14">
        <f t="shared" si="0"/>
        <v>40</v>
      </c>
      <c r="L44" s="33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</row>
    <row r="45" spans="2:32" x14ac:dyDescent="0.35">
      <c r="B45" s="21">
        <v>432</v>
      </c>
      <c r="C45" s="7">
        <v>500</v>
      </c>
      <c r="D45" s="8" t="s">
        <v>21</v>
      </c>
      <c r="E45" s="18">
        <v>0</v>
      </c>
      <c r="F45" s="18">
        <v>0</v>
      </c>
      <c r="G45" s="18">
        <v>0</v>
      </c>
      <c r="H45" s="18">
        <f>5+8</f>
        <v>13</v>
      </c>
      <c r="I45" s="18">
        <v>0</v>
      </c>
      <c r="J45" s="18">
        <v>0</v>
      </c>
      <c r="K45" s="14">
        <f t="shared" si="0"/>
        <v>13</v>
      </c>
      <c r="L45" s="33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</row>
    <row r="46" spans="2:32" x14ac:dyDescent="0.35">
      <c r="B46" s="21">
        <v>433</v>
      </c>
      <c r="C46" s="7">
        <v>510</v>
      </c>
      <c r="D46" s="8" t="s">
        <v>21</v>
      </c>
      <c r="E46" s="18">
        <f>6</f>
        <v>6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4">
        <f t="shared" si="0"/>
        <v>6</v>
      </c>
      <c r="L46" s="33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</row>
    <row r="47" spans="2:32" x14ac:dyDescent="0.35">
      <c r="B47" s="21">
        <v>434</v>
      </c>
      <c r="C47" s="7">
        <v>520</v>
      </c>
      <c r="D47" s="8" t="s">
        <v>21</v>
      </c>
      <c r="E47" s="18">
        <v>0</v>
      </c>
      <c r="F47" s="18">
        <v>0</v>
      </c>
      <c r="G47" s="18">
        <f>2</f>
        <v>2</v>
      </c>
      <c r="H47" s="18">
        <v>0</v>
      </c>
      <c r="I47" s="18">
        <v>0</v>
      </c>
      <c r="J47" s="18">
        <v>0</v>
      </c>
      <c r="K47" s="14">
        <f t="shared" si="0"/>
        <v>2</v>
      </c>
      <c r="L47" s="33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</row>
    <row r="48" spans="2:32" x14ac:dyDescent="0.35">
      <c r="B48" s="21">
        <v>470</v>
      </c>
      <c r="C48" s="7">
        <v>530</v>
      </c>
      <c r="D48" s="8" t="s">
        <v>18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4">
        <f t="shared" si="0"/>
        <v>0</v>
      </c>
      <c r="L48" s="33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</row>
    <row r="49" spans="2:32" x14ac:dyDescent="0.35">
      <c r="B49" s="21">
        <v>480</v>
      </c>
      <c r="C49" s="7">
        <v>540</v>
      </c>
      <c r="D49" s="8" t="s">
        <v>18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4">
        <f>SUM(E49:J49)</f>
        <v>0</v>
      </c>
      <c r="L49" s="33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</row>
    <row r="50" spans="2:32" x14ac:dyDescent="0.35">
      <c r="B50" s="21">
        <v>500</v>
      </c>
      <c r="C50" s="7">
        <v>600</v>
      </c>
      <c r="D50" s="8" t="s">
        <v>18</v>
      </c>
      <c r="E50" s="18">
        <f>100</f>
        <v>100</v>
      </c>
      <c r="F50" s="18">
        <v>0</v>
      </c>
      <c r="G50" s="18">
        <f>400+250</f>
        <v>650</v>
      </c>
      <c r="H50" s="18">
        <f>30+50+50</f>
        <v>130</v>
      </c>
      <c r="I50" s="18">
        <f>40+75</f>
        <v>115</v>
      </c>
      <c r="J50" s="18">
        <v>0</v>
      </c>
      <c r="K50" s="14">
        <f t="shared" si="0"/>
        <v>995</v>
      </c>
      <c r="L50" s="33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</row>
    <row r="51" spans="2:32" x14ac:dyDescent="0.35">
      <c r="B51" s="21">
        <v>510</v>
      </c>
      <c r="C51" s="7">
        <v>610</v>
      </c>
      <c r="D51" s="8" t="s">
        <v>18</v>
      </c>
      <c r="E51" s="18">
        <v>0</v>
      </c>
      <c r="F51" s="18">
        <v>0</v>
      </c>
      <c r="G51" s="18">
        <v>0</v>
      </c>
      <c r="H51" s="18">
        <v>0</v>
      </c>
      <c r="I51" s="18">
        <f>2+4</f>
        <v>6</v>
      </c>
      <c r="J51" s="18">
        <v>0</v>
      </c>
      <c r="K51" s="14">
        <f t="shared" si="0"/>
        <v>6</v>
      </c>
      <c r="L51" s="33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</row>
    <row r="52" spans="2:32" x14ac:dyDescent="0.35">
      <c r="B52" s="21">
        <v>520</v>
      </c>
      <c r="C52" s="7">
        <v>620</v>
      </c>
      <c r="D52" s="8" t="s">
        <v>18</v>
      </c>
      <c r="E52" s="18">
        <f>100</f>
        <v>100</v>
      </c>
      <c r="F52" s="18">
        <v>0</v>
      </c>
      <c r="G52" s="18">
        <f>30</f>
        <v>30</v>
      </c>
      <c r="H52" s="18">
        <v>0</v>
      </c>
      <c r="I52" s="18">
        <f>4</f>
        <v>4</v>
      </c>
      <c r="J52" s="18">
        <f>6+6</f>
        <v>12</v>
      </c>
      <c r="K52" s="14">
        <f t="shared" si="0"/>
        <v>146</v>
      </c>
      <c r="L52" s="33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</row>
    <row r="53" spans="2:32" x14ac:dyDescent="0.35">
      <c r="B53" s="21">
        <v>530</v>
      </c>
      <c r="C53" s="7">
        <v>630</v>
      </c>
      <c r="D53" s="8" t="s">
        <v>18</v>
      </c>
      <c r="E53" s="18">
        <f>100+100</f>
        <v>200</v>
      </c>
      <c r="F53" s="18">
        <v>0</v>
      </c>
      <c r="G53" s="18">
        <f>30</f>
        <v>30</v>
      </c>
      <c r="H53" s="18">
        <v>0</v>
      </c>
      <c r="I53" s="18">
        <v>0</v>
      </c>
      <c r="J53" s="18">
        <f>6</f>
        <v>6</v>
      </c>
      <c r="K53" s="14">
        <f t="shared" si="0"/>
        <v>236</v>
      </c>
      <c r="L53" s="33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</row>
    <row r="54" spans="2:32" x14ac:dyDescent="0.35">
      <c r="B54" s="21">
        <v>540</v>
      </c>
      <c r="C54" s="7">
        <v>640</v>
      </c>
      <c r="D54" s="8" t="s">
        <v>18</v>
      </c>
      <c r="E54" s="18">
        <f>100</f>
        <v>100</v>
      </c>
      <c r="F54" s="18">
        <v>0</v>
      </c>
      <c r="G54" s="18">
        <f>30+400+250</f>
        <v>680</v>
      </c>
      <c r="H54" s="18">
        <v>0</v>
      </c>
      <c r="I54" s="18">
        <v>0</v>
      </c>
      <c r="J54" s="18">
        <f>6</f>
        <v>6</v>
      </c>
      <c r="K54" s="14">
        <f t="shared" si="0"/>
        <v>786</v>
      </c>
      <c r="L54" s="33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</row>
    <row r="55" spans="2:32" x14ac:dyDescent="0.35">
      <c r="B55" s="21">
        <v>600</v>
      </c>
      <c r="C55" s="7">
        <v>700</v>
      </c>
      <c r="D55" s="8" t="s">
        <v>19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4">
        <f t="shared" si="0"/>
        <v>0</v>
      </c>
      <c r="L55" s="33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</row>
    <row r="56" spans="2:32" x14ac:dyDescent="0.35">
      <c r="B56" s="21">
        <v>601</v>
      </c>
      <c r="C56" s="7">
        <v>701</v>
      </c>
      <c r="D56" s="8" t="s">
        <v>19</v>
      </c>
      <c r="E56" s="18">
        <v>0</v>
      </c>
      <c r="F56" s="18">
        <v>0</v>
      </c>
      <c r="G56" s="18">
        <f>66+20</f>
        <v>86</v>
      </c>
      <c r="H56" s="18">
        <f>28.5+31.5</f>
        <v>60</v>
      </c>
      <c r="I56" s="18">
        <v>0</v>
      </c>
      <c r="J56" s="18">
        <v>0</v>
      </c>
      <c r="K56" s="14">
        <f t="shared" si="0"/>
        <v>146</v>
      </c>
      <c r="L56" s="33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</row>
    <row r="57" spans="2:32" x14ac:dyDescent="0.35">
      <c r="B57" s="21">
        <v>602</v>
      </c>
      <c r="C57" s="7">
        <v>702</v>
      </c>
      <c r="D57" s="8" t="s">
        <v>19</v>
      </c>
      <c r="E57" s="18">
        <f>710.2+231.5+156.7+368.5+522+243</f>
        <v>2231.9</v>
      </c>
      <c r="F57" s="18">
        <v>0</v>
      </c>
      <c r="G57" s="18">
        <f>700+249</f>
        <v>949</v>
      </c>
      <c r="H57" s="18">
        <f>520+203</f>
        <v>723</v>
      </c>
      <c r="I57" s="18">
        <f>210+504+415+300</f>
        <v>1429</v>
      </c>
      <c r="J57" s="18">
        <f>200+890+925+550+800</f>
        <v>3365</v>
      </c>
      <c r="K57" s="14">
        <f t="shared" si="0"/>
        <v>8697.9</v>
      </c>
      <c r="L57" s="33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</row>
    <row r="58" spans="2:32" x14ac:dyDescent="0.35">
      <c r="B58" s="21" t="s">
        <v>24</v>
      </c>
      <c r="C58" s="13">
        <v>703</v>
      </c>
      <c r="D58" s="8" t="s">
        <v>19</v>
      </c>
      <c r="E58" s="18">
        <v>0</v>
      </c>
      <c r="F58" s="18">
        <v>0</v>
      </c>
      <c r="G58" s="18">
        <f>1105</f>
        <v>1105</v>
      </c>
      <c r="H58" s="18">
        <v>0</v>
      </c>
      <c r="I58" s="18">
        <v>0</v>
      </c>
      <c r="J58" s="18">
        <v>0</v>
      </c>
      <c r="K58" s="14">
        <f t="shared" si="0"/>
        <v>1105</v>
      </c>
      <c r="L58" s="33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</row>
    <row r="59" spans="2:32" x14ac:dyDescent="0.35">
      <c r="B59" s="28" t="s">
        <v>33</v>
      </c>
      <c r="C59" s="7">
        <v>704</v>
      </c>
      <c r="D59" s="8" t="s">
        <v>19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f>6500</f>
        <v>6500</v>
      </c>
      <c r="K59" s="14">
        <f t="shared" si="0"/>
        <v>6500</v>
      </c>
      <c r="L59" s="33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</row>
    <row r="60" spans="2:32" x14ac:dyDescent="0.35">
      <c r="B60" s="21">
        <v>610</v>
      </c>
      <c r="C60" s="7">
        <v>710</v>
      </c>
      <c r="D60" s="8" t="s">
        <v>17</v>
      </c>
      <c r="E60" s="18">
        <v>0</v>
      </c>
      <c r="F60" s="18">
        <v>0</v>
      </c>
      <c r="G60" s="18">
        <v>0</v>
      </c>
      <c r="H60" s="18">
        <v>0</v>
      </c>
      <c r="I60" s="18">
        <f>3450+5300</f>
        <v>8750</v>
      </c>
      <c r="J60" s="18">
        <v>0</v>
      </c>
      <c r="K60" s="14">
        <f t="shared" si="0"/>
        <v>8750</v>
      </c>
      <c r="L60" s="33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</row>
    <row r="61" spans="2:32" x14ac:dyDescent="0.35">
      <c r="B61" s="21">
        <v>620</v>
      </c>
      <c r="C61" s="7">
        <v>720</v>
      </c>
      <c r="D61" s="8" t="s">
        <v>17</v>
      </c>
      <c r="E61" s="18">
        <v>0</v>
      </c>
      <c r="F61" s="18">
        <v>0</v>
      </c>
      <c r="G61" s="18">
        <v>0</v>
      </c>
      <c r="H61" s="18">
        <v>0</v>
      </c>
      <c r="I61" s="18">
        <f>1500+1500</f>
        <v>3000</v>
      </c>
      <c r="J61" s="18">
        <v>0</v>
      </c>
      <c r="K61" s="14">
        <f t="shared" si="0"/>
        <v>3000</v>
      </c>
      <c r="L61" s="33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</row>
    <row r="62" spans="2:32" ht="14" customHeight="1" x14ac:dyDescent="0.35">
      <c r="B62" s="21">
        <v>630</v>
      </c>
      <c r="C62" s="7">
        <v>730</v>
      </c>
      <c r="D62" s="8" t="s">
        <v>17</v>
      </c>
      <c r="E62" s="18">
        <v>0</v>
      </c>
      <c r="F62" s="18">
        <v>0</v>
      </c>
      <c r="G62" s="18">
        <f>200</f>
        <v>200</v>
      </c>
      <c r="H62" s="18">
        <v>0</v>
      </c>
      <c r="I62" s="18">
        <v>0</v>
      </c>
      <c r="J62" s="18">
        <v>0</v>
      </c>
      <c r="K62" s="14">
        <f t="shared" si="0"/>
        <v>200</v>
      </c>
      <c r="L62" s="33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</row>
    <row r="63" spans="2:32" x14ac:dyDescent="0.35">
      <c r="B63" s="21">
        <v>640</v>
      </c>
      <c r="C63" s="7">
        <v>740</v>
      </c>
      <c r="D63" s="8" t="s">
        <v>18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4">
        <f t="shared" si="0"/>
        <v>0</v>
      </c>
      <c r="L63" s="33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</row>
    <row r="64" spans="2:32" x14ac:dyDescent="0.35">
      <c r="B64" s="28" t="s">
        <v>33</v>
      </c>
      <c r="C64" s="7">
        <v>750</v>
      </c>
      <c r="D64" s="8" t="s">
        <v>18</v>
      </c>
      <c r="E64" s="43"/>
      <c r="F64" s="43"/>
      <c r="G64" s="43"/>
      <c r="H64" s="43"/>
      <c r="I64" s="43"/>
      <c r="J64" s="43"/>
      <c r="K64" s="14">
        <f t="shared" si="0"/>
        <v>0</v>
      </c>
      <c r="L64" s="33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</row>
    <row r="65" spans="2:32" x14ac:dyDescent="0.35">
      <c r="B65" s="21">
        <v>650</v>
      </c>
      <c r="C65" s="7">
        <v>760</v>
      </c>
      <c r="D65" s="8" t="s">
        <v>17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4">
        <f>SUM(E65:J65)</f>
        <v>0</v>
      </c>
      <c r="L65" s="33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</row>
    <row r="66" spans="2:32" x14ac:dyDescent="0.35">
      <c r="B66" s="21">
        <v>660</v>
      </c>
      <c r="C66" s="7">
        <v>770</v>
      </c>
      <c r="D66" s="8" t="s">
        <v>19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4">
        <f>SUM(E66:J66)</f>
        <v>0</v>
      </c>
      <c r="L66" s="33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</row>
    <row r="67" spans="2:32" ht="30" customHeight="1" x14ac:dyDescent="0.35">
      <c r="B67" s="21" t="s">
        <v>39</v>
      </c>
      <c r="C67" s="13">
        <v>800</v>
      </c>
      <c r="D67" s="12" t="s">
        <v>40</v>
      </c>
      <c r="E67" s="19">
        <f>1+1</f>
        <v>2</v>
      </c>
      <c r="F67" s="19">
        <v>0</v>
      </c>
      <c r="G67" s="19">
        <v>0</v>
      </c>
      <c r="H67" s="19">
        <f>1</f>
        <v>1</v>
      </c>
      <c r="I67" s="19">
        <v>0</v>
      </c>
      <c r="J67" s="19">
        <v>21</v>
      </c>
      <c r="K67" s="15">
        <f t="shared" si="0"/>
        <v>24</v>
      </c>
      <c r="L67" s="33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</row>
    <row r="68" spans="2:32" x14ac:dyDescent="0.35">
      <c r="B68" s="28" t="s">
        <v>33</v>
      </c>
      <c r="C68" s="13">
        <v>801</v>
      </c>
      <c r="D68" s="12" t="s">
        <v>19</v>
      </c>
      <c r="E68" s="41"/>
      <c r="F68" s="41"/>
      <c r="G68" s="41"/>
      <c r="H68" s="41"/>
      <c r="I68" s="41"/>
      <c r="J68" s="41"/>
      <c r="K68" s="15">
        <f t="shared" si="0"/>
        <v>0</v>
      </c>
      <c r="L68" s="33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</row>
    <row r="69" spans="2:32" x14ac:dyDescent="0.35">
      <c r="B69" s="28" t="s">
        <v>33</v>
      </c>
      <c r="C69" s="13">
        <v>802</v>
      </c>
      <c r="D69" s="12" t="s">
        <v>20</v>
      </c>
      <c r="E69" s="41"/>
      <c r="F69" s="41"/>
      <c r="G69" s="41"/>
      <c r="H69" s="41"/>
      <c r="I69" s="41"/>
      <c r="J69" s="41"/>
      <c r="K69" s="15">
        <f t="shared" si="0"/>
        <v>0</v>
      </c>
      <c r="L69" s="33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</row>
    <row r="70" spans="2:32" x14ac:dyDescent="0.35">
      <c r="B70" s="28" t="s">
        <v>33</v>
      </c>
      <c r="C70" s="13">
        <v>803</v>
      </c>
      <c r="D70" s="12" t="s">
        <v>20</v>
      </c>
      <c r="E70" s="41"/>
      <c r="F70" s="41"/>
      <c r="G70" s="41"/>
      <c r="H70" s="41"/>
      <c r="I70" s="41"/>
      <c r="J70" s="41"/>
      <c r="K70" s="15">
        <f t="shared" si="0"/>
        <v>0</v>
      </c>
      <c r="L70" s="33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</row>
    <row r="71" spans="2:32" x14ac:dyDescent="0.35">
      <c r="B71" s="36" t="s">
        <v>36</v>
      </c>
      <c r="C71" s="13">
        <v>810</v>
      </c>
      <c r="D71" s="12" t="s">
        <v>19</v>
      </c>
      <c r="E71" s="41"/>
      <c r="F71" s="41"/>
      <c r="G71" s="41"/>
      <c r="H71" s="41"/>
      <c r="I71" s="41"/>
      <c r="J71" s="41"/>
      <c r="K71" s="15">
        <f t="shared" si="0"/>
        <v>0</v>
      </c>
      <c r="L71" s="33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</row>
    <row r="72" spans="2:32" x14ac:dyDescent="0.35">
      <c r="B72" s="36" t="s">
        <v>36</v>
      </c>
      <c r="C72" s="13">
        <v>811</v>
      </c>
      <c r="D72" s="12" t="s">
        <v>19</v>
      </c>
      <c r="E72" s="41"/>
      <c r="F72" s="41"/>
      <c r="G72" s="41"/>
      <c r="H72" s="41"/>
      <c r="I72" s="41"/>
      <c r="J72" s="41"/>
      <c r="K72" s="15">
        <f t="shared" si="0"/>
        <v>0</v>
      </c>
      <c r="L72" s="33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</row>
    <row r="73" spans="2:32" x14ac:dyDescent="0.35">
      <c r="B73" s="36" t="s">
        <v>36</v>
      </c>
      <c r="C73" s="13">
        <v>812</v>
      </c>
      <c r="D73" s="12" t="s">
        <v>20</v>
      </c>
      <c r="E73" s="42"/>
      <c r="F73" s="42"/>
      <c r="G73" s="42"/>
      <c r="H73" s="42"/>
      <c r="I73" s="42"/>
      <c r="J73" s="42"/>
      <c r="K73" s="15">
        <f>SUM(E73:J73)</f>
        <v>0</v>
      </c>
      <c r="L73" s="33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</row>
    <row r="74" spans="2:32" x14ac:dyDescent="0.35">
      <c r="B74" s="36" t="s">
        <v>36</v>
      </c>
      <c r="C74" s="13">
        <v>813</v>
      </c>
      <c r="D74" s="12" t="s">
        <v>20</v>
      </c>
      <c r="E74" s="42"/>
      <c r="F74" s="42"/>
      <c r="G74" s="42"/>
      <c r="H74" s="42"/>
      <c r="I74" s="42"/>
      <c r="J74" s="42"/>
      <c r="K74" s="15">
        <f>SUM(E74:J74)</f>
        <v>0</v>
      </c>
      <c r="L74" s="33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</row>
    <row r="75" spans="2:32" x14ac:dyDescent="0.35">
      <c r="B75" s="21" t="s">
        <v>27</v>
      </c>
      <c r="C75" s="7">
        <v>900</v>
      </c>
      <c r="D75" s="8" t="s">
        <v>22</v>
      </c>
      <c r="E75" s="8">
        <v>0</v>
      </c>
      <c r="F75" s="8">
        <v>0</v>
      </c>
      <c r="G75" s="8">
        <f>400+121</f>
        <v>521</v>
      </c>
      <c r="H75" s="8">
        <f>100+100</f>
        <v>200</v>
      </c>
      <c r="I75" s="8">
        <f>270+300</f>
        <v>570</v>
      </c>
      <c r="J75" s="8">
        <f>500</f>
        <v>500</v>
      </c>
      <c r="K75" s="14">
        <f t="shared" si="0"/>
        <v>1791</v>
      </c>
      <c r="L75" s="33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</row>
    <row r="76" spans="2:32" x14ac:dyDescent="0.35">
      <c r="B76" s="21" t="s">
        <v>27</v>
      </c>
      <c r="C76" s="7">
        <v>901</v>
      </c>
      <c r="D76" s="8" t="s">
        <v>22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14">
        <f t="shared" si="0"/>
        <v>0</v>
      </c>
      <c r="L76" s="33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</row>
    <row r="77" spans="2:32" x14ac:dyDescent="0.35">
      <c r="B77" s="21" t="s">
        <v>27</v>
      </c>
      <c r="C77" s="7">
        <v>902</v>
      </c>
      <c r="D77" s="8" t="s">
        <v>22</v>
      </c>
      <c r="E77" s="44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14">
        <f t="shared" si="0"/>
        <v>0</v>
      </c>
      <c r="L77" s="33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</row>
    <row r="78" spans="2:32" x14ac:dyDescent="0.35">
      <c r="B78" s="21" t="s">
        <v>28</v>
      </c>
      <c r="C78" s="7">
        <v>910</v>
      </c>
      <c r="D78" s="8" t="s">
        <v>22</v>
      </c>
      <c r="E78" s="9">
        <v>0</v>
      </c>
      <c r="F78" s="9">
        <v>0</v>
      </c>
      <c r="G78" s="9">
        <v>0</v>
      </c>
      <c r="H78" s="9">
        <v>0</v>
      </c>
      <c r="I78" s="9">
        <f>300</f>
        <v>300</v>
      </c>
      <c r="J78" s="9">
        <v>0</v>
      </c>
      <c r="K78" s="14">
        <f>SUM(E78:J78)</f>
        <v>300</v>
      </c>
      <c r="L78" s="33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</row>
    <row r="79" spans="2:32" x14ac:dyDescent="0.35">
      <c r="B79" s="21" t="s">
        <v>28</v>
      </c>
      <c r="C79" s="7">
        <v>911</v>
      </c>
      <c r="D79" s="8" t="s">
        <v>22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14">
        <f t="shared" si="0"/>
        <v>0</v>
      </c>
      <c r="L79" s="33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</row>
    <row r="80" spans="2:32" x14ac:dyDescent="0.35">
      <c r="B80" s="21" t="s">
        <v>28</v>
      </c>
      <c r="C80" s="7">
        <v>912</v>
      </c>
      <c r="D80" s="8" t="s">
        <v>22</v>
      </c>
      <c r="E80" s="9">
        <v>0</v>
      </c>
      <c r="F80" s="9">
        <v>0</v>
      </c>
      <c r="G80" s="9">
        <v>0</v>
      </c>
      <c r="H80" s="9">
        <f>2600</f>
        <v>2600</v>
      </c>
      <c r="I80" s="9">
        <f>14200</f>
        <v>14200</v>
      </c>
      <c r="J80" s="9">
        <v>0</v>
      </c>
      <c r="K80" s="14">
        <f t="shared" si="0"/>
        <v>16800</v>
      </c>
      <c r="L80" s="33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</row>
    <row r="81" spans="2:32" x14ac:dyDescent="0.35">
      <c r="B81" s="28" t="s">
        <v>33</v>
      </c>
      <c r="C81" s="7">
        <v>920</v>
      </c>
      <c r="D81" s="8" t="s">
        <v>22</v>
      </c>
      <c r="E81" s="43"/>
      <c r="F81" s="43"/>
      <c r="G81" s="43"/>
      <c r="H81" s="43"/>
      <c r="I81" s="43"/>
      <c r="J81" s="43"/>
      <c r="K81" s="14">
        <f t="shared" si="0"/>
        <v>0</v>
      </c>
      <c r="L81" s="33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</row>
    <row r="82" spans="2:32" x14ac:dyDescent="0.35">
      <c r="B82" s="28" t="s">
        <v>33</v>
      </c>
      <c r="C82" s="7">
        <v>921</v>
      </c>
      <c r="D82" s="8" t="s">
        <v>22</v>
      </c>
      <c r="E82" s="43"/>
      <c r="F82" s="43"/>
      <c r="G82" s="43"/>
      <c r="H82" s="43"/>
      <c r="I82" s="43"/>
      <c r="J82" s="43"/>
      <c r="K82" s="14">
        <f t="shared" si="0"/>
        <v>0</v>
      </c>
      <c r="L82" s="33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</row>
    <row r="83" spans="2:32" x14ac:dyDescent="0.35">
      <c r="B83" s="28" t="s">
        <v>33</v>
      </c>
      <c r="C83" s="7">
        <v>922</v>
      </c>
      <c r="D83" s="8" t="s">
        <v>22</v>
      </c>
      <c r="E83" s="43"/>
      <c r="F83" s="43"/>
      <c r="G83" s="43"/>
      <c r="H83" s="43"/>
      <c r="I83" s="43"/>
      <c r="J83" s="43"/>
      <c r="K83" s="14">
        <f t="shared" si="0"/>
        <v>0</v>
      </c>
      <c r="L83" s="33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</row>
    <row r="84" spans="2:32" x14ac:dyDescent="0.35">
      <c r="B84" s="37" t="s">
        <v>38</v>
      </c>
      <c r="C84" s="7">
        <v>923</v>
      </c>
      <c r="D84" s="8" t="s">
        <v>16</v>
      </c>
      <c r="E84" s="40"/>
      <c r="F84" s="40"/>
      <c r="G84" s="40"/>
      <c r="H84" s="40"/>
      <c r="I84" s="40"/>
      <c r="J84" s="43"/>
      <c r="K84" s="14">
        <f t="shared" si="0"/>
        <v>0</v>
      </c>
      <c r="L84" s="33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</row>
    <row r="85" spans="2:32" x14ac:dyDescent="0.35">
      <c r="B85" s="37" t="s">
        <v>38</v>
      </c>
      <c r="C85" s="7">
        <v>924</v>
      </c>
      <c r="D85" s="8" t="s">
        <v>16</v>
      </c>
      <c r="E85" s="40"/>
      <c r="F85" s="40"/>
      <c r="G85" s="40"/>
      <c r="H85" s="40"/>
      <c r="I85" s="40"/>
      <c r="J85" s="43"/>
      <c r="K85" s="14">
        <f t="shared" si="0"/>
        <v>0</v>
      </c>
      <c r="L85" s="33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</row>
    <row r="86" spans="2:32" x14ac:dyDescent="0.35">
      <c r="B86" s="37" t="s">
        <v>38</v>
      </c>
      <c r="C86" s="7">
        <v>925</v>
      </c>
      <c r="D86" s="8" t="s">
        <v>16</v>
      </c>
      <c r="E86" s="40"/>
      <c r="F86" s="40"/>
      <c r="G86" s="40"/>
      <c r="H86" s="40"/>
      <c r="I86" s="40"/>
      <c r="J86" s="43"/>
      <c r="K86" s="14">
        <f t="shared" si="0"/>
        <v>0</v>
      </c>
      <c r="L86" s="33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</row>
    <row r="87" spans="2:32" x14ac:dyDescent="0.35">
      <c r="B87" s="28" t="s">
        <v>33</v>
      </c>
      <c r="C87" s="7">
        <v>930</v>
      </c>
      <c r="D87" s="8" t="s">
        <v>22</v>
      </c>
      <c r="E87" s="43"/>
      <c r="F87" s="43"/>
      <c r="G87" s="43"/>
      <c r="H87" s="43"/>
      <c r="I87" s="43"/>
      <c r="J87" s="43"/>
      <c r="K87" s="14">
        <f t="shared" si="0"/>
        <v>0</v>
      </c>
      <c r="L87" s="33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</row>
    <row r="88" spans="2:32" x14ac:dyDescent="0.35">
      <c r="B88" s="28" t="s">
        <v>33</v>
      </c>
      <c r="C88" s="7">
        <v>931</v>
      </c>
      <c r="D88" s="8" t="s">
        <v>22</v>
      </c>
      <c r="E88" s="43"/>
      <c r="F88" s="43"/>
      <c r="G88" s="43"/>
      <c r="H88" s="43"/>
      <c r="I88" s="43"/>
      <c r="J88" s="43"/>
      <c r="K88" s="14">
        <f t="shared" ref="K88" si="1">SUM(E88:J88)</f>
        <v>0</v>
      </c>
      <c r="L88" s="33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</row>
    <row r="89" spans="2:32" x14ac:dyDescent="0.35">
      <c r="B89" s="28" t="s">
        <v>33</v>
      </c>
      <c r="C89" s="7">
        <v>932</v>
      </c>
      <c r="D89" s="8" t="s">
        <v>22</v>
      </c>
      <c r="E89" s="43"/>
      <c r="F89" s="43"/>
      <c r="G89" s="43"/>
      <c r="H89" s="43"/>
      <c r="I89" s="43"/>
      <c r="J89" s="43"/>
      <c r="K89" s="14">
        <f t="shared" ref="K89:K108" si="2">SUM(E89:J89)</f>
        <v>0</v>
      </c>
      <c r="L89" s="33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</row>
    <row r="90" spans="2:32" x14ac:dyDescent="0.35">
      <c r="B90" s="37" t="s">
        <v>38</v>
      </c>
      <c r="C90" s="7">
        <v>933</v>
      </c>
      <c r="D90" s="8" t="s">
        <v>16</v>
      </c>
      <c r="E90" s="40"/>
      <c r="F90" s="40"/>
      <c r="G90" s="40"/>
      <c r="H90" s="40"/>
      <c r="I90" s="40"/>
      <c r="J90" s="43"/>
      <c r="K90" s="14">
        <f t="shared" si="2"/>
        <v>0</v>
      </c>
      <c r="L90" s="33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</row>
    <row r="91" spans="2:32" x14ac:dyDescent="0.35">
      <c r="B91" s="37" t="s">
        <v>38</v>
      </c>
      <c r="C91" s="7">
        <v>934</v>
      </c>
      <c r="D91" s="8" t="s">
        <v>16</v>
      </c>
      <c r="E91" s="40"/>
      <c r="F91" s="40"/>
      <c r="G91" s="40"/>
      <c r="H91" s="40"/>
      <c r="I91" s="40"/>
      <c r="J91" s="43"/>
      <c r="K91" s="14">
        <f t="shared" si="2"/>
        <v>0</v>
      </c>
      <c r="L91" s="33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</row>
    <row r="92" spans="2:32" x14ac:dyDescent="0.35">
      <c r="B92" s="37" t="s">
        <v>38</v>
      </c>
      <c r="C92" s="7">
        <v>935</v>
      </c>
      <c r="D92" s="8" t="s">
        <v>16</v>
      </c>
      <c r="E92" s="40"/>
      <c r="F92" s="40"/>
      <c r="G92" s="40"/>
      <c r="H92" s="40"/>
      <c r="I92" s="40"/>
      <c r="J92" s="43"/>
      <c r="K92" s="14">
        <f t="shared" si="2"/>
        <v>0</v>
      </c>
      <c r="L92" s="33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</row>
    <row r="93" spans="2:32" x14ac:dyDescent="0.35">
      <c r="B93" s="21" t="s">
        <v>37</v>
      </c>
      <c r="C93" s="7">
        <v>940</v>
      </c>
      <c r="D93" s="8" t="s">
        <v>22</v>
      </c>
      <c r="E93" s="9">
        <f>240+450+150</f>
        <v>840</v>
      </c>
      <c r="F93" s="9">
        <v>0</v>
      </c>
      <c r="G93" s="9">
        <f>200</f>
        <v>200</v>
      </c>
      <c r="H93" s="9">
        <f>350+150+40</f>
        <v>540</v>
      </c>
      <c r="I93" s="9">
        <f>410+350</f>
        <v>760</v>
      </c>
      <c r="J93" s="9">
        <f>300</f>
        <v>300</v>
      </c>
      <c r="K93" s="14">
        <f t="shared" si="2"/>
        <v>2640</v>
      </c>
      <c r="L93" s="33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</row>
    <row r="94" spans="2:32" x14ac:dyDescent="0.35">
      <c r="B94" s="21" t="s">
        <v>37</v>
      </c>
      <c r="C94" s="7">
        <v>941</v>
      </c>
      <c r="D94" s="8" t="s">
        <v>22</v>
      </c>
      <c r="E94" s="9">
        <v>0</v>
      </c>
      <c r="F94" s="9">
        <v>0</v>
      </c>
      <c r="G94" s="9">
        <f>620+1150</f>
        <v>1770</v>
      </c>
      <c r="H94" s="9">
        <f>650+525</f>
        <v>1175</v>
      </c>
      <c r="I94" s="9">
        <v>0</v>
      </c>
      <c r="J94" s="9">
        <v>0</v>
      </c>
      <c r="K94" s="14">
        <f t="shared" si="2"/>
        <v>2945</v>
      </c>
      <c r="L94" s="33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</row>
    <row r="95" spans="2:32" x14ac:dyDescent="0.35">
      <c r="B95" s="21" t="s">
        <v>37</v>
      </c>
      <c r="C95" s="7">
        <v>942</v>
      </c>
      <c r="D95" s="8" t="s">
        <v>22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14">
        <f t="shared" si="2"/>
        <v>0</v>
      </c>
      <c r="L95" s="33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</row>
    <row r="96" spans="2:32" x14ac:dyDescent="0.35">
      <c r="B96" s="21" t="s">
        <v>29</v>
      </c>
      <c r="C96" s="7">
        <v>950</v>
      </c>
      <c r="D96" s="8" t="s">
        <v>22</v>
      </c>
      <c r="E96" s="9">
        <f>342</f>
        <v>342</v>
      </c>
      <c r="F96" s="9">
        <v>0</v>
      </c>
      <c r="G96" s="9">
        <v>100</v>
      </c>
      <c r="H96" s="9">
        <f>165+165+130+42</f>
        <v>502</v>
      </c>
      <c r="I96" s="9">
        <v>0</v>
      </c>
      <c r="J96" s="9">
        <f>300+150+500</f>
        <v>950</v>
      </c>
      <c r="K96" s="14">
        <f t="shared" si="2"/>
        <v>1894</v>
      </c>
      <c r="L96" s="33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</row>
    <row r="97" spans="2:32" x14ac:dyDescent="0.35">
      <c r="B97" s="21" t="s">
        <v>29</v>
      </c>
      <c r="C97" s="7">
        <v>951</v>
      </c>
      <c r="D97" s="8" t="s">
        <v>22</v>
      </c>
      <c r="E97" s="9">
        <v>0</v>
      </c>
      <c r="F97" s="9">
        <v>0</v>
      </c>
      <c r="G97" s="9">
        <f>930</f>
        <v>930</v>
      </c>
      <c r="H97" s="9">
        <v>0</v>
      </c>
      <c r="I97" s="9">
        <f>960</f>
        <v>960</v>
      </c>
      <c r="J97" s="9">
        <f>900+1500+750+750</f>
        <v>3900</v>
      </c>
      <c r="K97" s="14">
        <f t="shared" si="2"/>
        <v>5790</v>
      </c>
      <c r="L97" s="33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</row>
    <row r="98" spans="2:32" x14ac:dyDescent="0.35">
      <c r="B98" s="21" t="s">
        <v>29</v>
      </c>
      <c r="C98" s="7">
        <v>952</v>
      </c>
      <c r="D98" s="8" t="s">
        <v>22</v>
      </c>
      <c r="E98" s="9">
        <v>0</v>
      </c>
      <c r="F98" s="9">
        <v>0</v>
      </c>
      <c r="G98" s="9">
        <v>0</v>
      </c>
      <c r="H98" s="9">
        <v>0</v>
      </c>
      <c r="I98" s="9">
        <f>2200</f>
        <v>2200</v>
      </c>
      <c r="J98" s="9">
        <v>0</v>
      </c>
      <c r="K98" s="14">
        <f t="shared" si="2"/>
        <v>2200</v>
      </c>
      <c r="L98" s="33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</row>
    <row r="99" spans="2:32" x14ac:dyDescent="0.35">
      <c r="B99" s="37" t="s">
        <v>38</v>
      </c>
      <c r="C99" s="7">
        <v>953</v>
      </c>
      <c r="D99" s="8" t="s">
        <v>22</v>
      </c>
      <c r="E99" s="40"/>
      <c r="F99" s="40"/>
      <c r="G99" s="40"/>
      <c r="H99" s="40"/>
      <c r="I99" s="40"/>
      <c r="J99" s="43"/>
      <c r="K99" s="14">
        <f t="shared" si="2"/>
        <v>0</v>
      </c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</row>
    <row r="100" spans="2:32" x14ac:dyDescent="0.35">
      <c r="B100" s="37" t="s">
        <v>38</v>
      </c>
      <c r="C100" s="7">
        <v>954</v>
      </c>
      <c r="D100" s="8" t="s">
        <v>22</v>
      </c>
      <c r="E100" s="40"/>
      <c r="F100" s="40"/>
      <c r="G100" s="40"/>
      <c r="H100" s="40"/>
      <c r="I100" s="40"/>
      <c r="J100" s="43"/>
      <c r="K100" s="14">
        <f t="shared" si="2"/>
        <v>0</v>
      </c>
      <c r="L100" s="33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</row>
    <row r="101" spans="2:32" x14ac:dyDescent="0.35">
      <c r="B101" s="28" t="s">
        <v>33</v>
      </c>
      <c r="C101" s="7">
        <v>960</v>
      </c>
      <c r="D101" s="8" t="s">
        <v>22</v>
      </c>
      <c r="E101" s="43"/>
      <c r="F101" s="43"/>
      <c r="G101" s="43"/>
      <c r="H101" s="43"/>
      <c r="I101" s="43"/>
      <c r="J101" s="43"/>
      <c r="K101" s="14">
        <f t="shared" si="2"/>
        <v>0</v>
      </c>
      <c r="L101" s="33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</row>
    <row r="102" spans="2:32" x14ac:dyDescent="0.35">
      <c r="B102" s="28" t="s">
        <v>33</v>
      </c>
      <c r="C102" s="7">
        <v>961</v>
      </c>
      <c r="D102" s="8" t="s">
        <v>22</v>
      </c>
      <c r="E102" s="43"/>
      <c r="F102" s="43"/>
      <c r="G102" s="43"/>
      <c r="H102" s="43"/>
      <c r="I102" s="43"/>
      <c r="J102" s="43"/>
      <c r="K102" s="14">
        <f t="shared" si="2"/>
        <v>0</v>
      </c>
      <c r="L102" s="33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</row>
    <row r="103" spans="2:32" x14ac:dyDescent="0.35">
      <c r="B103" s="28" t="s">
        <v>33</v>
      </c>
      <c r="C103" s="7">
        <v>962</v>
      </c>
      <c r="D103" s="8" t="s">
        <v>22</v>
      </c>
      <c r="E103" s="43"/>
      <c r="F103" s="43"/>
      <c r="G103" s="43"/>
      <c r="H103" s="43"/>
      <c r="I103" s="43"/>
      <c r="J103" s="43"/>
      <c r="K103" s="14">
        <f t="shared" si="2"/>
        <v>0</v>
      </c>
      <c r="L103" s="33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</row>
    <row r="104" spans="2:32" x14ac:dyDescent="0.35">
      <c r="B104" s="37" t="s">
        <v>38</v>
      </c>
      <c r="C104" s="7">
        <v>963</v>
      </c>
      <c r="D104" s="8" t="s">
        <v>22</v>
      </c>
      <c r="E104" s="40"/>
      <c r="F104" s="40"/>
      <c r="G104" s="40"/>
      <c r="H104" s="40"/>
      <c r="I104" s="40"/>
      <c r="J104" s="43"/>
      <c r="K104" s="14">
        <f t="shared" si="2"/>
        <v>0</v>
      </c>
      <c r="L104" s="33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</row>
    <row r="105" spans="2:32" x14ac:dyDescent="0.35">
      <c r="B105" s="37" t="s">
        <v>38</v>
      </c>
      <c r="C105" s="7">
        <v>964</v>
      </c>
      <c r="D105" s="8" t="s">
        <v>22</v>
      </c>
      <c r="E105" s="40"/>
      <c r="F105" s="40"/>
      <c r="G105" s="40"/>
      <c r="H105" s="40"/>
      <c r="I105" s="40"/>
      <c r="J105" s="43"/>
      <c r="K105" s="14">
        <f t="shared" si="2"/>
        <v>0</v>
      </c>
      <c r="L105" s="33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</row>
    <row r="106" spans="2:32" x14ac:dyDescent="0.35">
      <c r="B106" s="21">
        <v>700</v>
      </c>
      <c r="C106" s="7">
        <v>1000</v>
      </c>
      <c r="D106" s="8" t="s">
        <v>20</v>
      </c>
      <c r="E106" s="18">
        <v>0</v>
      </c>
      <c r="F106" s="18">
        <v>0</v>
      </c>
      <c r="G106" s="18">
        <f>4.5+2.72</f>
        <v>7.2200000000000006</v>
      </c>
      <c r="H106" s="18">
        <f>3.89</f>
        <v>3.89</v>
      </c>
      <c r="I106" s="18">
        <f>14+30+1.6</f>
        <v>45.6</v>
      </c>
      <c r="J106" s="18">
        <v>0</v>
      </c>
      <c r="K106" s="14">
        <f t="shared" si="2"/>
        <v>56.71</v>
      </c>
      <c r="L106" s="33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</row>
    <row r="107" spans="2:32" x14ac:dyDescent="0.35">
      <c r="B107" s="21">
        <v>730</v>
      </c>
      <c r="C107" s="7">
        <v>1010</v>
      </c>
      <c r="D107" s="8" t="s">
        <v>18</v>
      </c>
      <c r="E107" s="18">
        <v>0</v>
      </c>
      <c r="F107" s="18">
        <v>0</v>
      </c>
      <c r="G107" s="18">
        <f>21</f>
        <v>21</v>
      </c>
      <c r="H107" s="18">
        <v>0</v>
      </c>
      <c r="I107" s="18">
        <v>0</v>
      </c>
      <c r="J107" s="18">
        <v>0</v>
      </c>
      <c r="K107" s="14">
        <f t="shared" si="2"/>
        <v>21</v>
      </c>
      <c r="L107" s="33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</row>
    <row r="108" spans="2:32" x14ac:dyDescent="0.35">
      <c r="B108" s="21">
        <v>740</v>
      </c>
      <c r="C108" s="13">
        <v>1020</v>
      </c>
      <c r="D108" s="12" t="s">
        <v>18</v>
      </c>
      <c r="E108" s="18">
        <v>0</v>
      </c>
      <c r="F108" s="18">
        <v>0</v>
      </c>
      <c r="G108" s="18">
        <f>15+22</f>
        <v>37</v>
      </c>
      <c r="H108" s="18">
        <v>0</v>
      </c>
      <c r="I108" s="18">
        <v>0</v>
      </c>
      <c r="J108" s="18">
        <v>0</v>
      </c>
      <c r="K108" s="15">
        <f t="shared" si="2"/>
        <v>37</v>
      </c>
      <c r="L108" s="33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</row>
    <row r="109" spans="2:32" s="4" customFormat="1" x14ac:dyDescent="0.35">
      <c r="B109" s="21">
        <v>751</v>
      </c>
      <c r="C109" s="13">
        <v>1100</v>
      </c>
      <c r="D109" s="12" t="s">
        <v>17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4">
        <f>SUM(E109:J109)</f>
        <v>0</v>
      </c>
      <c r="L109" s="33"/>
    </row>
    <row r="110" spans="2:32" s="4" customFormat="1" x14ac:dyDescent="0.35">
      <c r="B110" s="21">
        <v>752</v>
      </c>
      <c r="C110" s="13">
        <v>1101</v>
      </c>
      <c r="D110" s="12" t="s">
        <v>17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4">
        <f t="shared" ref="K110:K120" si="3">SUM(E110:J110)</f>
        <v>0</v>
      </c>
      <c r="L110" s="33"/>
    </row>
    <row r="111" spans="2:32" s="4" customFormat="1" x14ac:dyDescent="0.35">
      <c r="B111" s="21">
        <v>753</v>
      </c>
      <c r="C111" s="13">
        <v>1102</v>
      </c>
      <c r="D111" s="12" t="s">
        <v>17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4">
        <f t="shared" si="3"/>
        <v>0</v>
      </c>
      <c r="L111" s="33"/>
    </row>
    <row r="112" spans="2:32" s="4" customFormat="1" x14ac:dyDescent="0.35">
      <c r="B112" s="21">
        <v>800</v>
      </c>
      <c r="C112" s="13">
        <v>1200</v>
      </c>
      <c r="D112" s="12" t="s">
        <v>16</v>
      </c>
      <c r="E112" s="18">
        <v>0</v>
      </c>
      <c r="F112" s="18">
        <v>0</v>
      </c>
      <c r="G112" s="18">
        <f>1</f>
        <v>1</v>
      </c>
      <c r="H112" s="18">
        <f>1+1</f>
        <v>2</v>
      </c>
      <c r="I112" s="18">
        <v>0</v>
      </c>
      <c r="J112" s="18">
        <v>0</v>
      </c>
      <c r="K112" s="14">
        <f t="shared" si="3"/>
        <v>3</v>
      </c>
      <c r="L112" s="33"/>
    </row>
    <row r="113" spans="2:12" s="4" customFormat="1" x14ac:dyDescent="0.35">
      <c r="B113" s="21">
        <v>810</v>
      </c>
      <c r="C113" s="13">
        <v>1210</v>
      </c>
      <c r="D113" s="12" t="s">
        <v>23</v>
      </c>
      <c r="E113" s="18">
        <v>0</v>
      </c>
      <c r="F113" s="18">
        <v>0</v>
      </c>
      <c r="G113" s="18">
        <f>1</f>
        <v>1</v>
      </c>
      <c r="H113" s="18">
        <f>0.23</f>
        <v>0.23</v>
      </c>
      <c r="I113" s="18">
        <v>0</v>
      </c>
      <c r="J113" s="18">
        <v>0</v>
      </c>
      <c r="K113" s="14">
        <f t="shared" si="3"/>
        <v>1.23</v>
      </c>
      <c r="L113" s="33"/>
    </row>
    <row r="114" spans="2:12" s="4" customFormat="1" x14ac:dyDescent="0.35">
      <c r="B114" s="21">
        <v>820</v>
      </c>
      <c r="C114" s="13">
        <v>1220</v>
      </c>
      <c r="D114" s="12" t="s">
        <v>23</v>
      </c>
      <c r="E114" s="18">
        <v>0</v>
      </c>
      <c r="F114" s="18">
        <v>0</v>
      </c>
      <c r="G114" s="18">
        <f>1</f>
        <v>1</v>
      </c>
      <c r="H114" s="18">
        <f>0.23</f>
        <v>0.23</v>
      </c>
      <c r="I114" s="18">
        <v>0</v>
      </c>
      <c r="J114" s="18">
        <v>0</v>
      </c>
      <c r="K114" s="14">
        <f t="shared" si="3"/>
        <v>1.23</v>
      </c>
      <c r="L114" s="33"/>
    </row>
    <row r="115" spans="2:12" s="4" customFormat="1" x14ac:dyDescent="0.35">
      <c r="B115" s="21">
        <v>830</v>
      </c>
      <c r="C115" s="13">
        <v>1230</v>
      </c>
      <c r="D115" s="12" t="s">
        <v>16</v>
      </c>
      <c r="E115" s="18">
        <v>0</v>
      </c>
      <c r="F115" s="18">
        <v>0</v>
      </c>
      <c r="G115" s="18">
        <v>0</v>
      </c>
      <c r="H115" s="18">
        <f>16</f>
        <v>16</v>
      </c>
      <c r="I115" s="18">
        <v>0</v>
      </c>
      <c r="J115" s="18">
        <v>0</v>
      </c>
      <c r="K115" s="14">
        <f t="shared" si="3"/>
        <v>16</v>
      </c>
      <c r="L115" s="33"/>
    </row>
    <row r="116" spans="2:12" s="4" customFormat="1" x14ac:dyDescent="0.35">
      <c r="B116" s="21">
        <v>900</v>
      </c>
      <c r="C116" s="13">
        <v>1300</v>
      </c>
      <c r="D116" s="12" t="s">
        <v>16</v>
      </c>
      <c r="E116" s="18">
        <f>7+1</f>
        <v>8</v>
      </c>
      <c r="F116" s="18">
        <v>0</v>
      </c>
      <c r="G116" s="18">
        <f>14</f>
        <v>14</v>
      </c>
      <c r="H116" s="18">
        <f>10</f>
        <v>10</v>
      </c>
      <c r="I116" s="18">
        <f>5</f>
        <v>5</v>
      </c>
      <c r="J116" s="18">
        <v>0</v>
      </c>
      <c r="K116" s="14">
        <f t="shared" si="3"/>
        <v>37</v>
      </c>
      <c r="L116" s="33"/>
    </row>
    <row r="117" spans="2:12" s="4" customFormat="1" x14ac:dyDescent="0.35">
      <c r="B117" s="21">
        <v>910</v>
      </c>
      <c r="C117" s="13">
        <v>1310</v>
      </c>
      <c r="D117" s="12" t="s">
        <v>16</v>
      </c>
      <c r="E117" s="18">
        <f>7</f>
        <v>7</v>
      </c>
      <c r="F117" s="18">
        <v>0</v>
      </c>
      <c r="G117" s="18">
        <v>0</v>
      </c>
      <c r="H117" s="18">
        <v>0</v>
      </c>
      <c r="I117" s="18">
        <f>5</f>
        <v>5</v>
      </c>
      <c r="J117" s="18">
        <v>0</v>
      </c>
      <c r="K117" s="14">
        <f t="shared" si="3"/>
        <v>12</v>
      </c>
      <c r="L117" s="33"/>
    </row>
    <row r="118" spans="2:12" s="4" customFormat="1" x14ac:dyDescent="0.35">
      <c r="B118" s="21">
        <v>920</v>
      </c>
      <c r="C118" s="13">
        <v>1320</v>
      </c>
      <c r="D118" s="12" t="s">
        <v>16</v>
      </c>
      <c r="E118" s="18">
        <v>0</v>
      </c>
      <c r="F118" s="18">
        <v>0</v>
      </c>
      <c r="G118" s="18">
        <v>0</v>
      </c>
      <c r="H118" s="18">
        <f>6+8</f>
        <v>14</v>
      </c>
      <c r="I118" s="18">
        <v>0</v>
      </c>
      <c r="J118" s="18">
        <v>0</v>
      </c>
      <c r="K118" s="14">
        <f t="shared" si="3"/>
        <v>14</v>
      </c>
      <c r="L118" s="33"/>
    </row>
    <row r="119" spans="2:12" s="4" customFormat="1" x14ac:dyDescent="0.35">
      <c r="B119" s="21">
        <v>930</v>
      </c>
      <c r="C119" s="13">
        <v>1330</v>
      </c>
      <c r="D119" s="12" t="s">
        <v>16</v>
      </c>
      <c r="E119" s="18">
        <v>0</v>
      </c>
      <c r="F119" s="18">
        <v>0</v>
      </c>
      <c r="G119" s="18">
        <v>0</v>
      </c>
      <c r="H119" s="18">
        <f>3+4</f>
        <v>7</v>
      </c>
      <c r="I119" s="18">
        <v>0</v>
      </c>
      <c r="J119" s="18">
        <v>0</v>
      </c>
      <c r="K119" s="14">
        <f t="shared" si="3"/>
        <v>7</v>
      </c>
      <c r="L119" s="33"/>
    </row>
    <row r="120" spans="2:12" s="4" customFormat="1" ht="15" thickBot="1" x14ac:dyDescent="0.4">
      <c r="B120" s="29" t="s">
        <v>32</v>
      </c>
      <c r="C120" s="10">
        <v>1400</v>
      </c>
      <c r="D120" s="11" t="s">
        <v>16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f>6+9</f>
        <v>15</v>
      </c>
      <c r="K120" s="17">
        <f t="shared" si="3"/>
        <v>15</v>
      </c>
      <c r="L120" s="33"/>
    </row>
    <row r="121" spans="2:12" s="4" customFormat="1" x14ac:dyDescent="0.35">
      <c r="C121" s="5"/>
      <c r="D121" s="5"/>
      <c r="K121" s="6"/>
      <c r="L121" s="30"/>
    </row>
    <row r="122" spans="2:12" s="4" customFormat="1" x14ac:dyDescent="0.35">
      <c r="C122" s="5"/>
      <c r="D122" s="5"/>
      <c r="K122" s="6"/>
      <c r="L122" s="30"/>
    </row>
    <row r="123" spans="2:12" s="4" customFormat="1" x14ac:dyDescent="0.35">
      <c r="C123" s="5"/>
      <c r="D123" s="5"/>
      <c r="K123" s="6"/>
      <c r="L123" s="30"/>
    </row>
    <row r="124" spans="2:12" s="4" customFormat="1" x14ac:dyDescent="0.35">
      <c r="C124" s="5"/>
      <c r="D124" s="5"/>
      <c r="K124" s="6"/>
      <c r="L124" s="30"/>
    </row>
    <row r="125" spans="2:12" s="4" customFormat="1" x14ac:dyDescent="0.35">
      <c r="C125" s="5"/>
      <c r="D125" s="5"/>
      <c r="K125" s="6"/>
      <c r="L125" s="30"/>
    </row>
    <row r="126" spans="2:12" s="4" customFormat="1" x14ac:dyDescent="0.35">
      <c r="C126" s="5"/>
      <c r="D126" s="5"/>
      <c r="K126" s="6"/>
      <c r="L126" s="30"/>
    </row>
    <row r="127" spans="2:12" s="4" customFormat="1" x14ac:dyDescent="0.35">
      <c r="C127" s="5"/>
      <c r="D127" s="5"/>
      <c r="K127" s="6"/>
      <c r="L127" s="30"/>
    </row>
    <row r="128" spans="2:12" s="4" customFormat="1" x14ac:dyDescent="0.35">
      <c r="C128" s="5"/>
      <c r="D128" s="5"/>
      <c r="K128" s="6"/>
      <c r="L128" s="30"/>
    </row>
    <row r="129" spans="3:12" s="4" customFormat="1" x14ac:dyDescent="0.35">
      <c r="C129" s="5"/>
      <c r="D129" s="5"/>
      <c r="K129" s="6"/>
      <c r="L129" s="30"/>
    </row>
    <row r="130" spans="3:12" s="4" customFormat="1" x14ac:dyDescent="0.35">
      <c r="C130" s="5"/>
      <c r="D130" s="5"/>
      <c r="K130" s="6"/>
      <c r="L130" s="30"/>
    </row>
    <row r="131" spans="3:12" s="4" customFormat="1" x14ac:dyDescent="0.35">
      <c r="C131" s="5"/>
      <c r="D131" s="5"/>
      <c r="K131" s="6"/>
      <c r="L131" s="30"/>
    </row>
    <row r="132" spans="3:12" s="4" customFormat="1" x14ac:dyDescent="0.35">
      <c r="C132" s="5"/>
      <c r="D132" s="5"/>
      <c r="K132" s="6"/>
      <c r="L132" s="30"/>
    </row>
    <row r="133" spans="3:12" s="4" customFormat="1" x14ac:dyDescent="0.35">
      <c r="C133" s="5"/>
      <c r="D133" s="5"/>
      <c r="K133" s="6"/>
      <c r="L133" s="30"/>
    </row>
    <row r="134" spans="3:12" s="4" customFormat="1" x14ac:dyDescent="0.35">
      <c r="C134" s="5"/>
      <c r="D134" s="5"/>
      <c r="K134" s="6"/>
      <c r="L134" s="30"/>
    </row>
    <row r="135" spans="3:12" s="4" customFormat="1" x14ac:dyDescent="0.35">
      <c r="C135" s="5"/>
      <c r="D135" s="5"/>
      <c r="K135" s="6"/>
      <c r="L135" s="30"/>
    </row>
    <row r="136" spans="3:12" s="4" customFormat="1" x14ac:dyDescent="0.35">
      <c r="C136" s="5"/>
      <c r="D136" s="5"/>
      <c r="K136" s="6"/>
      <c r="L136" s="30"/>
    </row>
    <row r="137" spans="3:12" s="4" customFormat="1" x14ac:dyDescent="0.35">
      <c r="C137" s="5"/>
      <c r="D137" s="5"/>
      <c r="K137" s="6"/>
      <c r="L137" s="30"/>
    </row>
    <row r="138" spans="3:12" s="4" customFormat="1" x14ac:dyDescent="0.35">
      <c r="C138" s="5"/>
      <c r="D138" s="5"/>
      <c r="K138" s="6"/>
      <c r="L138" s="30"/>
    </row>
    <row r="139" spans="3:12" s="4" customFormat="1" x14ac:dyDescent="0.35">
      <c r="C139" s="5"/>
      <c r="D139" s="5"/>
      <c r="K139" s="6"/>
      <c r="L139" s="30"/>
    </row>
    <row r="140" spans="3:12" s="4" customFormat="1" x14ac:dyDescent="0.35">
      <c r="C140" s="5"/>
      <c r="D140" s="5"/>
      <c r="K140" s="6"/>
      <c r="L140" s="30"/>
    </row>
    <row r="141" spans="3:12" s="4" customFormat="1" x14ac:dyDescent="0.35">
      <c r="C141" s="5"/>
      <c r="D141" s="5"/>
      <c r="K141" s="6"/>
      <c r="L141" s="30"/>
    </row>
    <row r="142" spans="3:12" s="4" customFormat="1" x14ac:dyDescent="0.35">
      <c r="C142" s="5"/>
      <c r="D142" s="5"/>
      <c r="K142" s="6"/>
      <c r="L142" s="30"/>
    </row>
    <row r="143" spans="3:12" s="4" customFormat="1" x14ac:dyDescent="0.35">
      <c r="C143" s="5"/>
      <c r="D143" s="5"/>
      <c r="K143" s="6"/>
      <c r="L143" s="30"/>
    </row>
    <row r="144" spans="3:12" s="4" customFormat="1" x14ac:dyDescent="0.35">
      <c r="C144" s="5"/>
      <c r="D144" s="5"/>
      <c r="K144" s="6"/>
      <c r="L144" s="30"/>
    </row>
    <row r="145" spans="3:12" s="4" customFormat="1" x14ac:dyDescent="0.35">
      <c r="C145" s="5"/>
      <c r="D145" s="5"/>
      <c r="K145" s="6"/>
      <c r="L145" s="31"/>
    </row>
    <row r="146" spans="3:12" s="4" customFormat="1" x14ac:dyDescent="0.35">
      <c r="C146" s="5"/>
      <c r="D146" s="5"/>
      <c r="K146" s="6"/>
      <c r="L146" s="31"/>
    </row>
    <row r="147" spans="3:12" s="4" customFormat="1" x14ac:dyDescent="0.35">
      <c r="C147" s="5"/>
      <c r="D147" s="5"/>
      <c r="K147" s="6"/>
      <c r="L147" s="31"/>
    </row>
    <row r="148" spans="3:12" s="4" customFormat="1" x14ac:dyDescent="0.35">
      <c r="C148" s="5"/>
      <c r="D148" s="5"/>
      <c r="K148" s="6"/>
      <c r="L148" s="31"/>
    </row>
    <row r="149" spans="3:12" s="4" customFormat="1" x14ac:dyDescent="0.35">
      <c r="C149" s="5"/>
      <c r="D149" s="5"/>
      <c r="K149" s="6"/>
      <c r="L149" s="31"/>
    </row>
    <row r="150" spans="3:12" s="4" customFormat="1" x14ac:dyDescent="0.35">
      <c r="C150" s="5"/>
      <c r="D150" s="5"/>
      <c r="K150" s="6"/>
      <c r="L150" s="31"/>
    </row>
    <row r="151" spans="3:12" s="4" customFormat="1" x14ac:dyDescent="0.35">
      <c r="C151" s="5"/>
      <c r="D151" s="5"/>
      <c r="K151" s="6"/>
      <c r="L151" s="31"/>
    </row>
    <row r="152" spans="3:12" s="4" customFormat="1" x14ac:dyDescent="0.35">
      <c r="C152" s="5"/>
      <c r="D152" s="5"/>
      <c r="K152" s="6"/>
      <c r="L152" s="31"/>
    </row>
    <row r="153" spans="3:12" s="4" customFormat="1" x14ac:dyDescent="0.35">
      <c r="C153" s="5"/>
      <c r="D153" s="5"/>
      <c r="K153" s="6"/>
      <c r="L153" s="31"/>
    </row>
    <row r="154" spans="3:12" s="4" customFormat="1" x14ac:dyDescent="0.35">
      <c r="C154" s="5"/>
      <c r="D154" s="5"/>
      <c r="K154" s="6"/>
      <c r="L154" s="31"/>
    </row>
    <row r="155" spans="3:12" s="4" customFormat="1" x14ac:dyDescent="0.35">
      <c r="C155" s="5"/>
      <c r="D155" s="5"/>
      <c r="K155" s="6"/>
      <c r="L155" s="31"/>
    </row>
    <row r="156" spans="3:12" s="4" customFormat="1" x14ac:dyDescent="0.35">
      <c r="C156" s="5"/>
      <c r="D156" s="5"/>
      <c r="K156" s="6"/>
      <c r="L156" s="31"/>
    </row>
    <row r="157" spans="3:12" s="4" customFormat="1" x14ac:dyDescent="0.35">
      <c r="C157" s="5"/>
      <c r="D157" s="5"/>
      <c r="K157" s="6"/>
      <c r="L157" s="31"/>
    </row>
    <row r="158" spans="3:12" s="4" customFormat="1" x14ac:dyDescent="0.35">
      <c r="C158" s="5"/>
      <c r="D158" s="5"/>
      <c r="K158" s="6"/>
      <c r="L158" s="31"/>
    </row>
    <row r="159" spans="3:12" s="4" customFormat="1" x14ac:dyDescent="0.35">
      <c r="C159" s="5"/>
      <c r="D159" s="5"/>
      <c r="K159" s="6"/>
      <c r="L159" s="31"/>
    </row>
    <row r="160" spans="3:12" s="4" customFormat="1" x14ac:dyDescent="0.35">
      <c r="C160" s="5"/>
      <c r="D160" s="5"/>
      <c r="K160" s="6"/>
      <c r="L160" s="31"/>
    </row>
    <row r="161" spans="3:12" s="4" customFormat="1" x14ac:dyDescent="0.35">
      <c r="C161" s="5"/>
      <c r="D161" s="5"/>
      <c r="K161" s="6"/>
      <c r="L161" s="31"/>
    </row>
    <row r="162" spans="3:12" s="4" customFormat="1" x14ac:dyDescent="0.35">
      <c r="C162" s="5"/>
      <c r="D162" s="5"/>
      <c r="K162" s="6"/>
      <c r="L162" s="31"/>
    </row>
    <row r="163" spans="3:12" s="4" customFormat="1" x14ac:dyDescent="0.35">
      <c r="C163" s="5"/>
      <c r="D163" s="5"/>
      <c r="K163" s="6"/>
      <c r="L163" s="31"/>
    </row>
    <row r="164" spans="3:12" s="4" customFormat="1" x14ac:dyDescent="0.35">
      <c r="C164" s="5"/>
      <c r="D164" s="5"/>
      <c r="K164" s="6"/>
      <c r="L164" s="31"/>
    </row>
    <row r="165" spans="3:12" s="4" customFormat="1" x14ac:dyDescent="0.35">
      <c r="C165" s="5"/>
      <c r="D165" s="5"/>
      <c r="K165" s="6"/>
      <c r="L165" s="31"/>
    </row>
    <row r="166" spans="3:12" s="4" customFormat="1" x14ac:dyDescent="0.35">
      <c r="C166" s="5"/>
      <c r="D166" s="5"/>
      <c r="K166" s="6"/>
      <c r="L166" s="31"/>
    </row>
    <row r="167" spans="3:12" s="4" customFormat="1" x14ac:dyDescent="0.35">
      <c r="C167" s="5"/>
      <c r="D167" s="5"/>
      <c r="K167" s="6"/>
      <c r="L167" s="31"/>
    </row>
    <row r="168" spans="3:12" s="4" customFormat="1" x14ac:dyDescent="0.35">
      <c r="C168" s="5"/>
      <c r="D168" s="5"/>
      <c r="K168" s="6"/>
      <c r="L168" s="31"/>
    </row>
    <row r="169" spans="3:12" s="4" customFormat="1" x14ac:dyDescent="0.35">
      <c r="C169" s="5"/>
      <c r="D169" s="5"/>
      <c r="K169" s="6"/>
      <c r="L169" s="31"/>
    </row>
    <row r="170" spans="3:12" s="4" customFormat="1" x14ac:dyDescent="0.35">
      <c r="C170" s="5"/>
      <c r="D170" s="5"/>
      <c r="K170" s="6"/>
      <c r="L170" s="31"/>
    </row>
    <row r="171" spans="3:12" s="4" customFormat="1" x14ac:dyDescent="0.35">
      <c r="C171" s="5"/>
      <c r="D171" s="5"/>
      <c r="K171" s="6"/>
      <c r="L171" s="31"/>
    </row>
    <row r="172" spans="3:12" s="4" customFormat="1" x14ac:dyDescent="0.35">
      <c r="C172" s="5"/>
      <c r="D172" s="5"/>
      <c r="K172" s="6"/>
      <c r="L172" s="31"/>
    </row>
    <row r="173" spans="3:12" s="4" customFormat="1" x14ac:dyDescent="0.35">
      <c r="C173" s="5"/>
      <c r="D173" s="5"/>
      <c r="K173" s="6"/>
      <c r="L173" s="31"/>
    </row>
    <row r="174" spans="3:12" s="4" customFormat="1" x14ac:dyDescent="0.35">
      <c r="C174" s="5"/>
      <c r="D174" s="5"/>
      <c r="K174" s="6"/>
      <c r="L174" s="31"/>
    </row>
    <row r="175" spans="3:12" s="4" customFormat="1" x14ac:dyDescent="0.35">
      <c r="C175" s="5"/>
      <c r="D175" s="5"/>
      <c r="K175" s="6"/>
      <c r="L175" s="31"/>
    </row>
    <row r="176" spans="3:12" s="4" customFormat="1" x14ac:dyDescent="0.35">
      <c r="C176" s="5"/>
      <c r="D176" s="5"/>
      <c r="K176" s="6"/>
      <c r="L176" s="31"/>
    </row>
    <row r="177" spans="3:12" s="4" customFormat="1" x14ac:dyDescent="0.35">
      <c r="C177" s="5"/>
      <c r="D177" s="5"/>
      <c r="K177" s="6"/>
      <c r="L177" s="31"/>
    </row>
    <row r="178" spans="3:12" s="4" customFormat="1" x14ac:dyDescent="0.35">
      <c r="C178" s="5"/>
      <c r="D178" s="5"/>
      <c r="K178" s="6"/>
      <c r="L178" s="31"/>
    </row>
    <row r="179" spans="3:12" s="4" customFormat="1" x14ac:dyDescent="0.35">
      <c r="C179" s="5"/>
      <c r="D179" s="5"/>
      <c r="K179" s="6"/>
      <c r="L179" s="31"/>
    </row>
    <row r="180" spans="3:12" s="4" customFormat="1" x14ac:dyDescent="0.35">
      <c r="C180" s="5"/>
      <c r="D180" s="5"/>
      <c r="K180" s="6"/>
      <c r="L180" s="31"/>
    </row>
    <row r="181" spans="3:12" s="4" customFormat="1" x14ac:dyDescent="0.35">
      <c r="C181" s="5"/>
      <c r="D181" s="5"/>
      <c r="K181" s="6"/>
      <c r="L181" s="31"/>
    </row>
    <row r="182" spans="3:12" s="4" customFormat="1" x14ac:dyDescent="0.35">
      <c r="C182" s="5"/>
      <c r="D182" s="5"/>
      <c r="K182" s="6"/>
      <c r="L182" s="31"/>
    </row>
    <row r="183" spans="3:12" s="4" customFormat="1" x14ac:dyDescent="0.35">
      <c r="C183" s="5"/>
      <c r="D183" s="5"/>
      <c r="K183" s="6"/>
      <c r="L183" s="31"/>
    </row>
    <row r="184" spans="3:12" s="4" customFormat="1" x14ac:dyDescent="0.35">
      <c r="C184" s="5"/>
      <c r="D184" s="5"/>
      <c r="K184" s="6"/>
      <c r="L184" s="31"/>
    </row>
    <row r="185" spans="3:12" s="4" customFormat="1" x14ac:dyDescent="0.35">
      <c r="C185" s="5"/>
      <c r="D185" s="5"/>
      <c r="K185" s="6"/>
      <c r="L185" s="31"/>
    </row>
    <row r="186" spans="3:12" s="4" customFormat="1" x14ac:dyDescent="0.35">
      <c r="C186" s="5"/>
      <c r="D186" s="5"/>
      <c r="K186" s="6"/>
      <c r="L186" s="31"/>
    </row>
    <row r="187" spans="3:12" s="4" customFormat="1" x14ac:dyDescent="0.35">
      <c r="C187" s="5"/>
      <c r="D187" s="5"/>
      <c r="K187" s="6"/>
      <c r="L187" s="31"/>
    </row>
    <row r="188" spans="3:12" s="4" customFormat="1" x14ac:dyDescent="0.35">
      <c r="C188" s="5"/>
      <c r="D188" s="5"/>
      <c r="K188" s="6"/>
      <c r="L188" s="31"/>
    </row>
    <row r="189" spans="3:12" s="4" customFormat="1" x14ac:dyDescent="0.35">
      <c r="C189" s="5"/>
      <c r="D189" s="5"/>
      <c r="K189" s="6"/>
      <c r="L189" s="31"/>
    </row>
    <row r="190" spans="3:12" s="4" customFormat="1" x14ac:dyDescent="0.35">
      <c r="C190" s="5"/>
      <c r="D190" s="5"/>
      <c r="K190" s="6"/>
      <c r="L190" s="31"/>
    </row>
    <row r="191" spans="3:12" s="4" customFormat="1" x14ac:dyDescent="0.35">
      <c r="C191" s="5"/>
      <c r="D191" s="5"/>
      <c r="K191" s="6"/>
      <c r="L191" s="31"/>
    </row>
    <row r="192" spans="3:12" s="4" customFormat="1" x14ac:dyDescent="0.35">
      <c r="C192" s="5"/>
      <c r="D192" s="5"/>
      <c r="K192" s="6"/>
      <c r="L192" s="31"/>
    </row>
    <row r="193" spans="3:12" s="4" customFormat="1" x14ac:dyDescent="0.35">
      <c r="C193" s="5"/>
      <c r="D193" s="5"/>
      <c r="K193" s="6"/>
      <c r="L193" s="31"/>
    </row>
    <row r="194" spans="3:12" s="4" customFormat="1" x14ac:dyDescent="0.35">
      <c r="C194" s="5"/>
      <c r="D194" s="5"/>
      <c r="K194" s="6"/>
      <c r="L194" s="31"/>
    </row>
    <row r="195" spans="3:12" s="4" customFormat="1" x14ac:dyDescent="0.35">
      <c r="C195" s="5"/>
      <c r="D195" s="5"/>
      <c r="K195" s="6"/>
      <c r="L195" s="31"/>
    </row>
    <row r="196" spans="3:12" s="4" customFormat="1" x14ac:dyDescent="0.35">
      <c r="C196" s="5"/>
      <c r="D196" s="5"/>
      <c r="K196" s="6"/>
      <c r="L196" s="31"/>
    </row>
    <row r="197" spans="3:12" s="4" customFormat="1" x14ac:dyDescent="0.35">
      <c r="C197" s="5"/>
      <c r="D197" s="5"/>
      <c r="K197" s="6"/>
      <c r="L197" s="31"/>
    </row>
    <row r="198" spans="3:12" s="4" customFormat="1" x14ac:dyDescent="0.35">
      <c r="C198" s="5"/>
      <c r="D198" s="5"/>
      <c r="K198" s="6"/>
      <c r="L198" s="31"/>
    </row>
    <row r="199" spans="3:12" s="4" customFormat="1" x14ac:dyDescent="0.35">
      <c r="C199" s="5"/>
      <c r="D199" s="5"/>
      <c r="K199" s="6"/>
      <c r="L199" s="31"/>
    </row>
    <row r="200" spans="3:12" s="4" customFormat="1" x14ac:dyDescent="0.35">
      <c r="C200" s="5"/>
      <c r="D200" s="5"/>
      <c r="K200" s="6"/>
      <c r="L200" s="31"/>
    </row>
    <row r="201" spans="3:12" s="4" customFormat="1" x14ac:dyDescent="0.35">
      <c r="C201" s="5"/>
      <c r="D201" s="5"/>
      <c r="K201" s="6"/>
      <c r="L201" s="31"/>
    </row>
    <row r="202" spans="3:12" s="4" customFormat="1" x14ac:dyDescent="0.35">
      <c r="C202" s="5"/>
      <c r="D202" s="5"/>
      <c r="K202" s="6"/>
      <c r="L202" s="31"/>
    </row>
    <row r="203" spans="3:12" s="4" customFormat="1" x14ac:dyDescent="0.35">
      <c r="C203" s="5"/>
      <c r="D203" s="5"/>
      <c r="K203" s="6"/>
      <c r="L203" s="31"/>
    </row>
    <row r="204" spans="3:12" s="4" customFormat="1" x14ac:dyDescent="0.35">
      <c r="C204" s="5"/>
      <c r="D204" s="5"/>
      <c r="K204" s="6"/>
      <c r="L204" s="31"/>
    </row>
    <row r="205" spans="3:12" s="4" customFormat="1" x14ac:dyDescent="0.35">
      <c r="C205" s="5"/>
      <c r="D205" s="5"/>
      <c r="K205" s="6"/>
      <c r="L205" s="31"/>
    </row>
    <row r="206" spans="3:12" s="4" customFormat="1" x14ac:dyDescent="0.35">
      <c r="C206" s="5"/>
      <c r="D206" s="5"/>
      <c r="K206" s="6"/>
      <c r="L206" s="31"/>
    </row>
    <row r="207" spans="3:12" s="4" customFormat="1" x14ac:dyDescent="0.35">
      <c r="C207" s="5"/>
      <c r="D207" s="5"/>
      <c r="K207" s="6"/>
      <c r="L207" s="31"/>
    </row>
    <row r="208" spans="3:12" s="4" customFormat="1" x14ac:dyDescent="0.35">
      <c r="C208" s="5"/>
      <c r="D208" s="5"/>
      <c r="K208" s="6"/>
      <c r="L208" s="31"/>
    </row>
    <row r="209" spans="3:12" s="4" customFormat="1" x14ac:dyDescent="0.35">
      <c r="C209" s="5"/>
      <c r="D209" s="5"/>
      <c r="K209" s="6"/>
      <c r="L209" s="31"/>
    </row>
    <row r="210" spans="3:12" s="4" customFormat="1" x14ac:dyDescent="0.35">
      <c r="C210" s="5"/>
      <c r="D210" s="5"/>
      <c r="K210" s="6"/>
      <c r="L210" s="31"/>
    </row>
    <row r="211" spans="3:12" s="4" customFormat="1" x14ac:dyDescent="0.35">
      <c r="C211" s="5"/>
      <c r="D211" s="5"/>
      <c r="K211" s="6"/>
      <c r="L211" s="31"/>
    </row>
    <row r="212" spans="3:12" s="4" customFormat="1" x14ac:dyDescent="0.35">
      <c r="C212" s="5"/>
      <c r="D212" s="5"/>
      <c r="K212" s="6"/>
      <c r="L212" s="31"/>
    </row>
    <row r="213" spans="3:12" s="4" customFormat="1" x14ac:dyDescent="0.35">
      <c r="C213" s="5"/>
      <c r="D213" s="5"/>
      <c r="K213" s="6"/>
      <c r="L213" s="31"/>
    </row>
    <row r="214" spans="3:12" s="4" customFormat="1" x14ac:dyDescent="0.35">
      <c r="C214" s="5"/>
      <c r="D214" s="5"/>
      <c r="K214" s="6"/>
      <c r="L214" s="31"/>
    </row>
    <row r="215" spans="3:12" s="4" customFormat="1" x14ac:dyDescent="0.35">
      <c r="C215" s="5"/>
      <c r="D215" s="5"/>
      <c r="K215" s="6"/>
      <c r="L215" s="31"/>
    </row>
    <row r="216" spans="3:12" s="4" customFormat="1" x14ac:dyDescent="0.35">
      <c r="C216" s="5"/>
      <c r="D216" s="5"/>
      <c r="K216" s="6"/>
      <c r="L216" s="31"/>
    </row>
    <row r="217" spans="3:12" s="4" customFormat="1" x14ac:dyDescent="0.35">
      <c r="C217" s="5"/>
      <c r="D217" s="5"/>
      <c r="K217" s="6"/>
      <c r="L217" s="31"/>
    </row>
    <row r="218" spans="3:12" s="4" customFormat="1" x14ac:dyDescent="0.35">
      <c r="C218" s="5"/>
      <c r="D218" s="5"/>
      <c r="K218" s="6"/>
      <c r="L218" s="31"/>
    </row>
    <row r="219" spans="3:12" s="4" customFormat="1" x14ac:dyDescent="0.35">
      <c r="C219" s="5"/>
      <c r="D219" s="5"/>
      <c r="K219" s="6"/>
      <c r="L219" s="31"/>
    </row>
    <row r="220" spans="3:12" s="4" customFormat="1" x14ac:dyDescent="0.35">
      <c r="C220" s="5"/>
      <c r="D220" s="5"/>
      <c r="K220" s="6"/>
      <c r="L220" s="31"/>
    </row>
    <row r="221" spans="3:12" s="4" customFormat="1" x14ac:dyDescent="0.35">
      <c r="C221" s="5"/>
      <c r="D221" s="5"/>
      <c r="K221" s="6"/>
      <c r="L221" s="31"/>
    </row>
    <row r="222" spans="3:12" s="4" customFormat="1" x14ac:dyDescent="0.35">
      <c r="C222" s="5"/>
      <c r="D222" s="5"/>
      <c r="K222" s="6"/>
      <c r="L222" s="31"/>
    </row>
    <row r="223" spans="3:12" s="4" customFormat="1" x14ac:dyDescent="0.35">
      <c r="C223" s="5"/>
      <c r="D223" s="5"/>
      <c r="K223" s="6"/>
      <c r="L223" s="31"/>
    </row>
    <row r="224" spans="3:12" s="4" customFormat="1" x14ac:dyDescent="0.35">
      <c r="C224" s="5"/>
      <c r="D224" s="5"/>
      <c r="K224" s="6"/>
      <c r="L224" s="31"/>
    </row>
    <row r="225" spans="3:12" s="4" customFormat="1" x14ac:dyDescent="0.35">
      <c r="C225" s="5"/>
      <c r="D225" s="5"/>
      <c r="K225" s="6"/>
      <c r="L225" s="31"/>
    </row>
    <row r="226" spans="3:12" s="4" customFormat="1" x14ac:dyDescent="0.35">
      <c r="C226" s="5"/>
      <c r="D226" s="5"/>
      <c r="K226" s="6"/>
      <c r="L226" s="31"/>
    </row>
    <row r="227" spans="3:12" s="4" customFormat="1" x14ac:dyDescent="0.35">
      <c r="C227" s="5"/>
      <c r="D227" s="5"/>
      <c r="K227" s="6"/>
      <c r="L227" s="31"/>
    </row>
    <row r="228" spans="3:12" s="4" customFormat="1" x14ac:dyDescent="0.35">
      <c r="C228" s="5"/>
      <c r="D228" s="5"/>
      <c r="K228" s="6"/>
      <c r="L228" s="31"/>
    </row>
    <row r="229" spans="3:12" s="4" customFormat="1" x14ac:dyDescent="0.35">
      <c r="C229" s="5"/>
      <c r="D229" s="5"/>
      <c r="K229" s="6"/>
      <c r="L229" s="31"/>
    </row>
    <row r="230" spans="3:12" s="4" customFormat="1" x14ac:dyDescent="0.35">
      <c r="C230" s="5"/>
      <c r="D230" s="5"/>
      <c r="K230" s="6"/>
      <c r="L230" s="31"/>
    </row>
    <row r="231" spans="3:12" s="4" customFormat="1" x14ac:dyDescent="0.35">
      <c r="C231" s="5"/>
      <c r="D231" s="5"/>
      <c r="K231" s="6"/>
      <c r="L231" s="31"/>
    </row>
    <row r="232" spans="3:12" s="4" customFormat="1" x14ac:dyDescent="0.35">
      <c r="C232" s="5"/>
      <c r="D232" s="5"/>
      <c r="K232" s="6"/>
      <c r="L232" s="31"/>
    </row>
    <row r="233" spans="3:12" s="4" customFormat="1" x14ac:dyDescent="0.35">
      <c r="C233" s="5"/>
      <c r="D233" s="5"/>
      <c r="K233" s="6"/>
      <c r="L233" s="31"/>
    </row>
    <row r="234" spans="3:12" s="4" customFormat="1" x14ac:dyDescent="0.35">
      <c r="C234" s="5"/>
      <c r="D234" s="5"/>
      <c r="K234" s="6"/>
      <c r="L234" s="31"/>
    </row>
    <row r="235" spans="3:12" s="4" customFormat="1" x14ac:dyDescent="0.35">
      <c r="C235" s="5"/>
      <c r="D235" s="5"/>
      <c r="K235" s="6"/>
      <c r="L235" s="31"/>
    </row>
    <row r="236" spans="3:12" s="4" customFormat="1" x14ac:dyDescent="0.35">
      <c r="C236" s="5"/>
      <c r="D236" s="5"/>
      <c r="K236" s="6"/>
      <c r="L236" s="31"/>
    </row>
    <row r="237" spans="3:12" s="4" customFormat="1" x14ac:dyDescent="0.35">
      <c r="C237" s="5"/>
      <c r="D237" s="5"/>
      <c r="K237" s="6"/>
      <c r="L237" s="31"/>
    </row>
    <row r="238" spans="3:12" s="4" customFormat="1" x14ac:dyDescent="0.35">
      <c r="C238" s="5"/>
      <c r="D238" s="5"/>
      <c r="K238" s="6"/>
      <c r="L238" s="31"/>
    </row>
    <row r="239" spans="3:12" s="4" customFormat="1" x14ac:dyDescent="0.35">
      <c r="C239" s="5"/>
      <c r="D239" s="5"/>
      <c r="K239" s="6"/>
      <c r="L239" s="31"/>
    </row>
    <row r="240" spans="3:12" s="4" customFormat="1" x14ac:dyDescent="0.35">
      <c r="C240" s="5"/>
      <c r="D240" s="5"/>
      <c r="K240" s="6"/>
      <c r="L240" s="31"/>
    </row>
    <row r="241" spans="3:12" s="4" customFormat="1" x14ac:dyDescent="0.35">
      <c r="C241" s="5"/>
      <c r="D241" s="5"/>
      <c r="K241" s="6"/>
      <c r="L241" s="31"/>
    </row>
    <row r="242" spans="3:12" s="4" customFormat="1" x14ac:dyDescent="0.35">
      <c r="C242" s="5"/>
      <c r="D242" s="5"/>
      <c r="K242" s="6"/>
      <c r="L242" s="31"/>
    </row>
    <row r="243" spans="3:12" s="4" customFormat="1" x14ac:dyDescent="0.35">
      <c r="C243" s="5"/>
      <c r="D243" s="5"/>
      <c r="K243" s="6"/>
      <c r="L243" s="31"/>
    </row>
    <row r="244" spans="3:12" s="4" customFormat="1" x14ac:dyDescent="0.35">
      <c r="C244" s="5"/>
      <c r="D244" s="5"/>
      <c r="K244" s="6"/>
      <c r="L244" s="31"/>
    </row>
    <row r="245" spans="3:12" s="4" customFormat="1" x14ac:dyDescent="0.35">
      <c r="C245" s="5"/>
      <c r="D245" s="5"/>
      <c r="K245" s="6"/>
      <c r="L245" s="31"/>
    </row>
    <row r="246" spans="3:12" s="4" customFormat="1" x14ac:dyDescent="0.35">
      <c r="C246" s="5"/>
      <c r="D246" s="5"/>
      <c r="K246" s="6"/>
      <c r="L246" s="31"/>
    </row>
    <row r="247" spans="3:12" s="4" customFormat="1" x14ac:dyDescent="0.35">
      <c r="C247" s="5"/>
      <c r="D247" s="5"/>
      <c r="K247" s="6"/>
      <c r="L247" s="31"/>
    </row>
    <row r="248" spans="3:12" s="4" customFormat="1" x14ac:dyDescent="0.35">
      <c r="C248" s="5"/>
      <c r="D248" s="5"/>
      <c r="K248" s="6"/>
      <c r="L248" s="31"/>
    </row>
    <row r="249" spans="3:12" s="4" customFormat="1" x14ac:dyDescent="0.35">
      <c r="C249" s="5"/>
      <c r="D249" s="5"/>
      <c r="K249" s="6"/>
      <c r="L249" s="31"/>
    </row>
    <row r="250" spans="3:12" s="4" customFormat="1" x14ac:dyDescent="0.35">
      <c r="C250" s="5"/>
      <c r="D250" s="5"/>
      <c r="K250" s="6"/>
      <c r="L250" s="31"/>
    </row>
    <row r="251" spans="3:12" s="4" customFormat="1" x14ac:dyDescent="0.35">
      <c r="C251" s="5"/>
      <c r="D251" s="5"/>
      <c r="K251" s="6"/>
      <c r="L251" s="31"/>
    </row>
    <row r="252" spans="3:12" s="4" customFormat="1" x14ac:dyDescent="0.35">
      <c r="C252" s="5"/>
      <c r="D252" s="5"/>
      <c r="K252" s="6"/>
      <c r="L252" s="31"/>
    </row>
    <row r="253" spans="3:12" s="4" customFormat="1" x14ac:dyDescent="0.35">
      <c r="C253" s="5"/>
      <c r="D253" s="5"/>
      <c r="K253" s="6"/>
      <c r="L253" s="31"/>
    </row>
    <row r="254" spans="3:12" s="4" customFormat="1" x14ac:dyDescent="0.35">
      <c r="C254" s="5"/>
      <c r="D254" s="5"/>
      <c r="K254" s="6"/>
      <c r="L254" s="31"/>
    </row>
    <row r="255" spans="3:12" s="4" customFormat="1" x14ac:dyDescent="0.35">
      <c r="C255" s="5"/>
      <c r="D255" s="5"/>
      <c r="K255" s="6"/>
      <c r="L255" s="31"/>
    </row>
    <row r="256" spans="3:12" s="4" customFormat="1" x14ac:dyDescent="0.35">
      <c r="C256" s="5"/>
      <c r="D256" s="5"/>
      <c r="K256" s="6"/>
      <c r="L256" s="31"/>
    </row>
    <row r="257" spans="3:12" s="4" customFormat="1" x14ac:dyDescent="0.35">
      <c r="C257" s="5"/>
      <c r="D257" s="5"/>
      <c r="K257" s="6"/>
      <c r="L257" s="31"/>
    </row>
    <row r="258" spans="3:12" s="4" customFormat="1" x14ac:dyDescent="0.35">
      <c r="C258" s="5"/>
      <c r="D258" s="5"/>
      <c r="K258" s="6"/>
      <c r="L258" s="31"/>
    </row>
    <row r="259" spans="3:12" s="4" customFormat="1" x14ac:dyDescent="0.35">
      <c r="C259" s="5"/>
      <c r="D259" s="5"/>
      <c r="K259" s="6"/>
      <c r="L259" s="31"/>
    </row>
    <row r="260" spans="3:12" s="4" customFormat="1" x14ac:dyDescent="0.35">
      <c r="C260" s="5"/>
      <c r="D260" s="5"/>
      <c r="K260" s="6"/>
      <c r="L260" s="31"/>
    </row>
    <row r="261" spans="3:12" s="4" customFormat="1" x14ac:dyDescent="0.35">
      <c r="C261" s="5"/>
      <c r="D261" s="5"/>
      <c r="K261" s="6"/>
      <c r="L261" s="31"/>
    </row>
    <row r="262" spans="3:12" s="4" customFormat="1" x14ac:dyDescent="0.35">
      <c r="C262" s="5"/>
      <c r="D262" s="5"/>
      <c r="K262" s="6"/>
      <c r="L262" s="31"/>
    </row>
    <row r="263" spans="3:12" s="4" customFormat="1" x14ac:dyDescent="0.35">
      <c r="C263" s="5"/>
      <c r="D263" s="5"/>
      <c r="K263" s="6"/>
      <c r="L263" s="31"/>
    </row>
    <row r="264" spans="3:12" s="4" customFormat="1" x14ac:dyDescent="0.35">
      <c r="C264" s="5"/>
      <c r="D264" s="5"/>
      <c r="K264" s="6"/>
      <c r="L264" s="31"/>
    </row>
    <row r="265" spans="3:12" s="4" customFormat="1" x14ac:dyDescent="0.35">
      <c r="C265" s="5"/>
      <c r="D265" s="5"/>
      <c r="K265" s="6"/>
      <c r="L265" s="31"/>
    </row>
    <row r="266" spans="3:12" s="4" customFormat="1" x14ac:dyDescent="0.35">
      <c r="C266" s="5"/>
      <c r="D266" s="5"/>
      <c r="K266" s="6"/>
      <c r="L266" s="31"/>
    </row>
    <row r="267" spans="3:12" s="4" customFormat="1" x14ac:dyDescent="0.35">
      <c r="C267" s="5"/>
      <c r="D267" s="5"/>
      <c r="K267" s="6"/>
      <c r="L267" s="31"/>
    </row>
    <row r="268" spans="3:12" s="4" customFormat="1" x14ac:dyDescent="0.35">
      <c r="C268" s="5"/>
      <c r="D268" s="5"/>
      <c r="K268" s="6"/>
      <c r="L268" s="31"/>
    </row>
    <row r="269" spans="3:12" s="4" customFormat="1" x14ac:dyDescent="0.35">
      <c r="C269" s="5"/>
      <c r="D269" s="5"/>
      <c r="K269" s="6"/>
      <c r="L269" s="31"/>
    </row>
    <row r="270" spans="3:12" s="4" customFormat="1" x14ac:dyDescent="0.35">
      <c r="C270" s="5"/>
      <c r="D270" s="5"/>
      <c r="K270" s="6"/>
      <c r="L270" s="31"/>
    </row>
    <row r="271" spans="3:12" s="4" customFormat="1" x14ac:dyDescent="0.35">
      <c r="C271" s="5"/>
      <c r="D271" s="5"/>
      <c r="K271" s="6"/>
      <c r="L271" s="31"/>
    </row>
    <row r="272" spans="3:12" s="4" customFormat="1" x14ac:dyDescent="0.35">
      <c r="C272" s="5"/>
      <c r="D272" s="5"/>
      <c r="K272" s="6"/>
      <c r="L272" s="31"/>
    </row>
    <row r="273" spans="3:12" s="4" customFormat="1" x14ac:dyDescent="0.35">
      <c r="C273" s="5"/>
      <c r="D273" s="5"/>
      <c r="K273" s="6"/>
      <c r="L273" s="31"/>
    </row>
    <row r="274" spans="3:12" s="4" customFormat="1" x14ac:dyDescent="0.35">
      <c r="C274" s="5"/>
      <c r="D274" s="5"/>
      <c r="K274" s="6"/>
      <c r="L274" s="31"/>
    </row>
    <row r="275" spans="3:12" s="4" customFormat="1" x14ac:dyDescent="0.35">
      <c r="C275" s="5"/>
      <c r="D275" s="5"/>
      <c r="K275" s="6"/>
      <c r="L275" s="31"/>
    </row>
    <row r="276" spans="3:12" s="4" customFormat="1" x14ac:dyDescent="0.35">
      <c r="C276" s="5"/>
      <c r="D276" s="5"/>
      <c r="K276" s="6"/>
      <c r="L276" s="31"/>
    </row>
    <row r="277" spans="3:12" s="4" customFormat="1" x14ac:dyDescent="0.35">
      <c r="C277" s="5"/>
      <c r="D277" s="5"/>
      <c r="K277" s="6"/>
      <c r="L277" s="31"/>
    </row>
    <row r="278" spans="3:12" s="4" customFormat="1" x14ac:dyDescent="0.35">
      <c r="C278" s="5"/>
      <c r="D278" s="5"/>
      <c r="K278" s="6"/>
      <c r="L278" s="31"/>
    </row>
    <row r="279" spans="3:12" s="4" customFormat="1" x14ac:dyDescent="0.35">
      <c r="C279" s="5"/>
      <c r="D279" s="5"/>
      <c r="K279" s="6"/>
      <c r="L279" s="31"/>
    </row>
    <row r="280" spans="3:12" s="4" customFormat="1" x14ac:dyDescent="0.35">
      <c r="C280" s="5"/>
      <c r="D280" s="5"/>
      <c r="K280" s="6"/>
      <c r="L280" s="31"/>
    </row>
    <row r="281" spans="3:12" s="4" customFormat="1" x14ac:dyDescent="0.35">
      <c r="C281" s="5"/>
      <c r="D281" s="5"/>
      <c r="K281" s="6"/>
      <c r="L281" s="31"/>
    </row>
    <row r="282" spans="3:12" s="4" customFormat="1" x14ac:dyDescent="0.35">
      <c r="C282" s="5"/>
      <c r="D282" s="5"/>
      <c r="K282" s="6"/>
      <c r="L282" s="31"/>
    </row>
    <row r="283" spans="3:12" s="4" customFormat="1" x14ac:dyDescent="0.35">
      <c r="C283" s="5"/>
      <c r="D283" s="5"/>
      <c r="K283" s="6"/>
      <c r="L283" s="31"/>
    </row>
    <row r="284" spans="3:12" s="4" customFormat="1" x14ac:dyDescent="0.35">
      <c r="C284" s="5"/>
      <c r="D284" s="5"/>
      <c r="K284" s="6"/>
      <c r="L284" s="31"/>
    </row>
    <row r="285" spans="3:12" s="4" customFormat="1" x14ac:dyDescent="0.35">
      <c r="C285" s="5"/>
      <c r="D285" s="5"/>
      <c r="K285" s="6"/>
      <c r="L285" s="31"/>
    </row>
    <row r="286" spans="3:12" s="4" customFormat="1" x14ac:dyDescent="0.35">
      <c r="C286" s="5"/>
      <c r="D286" s="5"/>
      <c r="K286" s="6"/>
      <c r="L286" s="31"/>
    </row>
    <row r="287" spans="3:12" s="4" customFormat="1" x14ac:dyDescent="0.35">
      <c r="C287" s="5"/>
      <c r="D287" s="5"/>
      <c r="K287" s="6"/>
      <c r="L287" s="31"/>
    </row>
    <row r="288" spans="3:12" s="4" customFormat="1" x14ac:dyDescent="0.35">
      <c r="C288" s="5"/>
      <c r="D288" s="5"/>
      <c r="K288" s="6"/>
      <c r="L288" s="31"/>
    </row>
    <row r="289" spans="3:12" s="4" customFormat="1" x14ac:dyDescent="0.35">
      <c r="C289" s="5"/>
      <c r="D289" s="5"/>
      <c r="K289" s="6"/>
      <c r="L289" s="31"/>
    </row>
    <row r="290" spans="3:12" s="4" customFormat="1" x14ac:dyDescent="0.35">
      <c r="C290" s="5"/>
      <c r="D290" s="5"/>
      <c r="K290" s="6"/>
      <c r="L290" s="31"/>
    </row>
    <row r="291" spans="3:12" s="4" customFormat="1" x14ac:dyDescent="0.35">
      <c r="C291" s="5"/>
      <c r="D291" s="5"/>
      <c r="K291" s="6"/>
      <c r="L291" s="31"/>
    </row>
    <row r="292" spans="3:12" s="4" customFormat="1" x14ac:dyDescent="0.35">
      <c r="C292" s="5"/>
      <c r="D292" s="5"/>
      <c r="K292" s="6"/>
      <c r="L292" s="31"/>
    </row>
    <row r="293" spans="3:12" s="4" customFormat="1" x14ac:dyDescent="0.35">
      <c r="C293" s="5"/>
      <c r="D293" s="5"/>
      <c r="K293" s="6"/>
      <c r="L293" s="31"/>
    </row>
    <row r="294" spans="3:12" s="4" customFormat="1" x14ac:dyDescent="0.35">
      <c r="C294" s="5"/>
      <c r="D294" s="5"/>
      <c r="K294" s="6"/>
      <c r="L294" s="31"/>
    </row>
    <row r="295" spans="3:12" s="4" customFormat="1" x14ac:dyDescent="0.35">
      <c r="C295" s="5"/>
      <c r="D295" s="5"/>
      <c r="K295" s="6"/>
      <c r="L295" s="31"/>
    </row>
    <row r="296" spans="3:12" s="4" customFormat="1" x14ac:dyDescent="0.35">
      <c r="C296" s="5"/>
      <c r="D296" s="5"/>
      <c r="K296" s="6"/>
      <c r="L296" s="31"/>
    </row>
    <row r="297" spans="3:12" s="4" customFormat="1" x14ac:dyDescent="0.35">
      <c r="C297" s="5"/>
      <c r="D297" s="5"/>
      <c r="K297" s="6"/>
      <c r="L297" s="31"/>
    </row>
    <row r="298" spans="3:12" s="4" customFormat="1" x14ac:dyDescent="0.35">
      <c r="C298" s="5"/>
      <c r="D298" s="5"/>
      <c r="K298" s="6"/>
      <c r="L298" s="31"/>
    </row>
    <row r="299" spans="3:12" s="4" customFormat="1" x14ac:dyDescent="0.35">
      <c r="C299" s="5"/>
      <c r="D299" s="5"/>
      <c r="K299" s="6"/>
      <c r="L299" s="31"/>
    </row>
    <row r="300" spans="3:12" s="4" customFormat="1" x14ac:dyDescent="0.35">
      <c r="C300" s="5"/>
      <c r="D300" s="5"/>
      <c r="K300" s="6"/>
      <c r="L300" s="31"/>
    </row>
    <row r="301" spans="3:12" s="4" customFormat="1" x14ac:dyDescent="0.35">
      <c r="C301" s="5"/>
      <c r="D301" s="5"/>
      <c r="K301" s="6"/>
      <c r="L301" s="31"/>
    </row>
    <row r="302" spans="3:12" s="4" customFormat="1" x14ac:dyDescent="0.35">
      <c r="C302" s="5"/>
      <c r="D302" s="5"/>
      <c r="K302" s="6"/>
      <c r="L302" s="31"/>
    </row>
    <row r="303" spans="3:12" s="4" customFormat="1" x14ac:dyDescent="0.35">
      <c r="C303" s="5"/>
      <c r="D303" s="5"/>
      <c r="K303" s="6"/>
      <c r="L303" s="31"/>
    </row>
    <row r="304" spans="3:12" s="4" customFormat="1" x14ac:dyDescent="0.35">
      <c r="C304" s="5"/>
      <c r="D304" s="5"/>
      <c r="K304" s="6"/>
      <c r="L304" s="31"/>
    </row>
    <row r="305" spans="3:12" s="4" customFormat="1" x14ac:dyDescent="0.35">
      <c r="C305" s="5"/>
      <c r="D305" s="5"/>
      <c r="K305" s="6"/>
      <c r="L305" s="31"/>
    </row>
    <row r="306" spans="3:12" s="4" customFormat="1" x14ac:dyDescent="0.35">
      <c r="C306" s="5"/>
      <c r="D306" s="5"/>
      <c r="K306" s="6"/>
      <c r="L306" s="31"/>
    </row>
    <row r="307" spans="3:12" s="4" customFormat="1" x14ac:dyDescent="0.35">
      <c r="C307" s="5"/>
      <c r="D307" s="5"/>
      <c r="K307" s="6"/>
      <c r="L307" s="31"/>
    </row>
    <row r="308" spans="3:12" s="4" customFormat="1" x14ac:dyDescent="0.35">
      <c r="C308" s="5"/>
      <c r="D308" s="5"/>
      <c r="K308" s="6"/>
      <c r="L308" s="31"/>
    </row>
    <row r="309" spans="3:12" s="4" customFormat="1" x14ac:dyDescent="0.35">
      <c r="C309" s="5"/>
      <c r="D309" s="5"/>
      <c r="K309" s="6"/>
      <c r="L309" s="31"/>
    </row>
    <row r="310" spans="3:12" s="4" customFormat="1" x14ac:dyDescent="0.35">
      <c r="C310" s="5"/>
      <c r="D310" s="5"/>
      <c r="K310" s="6"/>
      <c r="L310" s="31"/>
    </row>
    <row r="311" spans="3:12" s="4" customFormat="1" x14ac:dyDescent="0.35">
      <c r="C311" s="5"/>
      <c r="D311" s="5"/>
      <c r="K311" s="6"/>
      <c r="L311" s="31"/>
    </row>
    <row r="312" spans="3:12" s="4" customFormat="1" x14ac:dyDescent="0.35">
      <c r="C312" s="5"/>
      <c r="D312" s="5"/>
      <c r="K312" s="6"/>
      <c r="L312" s="31"/>
    </row>
    <row r="313" spans="3:12" s="4" customFormat="1" x14ac:dyDescent="0.35">
      <c r="C313" s="5"/>
      <c r="D313" s="5"/>
      <c r="K313" s="6"/>
      <c r="L313" s="31"/>
    </row>
    <row r="314" spans="3:12" s="4" customFormat="1" x14ac:dyDescent="0.35">
      <c r="C314" s="5"/>
      <c r="D314" s="5"/>
      <c r="K314" s="6"/>
      <c r="L314" s="31"/>
    </row>
    <row r="315" spans="3:12" s="4" customFormat="1" x14ac:dyDescent="0.35">
      <c r="C315" s="5"/>
      <c r="D315" s="5"/>
      <c r="K315" s="6"/>
      <c r="L315" s="31"/>
    </row>
    <row r="316" spans="3:12" s="4" customFormat="1" x14ac:dyDescent="0.35">
      <c r="C316" s="5"/>
      <c r="D316" s="5"/>
      <c r="K316" s="6"/>
      <c r="L316" s="31"/>
    </row>
    <row r="317" spans="3:12" s="4" customFormat="1" x14ac:dyDescent="0.35">
      <c r="C317" s="5"/>
      <c r="D317" s="5"/>
      <c r="K317" s="6"/>
      <c r="L317" s="31"/>
    </row>
    <row r="318" spans="3:12" s="4" customFormat="1" x14ac:dyDescent="0.35">
      <c r="C318" s="5"/>
      <c r="D318" s="5"/>
      <c r="K318" s="6"/>
      <c r="L318" s="31"/>
    </row>
    <row r="319" spans="3:12" s="4" customFormat="1" x14ac:dyDescent="0.35">
      <c r="C319" s="5"/>
      <c r="D319" s="5"/>
      <c r="K319" s="6"/>
      <c r="L319" s="31"/>
    </row>
    <row r="320" spans="3:12" s="4" customFormat="1" x14ac:dyDescent="0.35">
      <c r="C320" s="5"/>
      <c r="D320" s="5"/>
      <c r="K320" s="6"/>
      <c r="L320" s="31"/>
    </row>
    <row r="321" spans="3:12" s="4" customFormat="1" x14ac:dyDescent="0.35">
      <c r="C321" s="5"/>
      <c r="D321" s="5"/>
      <c r="K321" s="6"/>
      <c r="L321" s="31"/>
    </row>
    <row r="322" spans="3:12" s="4" customFormat="1" x14ac:dyDescent="0.35">
      <c r="C322" s="5"/>
      <c r="D322" s="5"/>
      <c r="K322" s="6"/>
      <c r="L322" s="31"/>
    </row>
    <row r="323" spans="3:12" s="4" customFormat="1" x14ac:dyDescent="0.35">
      <c r="C323" s="5"/>
      <c r="D323" s="5"/>
      <c r="K323" s="6"/>
      <c r="L323" s="31"/>
    </row>
    <row r="324" spans="3:12" s="4" customFormat="1" x14ac:dyDescent="0.35">
      <c r="C324" s="5"/>
      <c r="D324" s="5"/>
      <c r="K324" s="6"/>
      <c r="L324" s="31"/>
    </row>
    <row r="325" spans="3:12" s="4" customFormat="1" x14ac:dyDescent="0.35">
      <c r="C325" s="5"/>
      <c r="D325" s="5"/>
      <c r="K325" s="6"/>
      <c r="L325" s="31"/>
    </row>
    <row r="326" spans="3:12" s="4" customFormat="1" x14ac:dyDescent="0.35">
      <c r="C326" s="5"/>
      <c r="D326" s="5"/>
      <c r="K326" s="6"/>
      <c r="L326" s="31"/>
    </row>
    <row r="327" spans="3:12" s="4" customFormat="1" x14ac:dyDescent="0.35">
      <c r="C327" s="5"/>
      <c r="D327" s="5"/>
      <c r="K327" s="6"/>
      <c r="L327" s="31"/>
    </row>
    <row r="328" spans="3:12" s="4" customFormat="1" x14ac:dyDescent="0.35">
      <c r="C328" s="5"/>
      <c r="D328" s="5"/>
      <c r="K328" s="6"/>
      <c r="L328" s="31"/>
    </row>
    <row r="329" spans="3:12" s="4" customFormat="1" x14ac:dyDescent="0.35">
      <c r="C329" s="5"/>
      <c r="D329" s="5"/>
      <c r="K329" s="6"/>
      <c r="L329" s="31"/>
    </row>
    <row r="330" spans="3:12" s="4" customFormat="1" x14ac:dyDescent="0.35">
      <c r="C330" s="5"/>
      <c r="D330" s="5"/>
      <c r="K330" s="6"/>
      <c r="L330" s="31"/>
    </row>
    <row r="331" spans="3:12" s="4" customFormat="1" x14ac:dyDescent="0.35">
      <c r="C331" s="5"/>
      <c r="D331" s="5"/>
      <c r="K331" s="6"/>
      <c r="L331" s="31"/>
    </row>
    <row r="332" spans="3:12" s="4" customFormat="1" x14ac:dyDescent="0.35">
      <c r="C332" s="5"/>
      <c r="D332" s="5"/>
      <c r="K332" s="6"/>
      <c r="L332" s="31"/>
    </row>
    <row r="333" spans="3:12" s="4" customFormat="1" x14ac:dyDescent="0.35">
      <c r="C333" s="5"/>
      <c r="D333" s="5"/>
      <c r="K333" s="6"/>
      <c r="L333" s="31"/>
    </row>
    <row r="334" spans="3:12" s="4" customFormat="1" x14ac:dyDescent="0.35">
      <c r="C334" s="5"/>
      <c r="D334" s="5"/>
      <c r="K334" s="6"/>
      <c r="L334" s="31"/>
    </row>
    <row r="335" spans="3:12" s="4" customFormat="1" x14ac:dyDescent="0.35">
      <c r="C335" s="5"/>
      <c r="D335" s="5"/>
      <c r="K335" s="6"/>
      <c r="L335" s="31"/>
    </row>
    <row r="336" spans="3:12" s="4" customFormat="1" x14ac:dyDescent="0.35">
      <c r="C336" s="5"/>
      <c r="D336" s="5"/>
      <c r="K336" s="6"/>
      <c r="L336" s="31"/>
    </row>
    <row r="337" spans="3:12" s="4" customFormat="1" x14ac:dyDescent="0.35">
      <c r="C337" s="5"/>
      <c r="D337" s="5"/>
      <c r="K337" s="6"/>
      <c r="L337" s="31"/>
    </row>
    <row r="338" spans="3:12" s="4" customFormat="1" x14ac:dyDescent="0.35">
      <c r="C338" s="5"/>
      <c r="D338" s="5"/>
      <c r="K338" s="6"/>
      <c r="L338" s="31"/>
    </row>
    <row r="339" spans="3:12" s="4" customFormat="1" x14ac:dyDescent="0.35">
      <c r="C339" s="5"/>
      <c r="D339" s="5"/>
      <c r="K339" s="6"/>
      <c r="L339" s="31"/>
    </row>
    <row r="340" spans="3:12" s="4" customFormat="1" x14ac:dyDescent="0.35">
      <c r="C340" s="5"/>
      <c r="D340" s="5"/>
      <c r="K340" s="6"/>
      <c r="L340" s="31"/>
    </row>
    <row r="341" spans="3:12" s="4" customFormat="1" x14ac:dyDescent="0.35">
      <c r="C341" s="5"/>
      <c r="D341" s="5"/>
      <c r="K341" s="6"/>
      <c r="L341" s="31"/>
    </row>
    <row r="342" spans="3:12" s="4" customFormat="1" x14ac:dyDescent="0.35">
      <c r="C342" s="5"/>
      <c r="D342" s="5"/>
      <c r="K342" s="6"/>
      <c r="L342" s="31"/>
    </row>
    <row r="343" spans="3:12" s="4" customFormat="1" x14ac:dyDescent="0.35">
      <c r="C343" s="5"/>
      <c r="D343" s="5"/>
      <c r="K343" s="6"/>
      <c r="L343" s="31"/>
    </row>
    <row r="344" spans="3:12" s="4" customFormat="1" x14ac:dyDescent="0.35">
      <c r="C344" s="5"/>
      <c r="D344" s="5"/>
      <c r="K344" s="6"/>
      <c r="L344" s="31"/>
    </row>
    <row r="345" spans="3:12" s="4" customFormat="1" x14ac:dyDescent="0.35">
      <c r="C345" s="5"/>
      <c r="D345" s="5"/>
      <c r="K345" s="6"/>
      <c r="L345" s="31"/>
    </row>
  </sheetData>
  <sheetProtection formatCells="0" formatColumns="0" formatRows="0" insertColumns="0" insertRows="0" insertHyperlinks="0" deleteColumns="0" deleteRows="0" sort="0" autoFilter="0" pivotTables="0"/>
  <mergeCells count="14">
    <mergeCell ref="N9:Q9"/>
    <mergeCell ref="D11:D12"/>
    <mergeCell ref="K11:K12"/>
    <mergeCell ref="B11:B12"/>
    <mergeCell ref="B2:AF7"/>
    <mergeCell ref="B9:K10"/>
    <mergeCell ref="C11:C12"/>
    <mergeCell ref="O10:Q11"/>
    <mergeCell ref="O21:Q22"/>
    <mergeCell ref="O16:Q16"/>
    <mergeCell ref="N17:N20"/>
    <mergeCell ref="O17:Q20"/>
    <mergeCell ref="O12:Q15"/>
    <mergeCell ref="N12:N15"/>
  </mergeCells>
  <phoneticPr fontId="2" type="noConversion"/>
  <conditionalFormatting sqref="E13:J13">
    <cfRule type="aboveAverage" priority="2"/>
  </conditionalFormatting>
  <conditionalFormatting sqref="K13:K120">
    <cfRule type="cellIs" dxfId="1" priority="3" operator="equal">
      <formula>0</formula>
    </cfRule>
  </conditionalFormatting>
  <conditionalFormatting sqref="N16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GUERIN Maxime</dc:creator>
  <cp:lastModifiedBy>GUERIN Maxime</cp:lastModifiedBy>
  <dcterms:created xsi:type="dcterms:W3CDTF">2015-06-05T18:19:34Z</dcterms:created>
  <dcterms:modified xsi:type="dcterms:W3CDTF">2026-04-21T10:33:43Z</dcterms:modified>
</cp:coreProperties>
</file>