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K:\CP\TECHNIQUE-ENCADREMENT\0 - SuiviOperation\STEU\CP973_STEU-Atelier\"/>
    </mc:Choice>
  </mc:AlternateContent>
  <xr:revisionPtr revIDLastSave="0" documentId="8_{4C5466E2-1E97-4678-A011-F1E458F24C4A}" xr6:coauthVersionLast="47" xr6:coauthVersionMax="47" xr10:uidLastSave="{00000000-0000-0000-0000-000000000000}"/>
  <bookViews>
    <workbookView xWindow="-28920" yWindow="465" windowWidth="29040" windowHeight="15720" tabRatio="500" xr2:uid="{00000000-000D-0000-FFFF-FFFF00000000}"/>
  </bookViews>
  <sheets>
    <sheet name="DPGF" sheetId="1" r:id="rId1"/>
  </sheets>
  <definedNames>
    <definedName name="_xlnm.Print_Titles" localSheetId="0">DPGF!$10:$10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9" i="1" l="1"/>
  <c r="F50" i="1"/>
  <c r="F47" i="1"/>
  <c r="F20" i="1"/>
  <c r="F38" i="1"/>
  <c r="F36" i="1"/>
  <c r="F58" i="1"/>
  <c r="F56" i="1"/>
  <c r="F54" i="1"/>
  <c r="F57" i="1"/>
  <c r="F55" i="1"/>
  <c r="F53" i="1"/>
  <c r="F46" i="1"/>
  <c r="F37" i="1"/>
  <c r="F35" i="1"/>
  <c r="F34" i="1"/>
  <c r="F32" i="1"/>
  <c r="F33" i="1"/>
  <c r="F40" i="1"/>
  <c r="F41" i="1"/>
  <c r="F42" i="1"/>
  <c r="F30" i="1"/>
  <c r="F28" i="1" s="1"/>
  <c r="F31" i="1"/>
  <c r="F27" i="1"/>
  <c r="F26" i="1"/>
  <c r="F25" i="1"/>
  <c r="F24" i="1"/>
  <c r="F23" i="1"/>
  <c r="F19" i="1"/>
  <c r="F15" i="1" s="1"/>
  <c r="F18" i="1"/>
  <c r="F11" i="1"/>
  <c r="F65" i="1"/>
  <c r="F64" i="1"/>
  <c r="F63" i="1"/>
  <c r="F49" i="1"/>
  <c r="F48" i="1"/>
  <c r="F52" i="1"/>
  <c r="F51" i="1"/>
  <c r="F45" i="1"/>
  <c r="F44" i="1"/>
  <c r="F43" i="1"/>
  <c r="F39" i="1"/>
  <c r="F29" i="1"/>
  <c r="F22" i="1"/>
  <c r="F21" i="1"/>
  <c r="F17" i="1"/>
  <c r="F16" i="1"/>
  <c r="F12" i="1"/>
  <c r="F13" i="1"/>
  <c r="F14" i="1"/>
  <c r="F67" i="1" l="1"/>
  <c r="F62" i="1" l="1"/>
</calcChain>
</file>

<file path=xl/sharedStrings.xml><?xml version="1.0" encoding="utf-8"?>
<sst xmlns="http://schemas.openxmlformats.org/spreadsheetml/2006/main" count="146" uniqueCount="103">
  <si>
    <t>MARCHÉ PUBLIC DE TRAVAUX — Réhabilitation de la Station de Traitement des Eaux Usées du Centre Pénitentiaire de Rémire-Montjoly</t>
  </si>
  <si>
    <t>DÉCOMPOSITION DU PRIX GLOBAL ET FORFAITAIRE (D.P.G.F.)</t>
  </si>
  <si>
    <t>( CPRM–26_01–TRX_STEU )</t>
  </si>
  <si>
    <t>Quantités établies sur la base des études PRO-DCE (EGIS, réf. BIL-1002171, V1 du 22/04/2026) — prix unitaires à compléter par le candidat</t>
  </si>
  <si>
    <t>TVA non applicable en Guyane (article 294-I du Code Général des Impôts) — montants exprimés en € HT</t>
  </si>
  <si>
    <t>N°</t>
  </si>
  <si>
    <t>Désignation</t>
  </si>
  <si>
    <t>Unité</t>
  </si>
  <si>
    <t>Quantité</t>
  </si>
  <si>
    <t>Prix unitaire
€ HT</t>
  </si>
  <si>
    <t>Prix total
€ HT</t>
  </si>
  <si>
    <t>Études d'exécution, y compris documents généraux et DOE</t>
  </si>
  <si>
    <t>Ft</t>
  </si>
  <si>
    <t>Constat d'huissier préalable aux travaux</t>
  </si>
  <si>
    <t>Installations de chantier, y compris panneaux, protection de l'existant, rétablissement provisoire des accès</t>
  </si>
  <si>
    <t>Réhabilitation du génie civil : vidange, décapage, purge, préparation du support et résine d'étanchéité</t>
  </si>
  <si>
    <t>m²</t>
  </si>
  <si>
    <t>Dépose du groupe de pompage existant, fourniture et pose de 2 pompes</t>
  </si>
  <si>
    <t>Remplacement des conduites et du bras de refoulement</t>
  </si>
  <si>
    <t>Fourniture et pose d'un débitmètre électromagnétique</t>
  </si>
  <si>
    <t>Dépose et évacuation en site agréé des équipements existants</t>
  </si>
  <si>
    <t>Fourniture et pose d'un dégrilleur automatique et d'un système de stockage des refus</t>
  </si>
  <si>
    <t>Réhabilitation du génie civil : vidange, décapage, purge, préparation du support et ciment d'aluminate de calcium</t>
  </si>
  <si>
    <t>Remplacement des caillebotis et garde-corps en galva</t>
  </si>
  <si>
    <t>Remplacement de l'aéroflot et du racleur de surface</t>
  </si>
  <si>
    <t>Remplacement des canalisations galva pour récupération des sables et des graisses</t>
  </si>
  <si>
    <t>Remplacement de l'aérateur de surface</t>
  </si>
  <si>
    <t>Remplacement des caillebotis et garde-corps en galva, y compris évacuation en centrale agréée</t>
  </si>
  <si>
    <t>Remplacement de la bande de roulement et mise en place d'un rail</t>
  </si>
  <si>
    <t>Remplacement du distributeur tournant, de la couronne de rotation et du motoréducteur</t>
  </si>
  <si>
    <t>Remplacement des 2 pompes de recirculation et des conduites</t>
  </si>
  <si>
    <t>Remplacement de la pompe d'extraction des boues et de sa conduite</t>
  </si>
  <si>
    <t>Démolition du canal existant</t>
  </si>
  <si>
    <t>902</t>
  </si>
  <si>
    <t>Construction d'un nouveau canal en lieu et place</t>
  </si>
  <si>
    <t>903</t>
  </si>
  <si>
    <t>Remplacement du canal Venturi (Hendress Hauser QV303) et de la sonde ultrason</t>
  </si>
  <si>
    <t>Remplacement des agitateurs</t>
  </si>
  <si>
    <t>Reprise intégrale des cheminements intérieurs et extérieurs</t>
  </si>
  <si>
    <t>Câblages intérieurs et extérieurs, courants forts et courants faibles</t>
  </si>
  <si>
    <t>Armoires électriques extérieures et intérieures</t>
  </si>
  <si>
    <t>Remplacement des armoires d'automatisation et de télégestion, pose d'une unité de gestion de type S4W</t>
  </si>
  <si>
    <t>Réfection des murs extérieurs et intérieurs à l'enduit, comblement des trous et crevasses, préparation des surfaces</t>
  </si>
  <si>
    <t>Peinture des murs extérieurs et intérieurs</t>
  </si>
  <si>
    <t>Remplacement des sanitaires et du lavabo</t>
  </si>
  <si>
    <t>Peinture complète des parois extérieures des cuves</t>
  </si>
  <si>
    <t>Fourniture et pose d'un dégrilleur manuel</t>
  </si>
  <si>
    <t>Démolition de l'existant et création d'un nouveau canal bétonné</t>
  </si>
  <si>
    <t>Légende :</t>
  </si>
  <si>
    <t>Cellules surlignées en jaune (colonne « Prix unitaire € HT ») : cellules à compléter obligatoirement par le candidat. Les colonnes « N°, Désignation, Unité, Quantité » ne doivent pas être modifiées.</t>
  </si>
  <si>
    <t>CPRM–26_01–TRX_STEU – DPGF</t>
  </si>
  <si>
    <t>01   Études et travaux de préparation</t>
  </si>
  <si>
    <t>1.1</t>
  </si>
  <si>
    <t>1.2</t>
  </si>
  <si>
    <t>1.3</t>
  </si>
  <si>
    <t>2.1</t>
  </si>
  <si>
    <t>2.2</t>
  </si>
  <si>
    <t>2.3</t>
  </si>
  <si>
    <t>2.4</t>
  </si>
  <si>
    <t>3.1</t>
  </si>
  <si>
    <t>3.2</t>
  </si>
  <si>
    <t>02   Poste de relevage</t>
  </si>
  <si>
    <t>03   Dégrilleurs</t>
  </si>
  <si>
    <t>04   Dessableur – dégraisseur</t>
  </si>
  <si>
    <t>4.1</t>
  </si>
  <si>
    <t>4.2</t>
  </si>
  <si>
    <t>4.3</t>
  </si>
  <si>
    <t>4.4</t>
  </si>
  <si>
    <t>05   Bassin d'aération</t>
  </si>
  <si>
    <t>5.1</t>
  </si>
  <si>
    <t>5.2</t>
  </si>
  <si>
    <t>5.3</t>
  </si>
  <si>
    <t>06   Dégazeur</t>
  </si>
  <si>
    <t>6.1</t>
  </si>
  <si>
    <t>07   Clarificateur</t>
  </si>
  <si>
    <t>7.1</t>
  </si>
  <si>
    <t>7.2</t>
  </si>
  <si>
    <t>7.3</t>
  </si>
  <si>
    <t>7.4</t>
  </si>
  <si>
    <t>08   Poste de recirculation</t>
  </si>
  <si>
    <t>8.1</t>
  </si>
  <si>
    <t>8.2</t>
  </si>
  <si>
    <t>8.3</t>
  </si>
  <si>
    <t>09   Canal Venturi</t>
  </si>
  <si>
    <t>10   Silo à boues</t>
  </si>
  <si>
    <t>10.1</t>
  </si>
  <si>
    <t>10.2</t>
  </si>
  <si>
    <t>11   Travaux de modernisation et de sécurisation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</si>
  <si>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</si>
  <si>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</si>
  <si>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</si>
  <si>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</si>
  <si>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</si>
  <si>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</si>
  <si>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</si>
  <si>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</si>
  <si>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</si>
  <si>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12.2</t>
  </si>
  <si>
    <t>SOUS-TOTAL € HT</t>
  </si>
  <si>
    <t>TOTAL GÉNÉRAL € HT</t>
  </si>
  <si>
    <t>12   PSE 01 : Fourniture et pose d'un dégrilleur manuel complémentaire</t>
  </si>
  <si>
    <t>Prestation Supplémentaire Eventuelle</t>
  </si>
  <si>
    <t>SOUS-TOTAL PSE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</si>
</sst>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_-* #,##0.00\ _€_-;\-* #,##0.00\ _€_-;_-* &quot;-&quot;??\ _€_-;_-@_-"/>
  </numFmts>
  <fonts count="12" x14ac:knownFonts="1">
    <font>
      <sz val="11"/>
      <color theme="1"/>
      <name val="Calibri"/>
      <family val="2"/>
      <charset val="1"/>
    </font>
    <font>
      <b/>
      <sz val="11"/>
      <color rgb="FF1F3864"/>
      <name val="Marianne"/>
      <charset val="1"/>
    </font>
    <font>
      <b/>
      <sz val="15"/>
      <color rgb="FF1F3864"/>
      <name val="Marianne"/>
      <charset val="1"/>
    </font>
    <font>
      <b/>
      <sz val="11"/>
      <color rgb="FFB08D2B"/>
      <name val="Marianne"/>
      <charset val="1"/>
    </font>
    <font>
      <i/>
      <sz val="9"/>
      <color rgb="FF595959"/>
      <name val="Marianne"/>
      <charset val="1"/>
    </font>
    <font>
      <b/>
      <sz val="10"/>
      <color rgb="FFFFFFFF"/>
      <name val="Marianne"/>
      <charset val="1"/>
    </font>
    <font>
      <sz val="10"/>
      <color rgb="FF000000"/>
      <name val="Marianne"/>
      <charset val="1"/>
    </font>
    <font>
      <sz val="9"/>
      <color rgb="FF000000"/>
      <name val="Marianne"/>
      <charset val="1"/>
    </font>
    <font>
      <b/>
      <sz val="11"/>
      <color rgb="FFFFFFFF"/>
      <name val="Marianne"/>
      <charset val="1"/>
    </font>
    <font>
      <b/>
      <sz val="9"/>
      <color rgb="FF1F3864"/>
      <name val="Marianne"/>
      <charset val="1"/>
    </font>
    <font>
      <i/>
      <sz val="8"/>
      <color rgb="FF595959"/>
      <name val="Marianne"/>
      <charset val="1"/>
    </font>
    <font>
      <sz val="8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117A8B"/>
        <bgColor rgb="FF008080"/>
      </patternFill>
    </fill>
    <fill>
      <patternFill patternType="solid">
        <fgColor rgb="FFF2F2F2"/>
        <bgColor rgb="FFFFFFFF"/>
      </patternFill>
    </fill>
    <fill>
      <patternFill patternType="solid">
        <fgColor rgb="FFFFF2CC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B08D2B"/>
        <bgColor rgb="FF969696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164" fontId="7" fillId="5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 wrapText="1"/>
    </xf>
    <xf numFmtId="165" fontId="6" fillId="3" borderId="1" xfId="0" applyNumberFormat="1" applyFont="1" applyFill="1" applyBorder="1" applyAlignment="1">
      <alignment horizontal="left" vertical="center"/>
    </xf>
    <xf numFmtId="165" fontId="7" fillId="4" borderId="1" xfId="0" applyNumberFormat="1" applyFont="1" applyFill="1" applyBorder="1" applyAlignment="1">
      <alignment horizontal="center" vertical="center"/>
    </xf>
    <xf numFmtId="165" fontId="7" fillId="6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65" fontId="8" fillId="7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right" vertical="center"/>
    </xf>
    <xf numFmtId="0" fontId="8" fillId="7" borderId="2" xfId="0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B08D2B"/>
      <rgbColor rgb="FF800080"/>
      <rgbColor rgb="FF117A8B"/>
      <rgbColor rgb="FFBFBFBF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1095375</xdr:colOff>
      <xdr:row>2</xdr:row>
      <xdr:rowOff>133350</xdr:rowOff>
    </xdr:to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562100" cy="62865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904875</xdr:colOff>
      <xdr:row>0</xdr:row>
      <xdr:rowOff>57150</xdr:rowOff>
    </xdr:from>
    <xdr:to>
      <xdr:col>5</xdr:col>
      <xdr:colOff>361515</xdr:colOff>
      <xdr:row>2</xdr:row>
      <xdr:rowOff>114030</xdr:rowOff>
    </xdr:to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001125" y="57150"/>
          <a:ext cx="523440" cy="5521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457200</xdr:colOff>
      <xdr:row>0</xdr:row>
      <xdr:rowOff>66675</xdr:rowOff>
    </xdr:from>
    <xdr:to>
      <xdr:col>5</xdr:col>
      <xdr:colOff>980640</xdr:colOff>
      <xdr:row>2</xdr:row>
      <xdr:rowOff>94755</xdr:rowOff>
    </xdr:to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9620250" y="66675"/>
          <a:ext cx="523440" cy="5233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1"/>
  <sheetViews>
    <sheetView showGridLines="0" tabSelected="1" zoomScaleNormal="100" workbookViewId="0">
      <pane ySplit="10" topLeftCell="A11" activePane="bottomLeft" state="frozen"/>
      <selection pane="bottomLeft" activeCell="J66" sqref="J66"/>
    </sheetView>
  </sheetViews>
  <sheetFormatPr baseColWidth="10" defaultColWidth="8.7109375" defaultRowHeight="15" x14ac:dyDescent="0.25"/>
  <cols>
    <col min="1" max="1" width="7" customWidth="1"/>
    <col min="2" max="2" width="96.42578125" customWidth="1"/>
    <col min="3" max="3" width="8" customWidth="1"/>
    <col min="4" max="4" width="10" customWidth="1"/>
    <col min="5" max="6" width="16" customWidth="1"/>
  </cols>
  <sheetData>
    <row r="1" spans="1:6" ht="19.5" customHeight="1" x14ac:dyDescent="0.25">
      <c r="A1" s="24"/>
      <c r="B1" s="24"/>
      <c r="C1" s="24"/>
      <c r="D1" s="24"/>
      <c r="E1" s="24"/>
      <c r="F1" s="24"/>
    </row>
    <row r="2" spans="1:6" ht="19.5" customHeight="1" x14ac:dyDescent="0.25">
      <c r="A2" s="24"/>
      <c r="B2" s="24"/>
      <c r="C2" s="24"/>
      <c r="D2" s="24"/>
      <c r="E2" s="24"/>
      <c r="F2" s="24"/>
    </row>
    <row r="3" spans="1:6" ht="19.5" customHeight="1" x14ac:dyDescent="0.25">
      <c r="A3" s="24"/>
      <c r="B3" s="24"/>
      <c r="C3" s="24"/>
      <c r="D3" s="24"/>
      <c r="E3" s="24"/>
      <c r="F3" s="24"/>
    </row>
    <row r="4" spans="1:6" ht="30" customHeight="1" x14ac:dyDescent="0.25">
      <c r="A4" s="25" t="s">
        <v>0</v>
      </c>
      <c r="B4" s="25"/>
      <c r="C4" s="25"/>
      <c r="D4" s="25"/>
      <c r="E4" s="25"/>
      <c r="F4" s="25"/>
    </row>
    <row r="5" spans="1:6" ht="24" x14ac:dyDescent="0.25">
      <c r="A5" s="26" t="s">
        <v>1</v>
      </c>
      <c r="B5" s="26"/>
      <c r="C5" s="26"/>
      <c r="D5" s="26"/>
      <c r="E5" s="26"/>
      <c r="F5" s="26"/>
    </row>
    <row r="6" spans="1:6" ht="18" x14ac:dyDescent="0.25">
      <c r="A6" s="22" t="s">
        <v>2</v>
      </c>
      <c r="B6" s="22"/>
      <c r="C6" s="22"/>
      <c r="D6" s="22"/>
      <c r="E6" s="22"/>
      <c r="F6" s="22"/>
    </row>
    <row r="7" spans="1:6" x14ac:dyDescent="0.25">
      <c r="A7" s="23" t="s">
        <v>3</v>
      </c>
      <c r="B7" s="23"/>
      <c r="C7" s="23"/>
      <c r="D7" s="23"/>
      <c r="E7" s="23"/>
      <c r="F7" s="23"/>
    </row>
    <row r="8" spans="1:6" x14ac:dyDescent="0.25">
      <c r="A8" s="23" t="s">
        <v>4</v>
      </c>
      <c r="B8" s="23"/>
      <c r="C8" s="23"/>
      <c r="D8" s="23"/>
      <c r="E8" s="23"/>
      <c r="F8" s="23"/>
    </row>
    <row r="9" spans="1:6" ht="3.75" customHeight="1" x14ac:dyDescent="0.25"/>
    <row r="10" spans="1:6" ht="30" customHeight="1" x14ac:dyDescent="0.25">
      <c r="A10" s="1" t="s">
        <v>5</v>
      </c>
      <c r="B10" s="1" t="s">
        <v>6</v>
      </c>
      <c r="C10" s="1" t="s">
        <v>7</v>
      </c>
      <c r="D10" s="1" t="s">
        <v>8</v>
      </c>
      <c r="E10" s="1" t="s">
        <v>9</v>
      </c>
      <c r="F10" s="1" t="s">
        <v>10</v>
      </c>
    </row>
    <row r="11" spans="1:6" ht="20.100000000000001" customHeight="1" x14ac:dyDescent="0.25">
      <c r="A11" s="17" t="s">
        <v>51</v>
      </c>
      <c r="B11" s="17"/>
      <c r="C11" s="2"/>
      <c r="D11" s="2"/>
      <c r="E11" s="2"/>
      <c r="F11" s="8">
        <f>SUBTOTAL(9,F12:F14)</f>
        <v>0</v>
      </c>
    </row>
    <row r="12" spans="1:6" ht="20.100000000000001" customHeight="1" x14ac:dyDescent="0.25">
      <c r="A12" s="3" t="s">
        <v>52</v>
      </c>
      <c r="B12" s="4" t="s">
        <v>11</v>
      </c>
      <c r="C12" s="3" t="s">
        <v>12</v>
      </c>
      <c r="D12" s="3">
        <v>1</v>
      </c>
      <c r="E12" s="5"/>
      <c r="F12" s="9">
        <f t="shared" ref="F12:F19" si="0">E12*D12</f>
        <v>0</v>
      </c>
    </row>
    <row r="13" spans="1:6" ht="20.100000000000001" customHeight="1" x14ac:dyDescent="0.25">
      <c r="A13" s="3" t="s">
        <v>53</v>
      </c>
      <c r="B13" s="7" t="s">
        <v>13</v>
      </c>
      <c r="C13" s="6" t="s">
        <v>12</v>
      </c>
      <c r="D13" s="6">
        <v>1</v>
      </c>
      <c r="E13" s="5"/>
      <c r="F13" s="10">
        <f t="shared" si="0"/>
        <v>0</v>
      </c>
    </row>
    <row r="14" spans="1:6" ht="20.100000000000001" customHeight="1" x14ac:dyDescent="0.25">
      <c r="A14" s="3" t="s">
        <v>54</v>
      </c>
      <c r="B14" s="4" t="s">
        <v>14</v>
      </c>
      <c r="C14" s="3" t="s">
        <v>12</v>
      </c>
      <c r="D14" s="3">
        <v>1</v>
      </c>
      <c r="E14" s="5"/>
      <c r="F14" s="9">
        <f t="shared" si="0"/>
        <v>0</v>
      </c>
    </row>
    <row r="15" spans="1:6" ht="20.100000000000001" customHeight="1" x14ac:dyDescent="0.25">
      <c r="A15" s="17" t="s">
        <v>61</v>
      </c>
      <c r="B15" s="17"/>
      <c r="C15" s="2"/>
      <c r="D15" s="2"/>
      <c r="E15" s="2"/>
      <c r="F15" s="8">
        <f>SUBTOTAL(9,F16:F19)</f>
        <v>0</v>
      </c>
    </row>
    <row r="16" spans="1:6" ht="20.100000000000001" customHeight="1" x14ac:dyDescent="0.25">
      <c r="A16" s="3" t="s">
        <v>55</v>
      </c>
      <c r="B16" s="4" t="s">
        <v>15</v>
      </c>
      <c r="C16" s="3" t="s">
        <v>16</v>
      </c>
      <c r="D16" s="3">
        <v>10</v>
      </c>
      <c r="E16" s="5"/>
      <c r="F16" s="9">
        <f t="shared" si="0"/>
        <v>0</v>
      </c>
    </row>
    <row r="17" spans="1:6" ht="20.100000000000001" customHeight="1" x14ac:dyDescent="0.25">
      <c r="A17" s="3" t="s">
        <v>56</v>
      </c>
      <c r="B17" s="7" t="s">
        <v>17</v>
      </c>
      <c r="C17" s="6" t="s">
        <v>12</v>
      </c>
      <c r="D17" s="6">
        <v>1</v>
      </c>
      <c r="E17" s="5"/>
      <c r="F17" s="10">
        <f t="shared" si="0"/>
        <v>0</v>
      </c>
    </row>
    <row r="18" spans="1:6" ht="20.100000000000001" customHeight="1" x14ac:dyDescent="0.25">
      <c r="A18" s="3" t="s">
        <v>57</v>
      </c>
      <c r="B18" s="4" t="s">
        <v>18</v>
      </c>
      <c r="C18" s="3" t="s">
        <v>12</v>
      </c>
      <c r="D18" s="3">
        <v>1</v>
      </c>
      <c r="E18" s="5"/>
      <c r="F18" s="9">
        <f>(D18*E18)</f>
        <v>0</v>
      </c>
    </row>
    <row r="19" spans="1:6" ht="20.100000000000001" customHeight="1" x14ac:dyDescent="0.25">
      <c r="A19" s="3" t="s">
        <v>58</v>
      </c>
      <c r="B19" s="7" t="s">
        <v>19</v>
      </c>
      <c r="C19" s="6" t="s">
        <v>12</v>
      </c>
      <c r="D19" s="6">
        <v>1</v>
      </c>
      <c r="E19" s="5"/>
      <c r="F19" s="10">
        <f t="shared" si="0"/>
        <v>0</v>
      </c>
    </row>
    <row r="20" spans="1:6" ht="20.100000000000001" customHeight="1" x14ac:dyDescent="0.25">
      <c r="A20" s="17" t="s">
        <v>62</v>
      </c>
      <c r="B20" s="17"/>
      <c r="C20" s="2"/>
      <c r="D20" s="2"/>
      <c r="E20" s="2"/>
      <c r="F20" s="8">
        <f>SUBTOTAL(9,F21:F22)</f>
        <v>0</v>
      </c>
    </row>
    <row r="21" spans="1:6" ht="20.100000000000001" customHeight="1" x14ac:dyDescent="0.25">
      <c r="A21" s="3" t="s">
        <v>59</v>
      </c>
      <c r="B21" s="4" t="s">
        <v>20</v>
      </c>
      <c r="C21" s="3" t="s">
        <v>12</v>
      </c>
      <c r="D21" s="3">
        <v>1</v>
      </c>
      <c r="E21" s="5"/>
      <c r="F21" s="9">
        <f t="shared" ref="F21:F22" si="1">E21*D21</f>
        <v>0</v>
      </c>
    </row>
    <row r="22" spans="1:6" ht="20.100000000000001" customHeight="1" x14ac:dyDescent="0.25">
      <c r="A22" s="6" t="s">
        <v>60</v>
      </c>
      <c r="B22" s="7" t="s">
        <v>21</v>
      </c>
      <c r="C22" s="6" t="s">
        <v>12</v>
      </c>
      <c r="D22" s="6">
        <v>1</v>
      </c>
      <c r="E22" s="5"/>
      <c r="F22" s="10">
        <f t="shared" si="1"/>
        <v>0</v>
      </c>
    </row>
    <row r="23" spans="1:6" ht="20.100000000000001" customHeight="1" x14ac:dyDescent="0.25">
      <c r="A23" s="17" t="s">
        <v>63</v>
      </c>
      <c r="B23" s="17"/>
      <c r="C23" s="2"/>
      <c r="D23" s="2"/>
      <c r="E23" s="2"/>
      <c r="F23" s="8">
        <f>SUBTOTAL(9,F24:F27)</f>
        <v>0</v>
      </c>
    </row>
    <row r="24" spans="1:6" ht="20.100000000000001" customHeight="1" x14ac:dyDescent="0.25">
      <c r="A24" s="3" t="s">
        <v>64</v>
      </c>
      <c r="B24" s="4" t="s">
        <v>22</v>
      </c>
      <c r="C24" s="3" t="s">
        <v>16</v>
      </c>
      <c r="D24" s="3">
        <v>35</v>
      </c>
      <c r="E24" s="5"/>
      <c r="F24" s="9">
        <f t="shared" ref="F24:F27" si="2">E24*D24</f>
        <v>0</v>
      </c>
    </row>
    <row r="25" spans="1:6" ht="20.100000000000001" customHeight="1" x14ac:dyDescent="0.25">
      <c r="A25" s="3" t="s">
        <v>65</v>
      </c>
      <c r="B25" s="7" t="s">
        <v>23</v>
      </c>
      <c r="C25" s="6" t="s">
        <v>16</v>
      </c>
      <c r="D25" s="6">
        <v>4</v>
      </c>
      <c r="E25" s="5"/>
      <c r="F25" s="10">
        <f t="shared" si="2"/>
        <v>0</v>
      </c>
    </row>
    <row r="26" spans="1:6" ht="20.100000000000001" customHeight="1" x14ac:dyDescent="0.25">
      <c r="A26" s="3" t="s">
        <v>66</v>
      </c>
      <c r="B26" s="4" t="s">
        <v>24</v>
      </c>
      <c r="C26" s="3" t="s">
        <v>12</v>
      </c>
      <c r="D26" s="3">
        <v>1</v>
      </c>
      <c r="E26" s="5"/>
      <c r="F26" s="9">
        <f>(D26*E26)</f>
        <v>0</v>
      </c>
    </row>
    <row r="27" spans="1:6" ht="20.100000000000001" customHeight="1" x14ac:dyDescent="0.25">
      <c r="A27" s="3" t="s">
        <v>67</v>
      </c>
      <c r="B27" s="7" t="s">
        <v>25</v>
      </c>
      <c r="C27" s="6" t="s">
        <v>12</v>
      </c>
      <c r="D27" s="6">
        <v>1</v>
      </c>
      <c r="E27" s="5"/>
      <c r="F27" s="10">
        <f t="shared" si="2"/>
        <v>0</v>
      </c>
    </row>
    <row r="28" spans="1:6" ht="20.100000000000001" customHeight="1" x14ac:dyDescent="0.25">
      <c r="A28" s="17" t="s">
        <v>68</v>
      </c>
      <c r="B28" s="17"/>
      <c r="C28" s="2"/>
      <c r="D28" s="2"/>
      <c r="E28" s="2"/>
      <c r="F28" s="8">
        <f>SUBTOTAL(9,F29:F31)</f>
        <v>0</v>
      </c>
    </row>
    <row r="29" spans="1:6" ht="20.100000000000001" customHeight="1" x14ac:dyDescent="0.25">
      <c r="A29" s="3" t="s">
        <v>69</v>
      </c>
      <c r="B29" s="4" t="s">
        <v>22</v>
      </c>
      <c r="C29" s="3" t="s">
        <v>16</v>
      </c>
      <c r="D29" s="3">
        <v>120</v>
      </c>
      <c r="E29" s="5"/>
      <c r="F29" s="9">
        <f t="shared" ref="F29" si="3">E29*D29</f>
        <v>0</v>
      </c>
    </row>
    <row r="30" spans="1:6" ht="20.100000000000001" customHeight="1" x14ac:dyDescent="0.25">
      <c r="A30" s="3" t="s">
        <v>70</v>
      </c>
      <c r="B30" s="7" t="s">
        <v>26</v>
      </c>
      <c r="C30" s="6" t="s">
        <v>12</v>
      </c>
      <c r="D30" s="6">
        <v>1</v>
      </c>
      <c r="E30" s="5"/>
      <c r="F30" s="10">
        <f t="shared" ref="F30:F31" si="4">E30*D30</f>
        <v>0</v>
      </c>
    </row>
    <row r="31" spans="1:6" ht="20.100000000000001" customHeight="1" x14ac:dyDescent="0.25">
      <c r="A31" s="3" t="s">
        <v>71</v>
      </c>
      <c r="B31" s="4" t="s">
        <v>27</v>
      </c>
      <c r="C31" s="3" t="s">
        <v>16</v>
      </c>
      <c r="D31" s="3">
        <v>17</v>
      </c>
      <c r="E31" s="5"/>
      <c r="F31" s="9">
        <f t="shared" si="4"/>
        <v>0</v>
      </c>
    </row>
    <row r="32" spans="1:6" ht="20.100000000000001" customHeight="1" x14ac:dyDescent="0.25">
      <c r="A32" s="17" t="s">
        <v>72</v>
      </c>
      <c r="B32" s="17"/>
      <c r="C32" s="2"/>
      <c r="D32" s="2"/>
      <c r="E32" s="2"/>
      <c r="F32" s="8">
        <f>SUBTOTAL(9,F33)</f>
        <v>0</v>
      </c>
    </row>
    <row r="33" spans="1:6" ht="20.100000000000001" customHeight="1" x14ac:dyDescent="0.25">
      <c r="A33" s="3" t="s">
        <v>73</v>
      </c>
      <c r="B33" s="4" t="s">
        <v>22</v>
      </c>
      <c r="C33" s="3" t="s">
        <v>16</v>
      </c>
      <c r="D33" s="3">
        <v>15</v>
      </c>
      <c r="E33" s="5"/>
      <c r="F33" s="9">
        <f t="shared" ref="F33" si="5">E33*D33</f>
        <v>0</v>
      </c>
    </row>
    <row r="34" spans="1:6" ht="20.100000000000001" customHeight="1" x14ac:dyDescent="0.25">
      <c r="A34" s="17" t="s">
        <v>74</v>
      </c>
      <c r="B34" s="17"/>
      <c r="C34" s="2"/>
      <c r="D34" s="2"/>
      <c r="E34" s="2"/>
      <c r="F34" s="8">
        <f>SUBTOTAL(9,F35:F38)</f>
        <v>0</v>
      </c>
    </row>
    <row r="35" spans="1:6" ht="20.100000000000001" customHeight="1" x14ac:dyDescent="0.25">
      <c r="A35" s="3" t="s">
        <v>75</v>
      </c>
      <c r="B35" s="4" t="s">
        <v>22</v>
      </c>
      <c r="C35" s="3" t="s">
        <v>16</v>
      </c>
      <c r="D35" s="3">
        <v>65</v>
      </c>
      <c r="E35" s="5"/>
      <c r="F35" s="9">
        <f>E35*D35</f>
        <v>0</v>
      </c>
    </row>
    <row r="36" spans="1:6" ht="20.100000000000001" customHeight="1" x14ac:dyDescent="0.25">
      <c r="A36" s="3" t="s">
        <v>76</v>
      </c>
      <c r="B36" s="7" t="s">
        <v>28</v>
      </c>
      <c r="C36" s="6" t="s">
        <v>12</v>
      </c>
      <c r="D36" s="6">
        <v>1</v>
      </c>
      <c r="E36" s="5"/>
      <c r="F36" s="10">
        <f t="shared" ref="F36" si="6">E36*D36</f>
        <v>0</v>
      </c>
    </row>
    <row r="37" spans="1:6" ht="20.100000000000001" customHeight="1" x14ac:dyDescent="0.25">
      <c r="A37" s="3" t="s">
        <v>77</v>
      </c>
      <c r="B37" s="4" t="s">
        <v>29</v>
      </c>
      <c r="C37" s="3" t="s">
        <v>12</v>
      </c>
      <c r="D37" s="3">
        <v>1</v>
      </c>
      <c r="E37" s="5"/>
      <c r="F37" s="9">
        <f>E37*D37</f>
        <v>0</v>
      </c>
    </row>
    <row r="38" spans="1:6" ht="20.100000000000001" customHeight="1" x14ac:dyDescent="0.25">
      <c r="A38" s="3" t="s">
        <v>78</v>
      </c>
      <c r="B38" s="7" t="s">
        <v>27</v>
      </c>
      <c r="C38" s="6" t="s">
        <v>16</v>
      </c>
      <c r="D38" s="6">
        <v>14</v>
      </c>
      <c r="E38" s="5"/>
      <c r="F38" s="10">
        <f t="shared" ref="F38" si="7">E38*D38</f>
        <v>0</v>
      </c>
    </row>
    <row r="39" spans="1:6" ht="20.100000000000001" customHeight="1" x14ac:dyDescent="0.25">
      <c r="A39" s="17" t="s">
        <v>79</v>
      </c>
      <c r="B39" s="17"/>
      <c r="C39" s="2"/>
      <c r="D39" s="2"/>
      <c r="E39" s="2"/>
      <c r="F39" s="8">
        <f>SUBTOTAL(9,F40:F42)</f>
        <v>0</v>
      </c>
    </row>
    <row r="40" spans="1:6" ht="20.100000000000001" customHeight="1" x14ac:dyDescent="0.25">
      <c r="A40" s="3" t="s">
        <v>80</v>
      </c>
      <c r="B40" s="4" t="s">
        <v>22</v>
      </c>
      <c r="C40" s="3" t="s">
        <v>16</v>
      </c>
      <c r="D40" s="3">
        <v>15</v>
      </c>
      <c r="E40" s="5"/>
      <c r="F40" s="9">
        <f t="shared" ref="F40:F42" si="8">E40*D40</f>
        <v>0</v>
      </c>
    </row>
    <row r="41" spans="1:6" ht="20.100000000000001" customHeight="1" x14ac:dyDescent="0.25">
      <c r="A41" s="3" t="s">
        <v>81</v>
      </c>
      <c r="B41" s="7" t="s">
        <v>30</v>
      </c>
      <c r="C41" s="6" t="s">
        <v>12</v>
      </c>
      <c r="D41" s="6">
        <v>1</v>
      </c>
      <c r="E41" s="5"/>
      <c r="F41" s="10">
        <f t="shared" si="8"/>
        <v>0</v>
      </c>
    </row>
    <row r="42" spans="1:6" ht="20.100000000000001" customHeight="1" x14ac:dyDescent="0.25">
      <c r="A42" s="3" t="s">
        <v>82</v>
      </c>
      <c r="B42" s="4" t="s">
        <v>31</v>
      </c>
      <c r="C42" s="3" t="s">
        <v>12</v>
      </c>
      <c r="D42" s="3">
        <v>1</v>
      </c>
      <c r="E42" s="5"/>
      <c r="F42" s="9">
        <f t="shared" si="8"/>
        <v>0</v>
      </c>
    </row>
    <row r="43" spans="1:6" ht="20.100000000000001" customHeight="1" x14ac:dyDescent="0.25">
      <c r="A43" s="17" t="s">
        <v>83</v>
      </c>
      <c r="B43" s="17"/>
      <c r="C43" s="2"/>
      <c r="D43" s="2"/>
      <c r="E43" s="2"/>
      <c r="F43" s="8">
        <f>SUBTOTAL(9,F44:F46)</f>
        <v>0</v>
      </c>
    </row>
    <row r="44" spans="1:6" ht="20.100000000000001" customHeight="1" x14ac:dyDescent="0.25">
      <c r="A44" s="3">
        <v>901</v>
      </c>
      <c r="B44" s="4" t="s">
        <v>32</v>
      </c>
      <c r="C44" s="3" t="s">
        <v>12</v>
      </c>
      <c r="D44" s="3">
        <v>1</v>
      </c>
      <c r="E44" s="5"/>
      <c r="F44" s="9">
        <f t="shared" ref="F44:F45" si="9">E44*D44</f>
        <v>0</v>
      </c>
    </row>
    <row r="45" spans="1:6" ht="20.100000000000001" customHeight="1" x14ac:dyDescent="0.25">
      <c r="A45" s="6" t="s">
        <v>33</v>
      </c>
      <c r="B45" s="7" t="s">
        <v>34</v>
      </c>
      <c r="C45" s="6" t="s">
        <v>12</v>
      </c>
      <c r="D45" s="6">
        <v>1</v>
      </c>
      <c r="E45" s="5"/>
      <c r="F45" s="10">
        <f t="shared" si="9"/>
        <v>0</v>
      </c>
    </row>
    <row r="46" spans="1:6" ht="20.100000000000001" customHeight="1" x14ac:dyDescent="0.25">
      <c r="A46" s="3" t="s">
        <v>35</v>
      </c>
      <c r="B46" s="4" t="s">
        <v>36</v>
      </c>
      <c r="C46" s="3" t="s">
        <v>12</v>
      </c>
      <c r="D46" s="3">
        <v>1</v>
      </c>
      <c r="E46" s="5"/>
      <c r="F46" s="9">
        <f>E46*D46</f>
        <v>0</v>
      </c>
    </row>
    <row r="47" spans="1:6" ht="20.100000000000001" customHeight="1" x14ac:dyDescent="0.25">
      <c r="A47" s="17" t="s">
        <v>84</v>
      </c>
      <c r="B47" s="17"/>
      <c r="C47" s="2"/>
      <c r="D47" s="2"/>
      <c r="E47" s="2"/>
      <c r="F47" s="8">
        <f>SUBTOTAL(9,F48:F49)</f>
        <v>0</v>
      </c>
    </row>
    <row r="48" spans="1:6" ht="20.100000000000001" customHeight="1" x14ac:dyDescent="0.25">
      <c r="A48" s="3" t="s">
        <v>85</v>
      </c>
      <c r="B48" s="4" t="s">
        <v>22</v>
      </c>
      <c r="C48" s="3" t="s">
        <v>16</v>
      </c>
      <c r="D48" s="3">
        <v>25</v>
      </c>
      <c r="E48" s="5"/>
      <c r="F48" s="9">
        <f t="shared" ref="F48:F49" si="10">E48*D48</f>
        <v>0</v>
      </c>
    </row>
    <row r="49" spans="1:6" ht="20.100000000000001" customHeight="1" x14ac:dyDescent="0.25">
      <c r="A49" s="6" t="s">
        <v>86</v>
      </c>
      <c r="B49" s="7" t="s">
        <v>37</v>
      </c>
      <c r="C49" s="6" t="s">
        <v>12</v>
      </c>
      <c r="D49" s="6">
        <v>1</v>
      </c>
      <c r="E49" s="5"/>
      <c r="F49" s="10">
        <f t="shared" si="10"/>
        <v>0</v>
      </c>
    </row>
    <row r="50" spans="1:6" ht="20.100000000000001" customHeight="1" x14ac:dyDescent="0.25">
      <c r="A50" s="17" t="s">
        <v>87</v>
      </c>
      <c r="B50" s="17"/>
      <c r="C50" s="2"/>
      <c r="D50" s="2"/>
      <c r="E50" s="2"/>
      <c r="F50" s="8">
        <f>SUBTOTAL(9,F51:F58)</f>
        <v>0</v>
      </c>
    </row>
    <row r="51" spans="1:6" ht="20.100000000000001" customHeight="1" x14ac:dyDescent="0.25">
      <c r="A51" s="3" t="s">
        <v>88</v>
      </c>
      <c r="B51" s="4" t="s">
        <v>38</v>
      </c>
      <c r="C51" s="3" t="s">
        <v>12</v>
      </c>
      <c r="D51" s="3">
        <v>1</v>
      </c>
      <c r="E51" s="5"/>
      <c r="F51" s="9">
        <f t="shared" ref="F51:F58" si="11">E51*D51</f>
        <v>0</v>
      </c>
    </row>
    <row r="52" spans="1:6" ht="20.100000000000001" customHeight="1" x14ac:dyDescent="0.25">
      <c r="A52" s="3" t="s">
        <v>89</v>
      </c>
      <c r="B52" s="7" t="s">
        <v>39</v>
      </c>
      <c r="C52" s="6" t="s">
        <v>12</v>
      </c>
      <c r="D52" s="6">
        <v>1</v>
      </c>
      <c r="E52" s="5"/>
      <c r="F52" s="10">
        <f t="shared" si="11"/>
        <v>0</v>
      </c>
    </row>
    <row r="53" spans="1:6" ht="20.100000000000001" customHeight="1" x14ac:dyDescent="0.25">
      <c r="A53" s="3" t="s">
        <v>90</v>
      </c>
      <c r="B53" s="4" t="s">
        <v>40</v>
      </c>
      <c r="C53" s="3" t="s">
        <v>12</v>
      </c>
      <c r="D53" s="3">
        <v>1</v>
      </c>
      <c r="E53" s="5"/>
      <c r="F53" s="9">
        <f>E53*D53</f>
        <v>0</v>
      </c>
    </row>
    <row r="54" spans="1:6" ht="20.100000000000001" customHeight="1" x14ac:dyDescent="0.25">
      <c r="A54" s="3" t="s">
        <v>91</v>
      </c>
      <c r="B54" s="7" t="s">
        <v>41</v>
      </c>
      <c r="C54" s="6" t="s">
        <v>12</v>
      </c>
      <c r="D54" s="6">
        <v>1</v>
      </c>
      <c r="E54" s="5"/>
      <c r="F54" s="10">
        <f t="shared" si="11"/>
        <v>0</v>
      </c>
    </row>
    <row r="55" spans="1:6" ht="20.100000000000001" customHeight="1" x14ac:dyDescent="0.25">
      <c r="A55" s="3" t="s">
        <v>92</v>
      </c>
      <c r="B55" s="4" t="s">
        <v>42</v>
      </c>
      <c r="C55" s="3" t="s">
        <v>12</v>
      </c>
      <c r="D55" s="3">
        <v>1</v>
      </c>
      <c r="E55" s="5"/>
      <c r="F55" s="9">
        <f>E55*D55</f>
        <v>0</v>
      </c>
    </row>
    <row r="56" spans="1:6" ht="20.100000000000001" customHeight="1" x14ac:dyDescent="0.25">
      <c r="A56" s="3" t="s">
        <v>93</v>
      </c>
      <c r="B56" s="7" t="s">
        <v>43</v>
      </c>
      <c r="C56" s="6" t="s">
        <v>12</v>
      </c>
      <c r="D56" s="6">
        <v>1</v>
      </c>
      <c r="E56" s="5"/>
      <c r="F56" s="10">
        <f t="shared" si="11"/>
        <v>0</v>
      </c>
    </row>
    <row r="57" spans="1:6" ht="20.100000000000001" customHeight="1" x14ac:dyDescent="0.25">
      <c r="A57" s="3" t="s">
        <v>94</v>
      </c>
      <c r="B57" s="4" t="s">
        <v>44</v>
      </c>
      <c r="C57" s="3" t="s">
        <v>12</v>
      </c>
      <c r="D57" s="3">
        <v>1</v>
      </c>
      <c r="E57" s="5"/>
      <c r="F57" s="9">
        <f>E57*D57</f>
        <v>0</v>
      </c>
    </row>
    <row r="58" spans="1:6" ht="20.100000000000001" customHeight="1" x14ac:dyDescent="0.25">
      <c r="A58" s="3" t="s">
        <v>95</v>
      </c>
      <c r="B58" s="7" t="s">
        <v>45</v>
      </c>
      <c r="C58" s="6" t="s">
        <v>12</v>
      </c>
      <c r="D58" s="6">
        <v>1</v>
      </c>
      <c r="E58" s="5"/>
      <c r="F58" s="10">
        <f t="shared" si="11"/>
        <v>0</v>
      </c>
    </row>
    <row r="59" spans="1:6" ht="20.100000000000001" customHeight="1" x14ac:dyDescent="0.25">
      <c r="A59" s="21" t="s">
        <v>98</v>
      </c>
      <c r="B59" s="21"/>
      <c r="C59" s="21"/>
      <c r="D59" s="21"/>
      <c r="E59" s="21"/>
      <c r="F59" s="11">
        <f>SUBTOTAL(9,F11:F58)</f>
        <v>0</v>
      </c>
    </row>
    <row r="60" spans="1:6" ht="20.100000000000001" customHeight="1" x14ac:dyDescent="0.25"/>
    <row r="61" spans="1:6" ht="20.100000000000001" customHeight="1" x14ac:dyDescent="0.25">
      <c r="A61" s="16" t="s">
        <v>101</v>
      </c>
      <c r="B61" s="16"/>
      <c r="C61" s="16"/>
      <c r="D61" s="16"/>
      <c r="E61" s="16"/>
      <c r="F61" s="16"/>
    </row>
    <row r="62" spans="1:6" ht="20.100000000000001" customHeight="1" x14ac:dyDescent="0.25">
      <c r="A62" s="17" t="s">
        <v>100</v>
      </c>
      <c r="B62" s="17"/>
      <c r="C62" s="2"/>
      <c r="D62" s="2"/>
      <c r="E62" s="2"/>
      <c r="F62" s="8">
        <f>SUBTOTAL(9,F63:F65)</f>
        <v>0</v>
      </c>
    </row>
    <row r="63" spans="1:6" ht="20.100000000000001" customHeight="1" x14ac:dyDescent="0.25">
      <c r="A63" s="3" t="s">
        <v>96</v>
      </c>
      <c r="B63" s="4" t="s">
        <v>46</v>
      </c>
      <c r="C63" s="3" t="s">
        <v>12</v>
      </c>
      <c r="D63" s="3">
        <v>1</v>
      </c>
      <c r="E63" s="5"/>
      <c r="F63" s="9">
        <f t="shared" ref="F63:F64" si="12">E63*D63</f>
        <v>0</v>
      </c>
    </row>
    <row r="64" spans="1:6" ht="20.100000000000001" customHeight="1" x14ac:dyDescent="0.25">
      <c r="A64" s="3" t="s">
        <v>97</v>
      </c>
      <c r="B64" s="7" t="s">
        <v>47</v>
      </c>
      <c r="C64" s="6" t="s">
        <v>12</v>
      </c>
      <c r="D64" s="6">
        <v>1</v>
      </c>
      <c r="E64" s="5"/>
      <c r="F64" s="10">
        <f t="shared" si="12"/>
        <v>0</v>
      </c>
    </row>
    <row r="65" spans="1:6" ht="20.100000000000001" customHeight="1" x14ac:dyDescent="0.25">
      <c r="A65" s="18" t="s">
        <v>102</v>
      </c>
      <c r="B65" s="18"/>
      <c r="C65" s="18"/>
      <c r="D65" s="18"/>
      <c r="E65" s="18"/>
      <c r="F65" s="12">
        <f>SUBTOTAL(9,F63:F64)</f>
        <v>0</v>
      </c>
    </row>
    <row r="66" spans="1:6" ht="20.100000000000001" customHeight="1" x14ac:dyDescent="0.25"/>
    <row r="67" spans="1:6" ht="20.100000000000001" customHeight="1" x14ac:dyDescent="0.25">
      <c r="A67" s="19" t="s">
        <v>99</v>
      </c>
      <c r="B67" s="19"/>
      <c r="C67" s="19"/>
      <c r="D67" s="19"/>
      <c r="E67" s="19"/>
      <c r="F67" s="13">
        <f>SUBTOTAL(9,F11:F59)</f>
        <v>0</v>
      </c>
    </row>
    <row r="69" spans="1:6" x14ac:dyDescent="0.25">
      <c r="A69" s="20" t="s">
        <v>48</v>
      </c>
      <c r="B69" s="20"/>
      <c r="C69" s="20"/>
      <c r="D69" s="20"/>
      <c r="E69" s="20"/>
      <c r="F69" s="20"/>
    </row>
    <row r="70" spans="1:6" ht="27.75" customHeight="1" x14ac:dyDescent="0.3">
      <c r="A70" s="14" t="s">
        <v>49</v>
      </c>
      <c r="B70" s="14"/>
      <c r="C70" s="14"/>
      <c r="D70" s="14"/>
      <c r="E70" s="14"/>
      <c r="F70" s="14"/>
    </row>
    <row r="71" spans="1:6" x14ac:dyDescent="0.25">
      <c r="A71" s="15" t="s">
        <v>50</v>
      </c>
      <c r="B71" s="15"/>
      <c r="C71" s="15"/>
      <c r="D71" s="15"/>
      <c r="E71" s="15"/>
      <c r="F71" s="15"/>
    </row>
  </sheetData>
  <mergeCells count="27">
    <mergeCell ref="A1:B3"/>
    <mergeCell ref="C1:D3"/>
    <mergeCell ref="E1:F3"/>
    <mergeCell ref="A4:F4"/>
    <mergeCell ref="A5:F5"/>
    <mergeCell ref="A6:F6"/>
    <mergeCell ref="A7:F7"/>
    <mergeCell ref="A8:F8"/>
    <mergeCell ref="A11:B11"/>
    <mergeCell ref="A15:B15"/>
    <mergeCell ref="A20:B20"/>
    <mergeCell ref="A23:B23"/>
    <mergeCell ref="A28:B28"/>
    <mergeCell ref="A32:B32"/>
    <mergeCell ref="A34:B34"/>
    <mergeCell ref="A39:B39"/>
    <mergeCell ref="A43:B43"/>
    <mergeCell ref="A47:B47"/>
    <mergeCell ref="A50:B50"/>
    <mergeCell ref="A59:E59"/>
    <mergeCell ref="A70:F70"/>
    <mergeCell ref="A71:F71"/>
    <mergeCell ref="A61:F61"/>
    <mergeCell ref="A62:B62"/>
    <mergeCell ref="A65:E65"/>
    <mergeCell ref="A67:E67"/>
    <mergeCell ref="A69:F69"/>
  </mergeCells>
  <phoneticPr fontId="11" type="noConversion"/>
  <pageMargins left="0.5" right="0.5" top="0.6" bottom="0.6" header="0.511811023622047" footer="0.511811023622047"/>
  <pageSetup fitToHeight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GERMANY Eric</cp:lastModifiedBy>
  <cp:revision>0</cp:revision>
  <dcterms:created xsi:type="dcterms:W3CDTF">2026-07-22T17:35:48Z</dcterms:created>
  <dcterms:modified xsi:type="dcterms:W3CDTF">2026-07-30T20:45:24Z</dcterms:modified>
  <dc:language>en-US</dc:language>
</cp:coreProperties>
</file>