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artage_immo_Marches_Travaux\NANTES_OPERATION_RESEAUX_ FBLANC_2025_2026\26PAT07 MARCHE TRAVAUX\PHASE PREPARATION\"/>
    </mc:Choice>
  </mc:AlternateContent>
  <xr:revisionPtr revIDLastSave="0" documentId="13_ncr:1_{80572DAF-8598-4923-9153-39E691295F02}" xr6:coauthVersionLast="47" xr6:coauthVersionMax="47" xr10:uidLastSave="{00000000-0000-0000-0000-000000000000}"/>
  <bookViews>
    <workbookView xWindow="28680" yWindow="-120" windowWidth="29040" windowHeight="15720" activeTab="1" xr2:uid="{69C4AEE7-6EC6-43C9-A44A-43D6EA769756}"/>
  </bookViews>
  <sheets>
    <sheet name="Page de garde" sheetId="1" r:id="rId1"/>
    <sheet name="DPGF" sheetId="2" r:id="rId2"/>
  </sheets>
  <definedNames>
    <definedName name="_Toc115280724" localSheetId="1">DPGF!#REF!</definedName>
    <definedName name="_Toc115280726" localSheetId="1">DPGF!#REF!</definedName>
    <definedName name="_Toc203727362" localSheetId="1">DPGF!#REF!</definedName>
    <definedName name="_Toc210995549" localSheetId="1">DPGF!#REF!</definedName>
    <definedName name="_Toc210995556" localSheetId="1">DPGF!$C$431</definedName>
    <definedName name="_Toc216871832" localSheetId="1">DPGF!#REF!</definedName>
    <definedName name="_Toc216871834" localSheetId="1">DPGF!#REF!</definedName>
    <definedName name="_Toc534625438" localSheetId="1">DPGF!#REF!</definedName>
    <definedName name="_xlnm.Print_Titles" localSheetId="1">DPGF!$1:$2</definedName>
    <definedName name="_xlnm.Print_Area" localSheetId="1">DPGF!$A$1:$I$458</definedName>
    <definedName name="_xlnm.Print_Area" localSheetId="0">'Page de garde'!$A$1:$H$51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3" i="2" l="1"/>
  <c r="I154" i="2"/>
  <c r="I153" i="2"/>
  <c r="I134" i="2"/>
  <c r="I257" i="2"/>
  <c r="I256" i="2"/>
  <c r="I255" i="2"/>
  <c r="I254" i="2"/>
  <c r="I253" i="2"/>
  <c r="I252" i="2"/>
  <c r="I251" i="2"/>
  <c r="I250" i="2"/>
  <c r="I225" i="2"/>
  <c r="I224" i="2"/>
  <c r="I282" i="2" l="1"/>
  <c r="I358" i="2" l="1"/>
  <c r="I357" i="2"/>
  <c r="I356" i="2"/>
  <c r="I355" i="2"/>
  <c r="I354" i="2"/>
  <c r="I353" i="2"/>
  <c r="I351" i="2"/>
  <c r="I350" i="2"/>
  <c r="I349" i="2"/>
  <c r="I348" i="2"/>
  <c r="I347" i="2"/>
  <c r="I346" i="2"/>
  <c r="I344" i="2"/>
  <c r="I343" i="2"/>
  <c r="I342" i="2"/>
  <c r="I341" i="2"/>
  <c r="I340" i="2"/>
  <c r="I339" i="2"/>
  <c r="I337" i="2"/>
  <c r="I336" i="2"/>
  <c r="I335" i="2"/>
  <c r="I334" i="2"/>
  <c r="I332" i="2"/>
  <c r="I301" i="2"/>
  <c r="I360" i="2"/>
  <c r="I333" i="2"/>
  <c r="I331" i="2"/>
  <c r="I330" i="2"/>
  <c r="I326" i="2"/>
  <c r="I325" i="2"/>
  <c r="I324" i="2"/>
  <c r="I323" i="2"/>
  <c r="I322" i="2"/>
  <c r="I321" i="2"/>
  <c r="I319" i="2"/>
  <c r="I318" i="2"/>
  <c r="I317" i="2"/>
  <c r="I316" i="2"/>
  <c r="I315" i="2"/>
  <c r="I314" i="2"/>
  <c r="I310" i="2"/>
  <c r="I309" i="2"/>
  <c r="I328" i="2"/>
  <c r="I312" i="2"/>
  <c r="I311" i="2"/>
  <c r="I308" i="2"/>
  <c r="I307" i="2"/>
  <c r="I362" i="2"/>
  <c r="I304" i="2"/>
  <c r="I302" i="2"/>
  <c r="I300" i="2"/>
  <c r="I299" i="2"/>
  <c r="I298" i="2"/>
  <c r="I297" i="2"/>
  <c r="I296" i="2"/>
  <c r="I295" i="2"/>
  <c r="I293" i="2"/>
  <c r="I292" i="2"/>
  <c r="I291" i="2"/>
  <c r="I281" i="2"/>
  <c r="I280" i="2"/>
  <c r="I273" i="2"/>
  <c r="I272" i="2"/>
  <c r="I245" i="2"/>
  <c r="I244" i="2"/>
  <c r="I243" i="2"/>
  <c r="I242" i="2"/>
  <c r="I241" i="2"/>
  <c r="I240" i="2"/>
  <c r="I239" i="2"/>
  <c r="I238" i="2"/>
  <c r="I237" i="2"/>
  <c r="I271" i="2"/>
  <c r="I270" i="2"/>
  <c r="I269" i="2"/>
  <c r="I261" i="2"/>
  <c r="I260" i="2"/>
  <c r="I259" i="2"/>
  <c r="I263" i="2"/>
  <c r="I248" i="2"/>
  <c r="I247" i="2"/>
  <c r="I228" i="2"/>
  <c r="I227" i="2"/>
  <c r="I216" i="2"/>
  <c r="I189" i="2"/>
  <c r="I188" i="2"/>
  <c r="I187" i="2"/>
  <c r="I203" i="2"/>
  <c r="I201" i="2"/>
  <c r="I200" i="2"/>
  <c r="I199" i="2"/>
  <c r="I198" i="2"/>
  <c r="I197" i="2"/>
  <c r="I195" i="2"/>
  <c r="I193" i="2"/>
  <c r="I192" i="2"/>
  <c r="I191" i="2"/>
  <c r="I186" i="2"/>
  <c r="I185" i="2"/>
  <c r="I184" i="2"/>
  <c r="I419" i="2" s="1"/>
  <c r="I183" i="2"/>
  <c r="I352" i="2" l="1"/>
  <c r="I327" i="2"/>
  <c r="I359" i="2"/>
  <c r="I345" i="2"/>
  <c r="I313" i="2"/>
  <c r="I361" i="2"/>
  <c r="I320" i="2"/>
  <c r="I338" i="2"/>
  <c r="I306" i="2"/>
  <c r="I329" i="2"/>
  <c r="I262" i="2"/>
  <c r="I363" i="2"/>
  <c r="I446" i="2" s="1"/>
  <c r="I246" i="2"/>
  <c r="I274" i="2"/>
  <c r="I431" i="2" s="1"/>
  <c r="I194" i="2"/>
  <c r="I190" i="2"/>
  <c r="I202" i="2"/>
  <c r="I421" i="2" s="1"/>
  <c r="I175" i="2"/>
  <c r="I174" i="2"/>
  <c r="I173" i="2"/>
  <c r="I172" i="2"/>
  <c r="I171" i="2"/>
  <c r="I170" i="2"/>
  <c r="I168" i="2"/>
  <c r="I167" i="2"/>
  <c r="I166" i="2"/>
  <c r="I165" i="2"/>
  <c r="I164" i="2"/>
  <c r="I163" i="2"/>
  <c r="I161" i="2"/>
  <c r="I160" i="2"/>
  <c r="I159" i="2"/>
  <c r="I158" i="2"/>
  <c r="I157" i="2"/>
  <c r="I156" i="2"/>
  <c r="I152" i="2"/>
  <c r="I151" i="2"/>
  <c r="I150" i="2"/>
  <c r="I149" i="2"/>
  <c r="I148" i="2"/>
  <c r="I147" i="2"/>
  <c r="I146" i="2"/>
  <c r="I145" i="2"/>
  <c r="I143" i="2"/>
  <c r="I142" i="2"/>
  <c r="I141" i="2"/>
  <c r="I122" i="2"/>
  <c r="I177" i="2"/>
  <c r="I132" i="2"/>
  <c r="I133" i="2"/>
  <c r="I137" i="2"/>
  <c r="I136" i="2"/>
  <c r="I139" i="2"/>
  <c r="I138" i="2"/>
  <c r="I135" i="2"/>
  <c r="I128" i="2"/>
  <c r="I127" i="2"/>
  <c r="I120" i="2"/>
  <c r="I119" i="2"/>
  <c r="I118" i="2"/>
  <c r="I117" i="2"/>
  <c r="I116" i="2"/>
  <c r="I112" i="2"/>
  <c r="I111" i="2"/>
  <c r="I113" i="2"/>
  <c r="I114" i="2"/>
  <c r="I102" i="2"/>
  <c r="I100" i="2"/>
  <c r="I101" i="2" s="1"/>
  <c r="I406" i="2" s="1"/>
  <c r="I99" i="2"/>
  <c r="I95" i="2"/>
  <c r="I94" i="2"/>
  <c r="I401" i="2" s="1"/>
  <c r="I93" i="2"/>
  <c r="I92" i="2"/>
  <c r="I400" i="2" s="1"/>
  <c r="I91" i="2"/>
  <c r="I90" i="2"/>
  <c r="I399" i="2" s="1"/>
  <c r="I89" i="2"/>
  <c r="I88" i="2"/>
  <c r="I398" i="2" s="1"/>
  <c r="I87" i="2"/>
  <c r="I26" i="2"/>
  <c r="I9" i="2"/>
  <c r="I8" i="2"/>
  <c r="I196" i="2" l="1"/>
  <c r="I155" i="2"/>
  <c r="I169" i="2"/>
  <c r="I162" i="2"/>
  <c r="I176" i="2"/>
  <c r="I144" i="2"/>
  <c r="I140" i="2"/>
  <c r="I121" i="2"/>
  <c r="I103" i="2"/>
  <c r="I96" i="2"/>
  <c r="I408" i="2" s="1"/>
  <c r="I204" i="2" l="1"/>
  <c r="I420" i="2"/>
  <c r="I365" i="2" l="1"/>
  <c r="I290" i="2"/>
  <c r="I364" i="2"/>
  <c r="I289" i="2"/>
  <c r="I294" i="2" l="1"/>
  <c r="I445" i="2" s="1"/>
  <c r="I448" i="2" s="1"/>
  <c r="I285" i="2" l="1"/>
  <c r="I283" i="2"/>
  <c r="I279" i="2"/>
  <c r="I284" i="2" s="1"/>
  <c r="I435" i="2" s="1"/>
  <c r="I215" i="2" l="1"/>
  <c r="I235" i="2"/>
  <c r="I234" i="2"/>
  <c r="I233" i="2"/>
  <c r="I232" i="2"/>
  <c r="I231" i="2"/>
  <c r="I230" i="2"/>
  <c r="I214" i="2" l="1"/>
  <c r="I229" i="2"/>
  <c r="I236" i="2" s="1"/>
  <c r="I275" i="2"/>
  <c r="I265" i="2"/>
  <c r="I266" i="2"/>
  <c r="I267" i="2"/>
  <c r="I217" i="2"/>
  <c r="I218" i="2"/>
  <c r="I219" i="2"/>
  <c r="I220" i="2"/>
  <c r="I221" i="2"/>
  <c r="I222" i="2"/>
  <c r="I223" i="2"/>
  <c r="I249" i="2"/>
  <c r="I213" i="2"/>
  <c r="I208" i="2"/>
  <c r="I427" i="2" s="1"/>
  <c r="I209" i="2"/>
  <c r="I210" i="2"/>
  <c r="I211" i="2"/>
  <c r="I207" i="2"/>
  <c r="I126" i="2"/>
  <c r="I125" i="2"/>
  <c r="I130" i="2"/>
  <c r="I131" i="2"/>
  <c r="I178" i="2" s="1"/>
  <c r="I414" i="2" s="1"/>
  <c r="I179" i="2"/>
  <c r="I124" i="2"/>
  <c r="I106" i="2"/>
  <c r="I107" i="2"/>
  <c r="I411" i="2" s="1"/>
  <c r="I108" i="2"/>
  <c r="I109" i="2"/>
  <c r="I110" i="2"/>
  <c r="I115" i="2" s="1"/>
  <c r="I62" i="2"/>
  <c r="I383" i="2" s="1"/>
  <c r="I63" i="2"/>
  <c r="I64" i="2"/>
  <c r="I384" i="2" s="1"/>
  <c r="I65" i="2"/>
  <c r="I66" i="2"/>
  <c r="I385" i="2" s="1"/>
  <c r="I67" i="2"/>
  <c r="I68" i="2"/>
  <c r="I386" i="2" s="1"/>
  <c r="I69" i="2"/>
  <c r="I70" i="2"/>
  <c r="I387" i="2" s="1"/>
  <c r="I71" i="2"/>
  <c r="I72" i="2"/>
  <c r="I388" i="2" s="1"/>
  <c r="I73" i="2"/>
  <c r="I74" i="2"/>
  <c r="I389" i="2" s="1"/>
  <c r="I75" i="2"/>
  <c r="I76" i="2"/>
  <c r="I390" i="2" s="1"/>
  <c r="I77" i="2"/>
  <c r="I78" i="2"/>
  <c r="I391" i="2" s="1"/>
  <c r="I79" i="2"/>
  <c r="I80" i="2"/>
  <c r="I392" i="2" s="1"/>
  <c r="I81" i="2"/>
  <c r="I82" i="2"/>
  <c r="I393" i="2" s="1"/>
  <c r="I83" i="2"/>
  <c r="I61" i="2"/>
  <c r="I226" i="2" l="1"/>
  <c r="I264" i="2" s="1"/>
  <c r="I429" i="2" s="1"/>
  <c r="I268" i="2"/>
  <c r="I430" i="2" s="1"/>
  <c r="I258" i="2"/>
  <c r="I123" i="2"/>
  <c r="I412" i="2" s="1"/>
  <c r="I403" i="2"/>
  <c r="I395" i="2"/>
  <c r="I286" i="2"/>
  <c r="I212" i="2"/>
  <c r="I428" i="2" s="1"/>
  <c r="I84" i="2"/>
  <c r="I129" i="2"/>
  <c r="I413" i="2" s="1"/>
  <c r="I433" i="2" l="1"/>
  <c r="I416" i="2"/>
  <c r="I180" i="2"/>
  <c r="I276" i="2" l="1"/>
  <c r="I423" i="2"/>
  <c r="I57" i="2"/>
  <c r="I49" i="2"/>
  <c r="I50" i="2"/>
  <c r="I375" i="2" s="1"/>
  <c r="I51" i="2"/>
  <c r="I52" i="2"/>
  <c r="I376" i="2" s="1"/>
  <c r="I53" i="2"/>
  <c r="I54" i="2"/>
  <c r="I377" i="2" s="1"/>
  <c r="I55" i="2"/>
  <c r="I56" i="2"/>
  <c r="I378" i="2" s="1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31" i="2"/>
  <c r="I32" i="2"/>
  <c r="I7" i="2"/>
  <c r="I371" i="2" s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8" i="2"/>
  <c r="I27" i="2"/>
  <c r="I372" i="2" l="1"/>
  <c r="I373" i="2"/>
  <c r="I29" i="2"/>
  <c r="I30" i="2" l="1"/>
  <c r="I48" i="2" s="1"/>
  <c r="I374" i="2" s="1"/>
  <c r="I58" i="2" l="1"/>
  <c r="I380" i="2" l="1"/>
  <c r="I437" i="2" l="1"/>
  <c r="I440" i="2" s="1"/>
  <c r="I366" i="2"/>
  <c r="I442" i="2" l="1"/>
  <c r="I441" i="2"/>
</calcChain>
</file>

<file path=xl/sharedStrings.xml><?xml version="1.0" encoding="utf-8"?>
<sst xmlns="http://schemas.openxmlformats.org/spreadsheetml/2006/main" count="540" uniqueCount="202">
  <si>
    <t>Désignation</t>
  </si>
  <si>
    <t>U</t>
  </si>
  <si>
    <t>Qté</t>
  </si>
  <si>
    <t>P.U.</t>
  </si>
  <si>
    <t>P.T.</t>
  </si>
  <si>
    <t>-</t>
  </si>
  <si>
    <t>RÉCAPITULATIF</t>
  </si>
  <si>
    <t>CACHET DE L'ENTREPRISE</t>
  </si>
  <si>
    <t>TOTAL CHAPITRE 2</t>
  </si>
  <si>
    <t>TOTAL CHAPITRE 1</t>
  </si>
  <si>
    <t>1 - PRESCRIPTIONS TECHNIQUES GENERALES</t>
  </si>
  <si>
    <t>1.01 - Réglementation thermique/environnementale</t>
  </si>
  <si>
    <t>1.02 - Décret BACS</t>
  </si>
  <si>
    <t>1.03 - Bases de calculs plomberie</t>
  </si>
  <si>
    <t>1.04 - Bases de calculs Chauffage et Rafraîchissement</t>
  </si>
  <si>
    <t>1.05 - Bases de calculs Ventilation</t>
  </si>
  <si>
    <t>1.06 - Qualité de l’eau</t>
  </si>
  <si>
    <t>1.07 - Calorifuge</t>
  </si>
  <si>
    <t>1.08 - Repérage des réseaux</t>
  </si>
  <si>
    <t>1.09 - Trappes</t>
  </si>
  <si>
    <t>1.10 - Perméabilité à l'air</t>
  </si>
  <si>
    <t>1.11 - Exigences acoustiques à respecter</t>
  </si>
  <si>
    <t>TOTAL CHAPITRE 1</t>
  </si>
  <si>
    <t>2.01 - Principe(s)</t>
  </si>
  <si>
    <t>TOTAL CHAPITRE 3</t>
  </si>
  <si>
    <t>ml</t>
  </si>
  <si>
    <t>PM</t>
  </si>
  <si>
    <t>Total article 5.03</t>
  </si>
  <si>
    <t>TOTAL CHAPITRE 5</t>
  </si>
  <si>
    <t>6.01 - Principe(s)</t>
  </si>
  <si>
    <t>TOTAL CHAPITRE 6</t>
  </si>
  <si>
    <t>0 - GENERALITES</t>
  </si>
  <si>
    <t>Réalisation des essais conformes aux attestations AQC</t>
  </si>
  <si>
    <t>TOTAL CHAPITRE 0</t>
  </si>
  <si>
    <t>TOTAL CHAPITRE 0</t>
  </si>
  <si>
    <t>TOTAL CHAPITRE 4</t>
  </si>
  <si>
    <t>TOTAL CHAPITRE 5</t>
  </si>
  <si>
    <t>TOTAL CHAPITRE 6</t>
  </si>
  <si>
    <t>TOTAL GÉNÉRAL en € H.T.</t>
  </si>
  <si>
    <t>T.V.A. 20 %</t>
  </si>
  <si>
    <t>TOTAL GÉNÉRAL en € T.T.C.</t>
  </si>
  <si>
    <t>Total article 4.02</t>
  </si>
  <si>
    <t>TOTAL CHAPITRE 3</t>
  </si>
  <si>
    <t>Dossier des ouvrages exécutés suivant CCTP</t>
  </si>
  <si>
    <t>Information du personnel d'exploitation</t>
  </si>
  <si>
    <t>Procédure de désinfection suivant CCTP</t>
  </si>
  <si>
    <t>Ens</t>
  </si>
  <si>
    <t>m²</t>
  </si>
  <si>
    <t>0.01 - Définition de l’opération</t>
  </si>
  <si>
    <t>0.05 - Mission du Bureau d’études</t>
  </si>
  <si>
    <t>0.07 - Limites de prestations</t>
  </si>
  <si>
    <t>0.06 - Documents officiels de référence</t>
  </si>
  <si>
    <t>L'entreprise devra IMPERATIVEMENT réaliser les quantités et conserver la présentation du présent document.</t>
  </si>
  <si>
    <t>0.08 - Équivalence des matériels et des matériaux</t>
  </si>
  <si>
    <t>4.01 - Principe(s)</t>
  </si>
  <si>
    <t>TOTAL CHAPITRE 4</t>
  </si>
  <si>
    <t>Total article 4.03</t>
  </si>
  <si>
    <t>Total article 4.04</t>
  </si>
  <si>
    <t>Total article 5.02</t>
  </si>
  <si>
    <t>Carnet d'échantillons</t>
  </si>
  <si>
    <t>Plans d'exécution</t>
  </si>
  <si>
    <t>Sous Total</t>
  </si>
  <si>
    <t>Plomberie - Sanitaires</t>
  </si>
  <si>
    <t>Analyse de l'eau suivant CCTP</t>
  </si>
  <si>
    <t>TOTAL CHAPITRE 2</t>
  </si>
  <si>
    <t>Vannes d'isolement suivant CCTP :</t>
  </si>
  <si>
    <r>
      <t>Æ</t>
    </r>
    <r>
      <rPr>
        <i/>
        <sz val="11"/>
        <color theme="1"/>
        <rFont val="Calibri"/>
        <family val="2"/>
        <scheme val="minor"/>
      </rPr>
      <t xml:space="preserve"> 12</t>
    </r>
  </si>
  <si>
    <r>
      <t>Æ</t>
    </r>
    <r>
      <rPr>
        <i/>
        <sz val="11"/>
        <color theme="1"/>
        <rFont val="Calibri"/>
        <family val="2"/>
        <scheme val="minor"/>
      </rPr>
      <t xml:space="preserve"> 14</t>
    </r>
  </si>
  <si>
    <r>
      <t>Æ</t>
    </r>
    <r>
      <rPr>
        <i/>
        <sz val="11"/>
        <color theme="1"/>
        <rFont val="Calibri"/>
        <family val="2"/>
        <scheme val="minor"/>
      </rPr>
      <t xml:space="preserve"> 16</t>
    </r>
  </si>
  <si>
    <r>
      <t>Æ</t>
    </r>
    <r>
      <rPr>
        <i/>
        <sz val="11"/>
        <color theme="1"/>
        <rFont val="Calibri"/>
        <family val="2"/>
        <scheme val="minor"/>
      </rPr>
      <t xml:space="preserve"> 20</t>
    </r>
  </si>
  <si>
    <r>
      <t>Æ</t>
    </r>
    <r>
      <rPr>
        <i/>
        <sz val="11"/>
        <color theme="1"/>
        <rFont val="Calibri"/>
        <family val="2"/>
        <scheme val="minor"/>
      </rPr>
      <t xml:space="preserve"> 26</t>
    </r>
  </si>
  <si>
    <r>
      <t>Æ</t>
    </r>
    <r>
      <rPr>
        <i/>
        <sz val="11"/>
        <color theme="1"/>
        <rFont val="Calibri"/>
        <family val="2"/>
        <scheme val="minor"/>
      </rPr>
      <t xml:space="preserve"> 32</t>
    </r>
  </si>
  <si>
    <r>
      <t>Æ</t>
    </r>
    <r>
      <rPr>
        <i/>
        <sz val="11"/>
        <color theme="1"/>
        <rFont val="Calibri"/>
        <family val="2"/>
        <scheme val="minor"/>
      </rPr>
      <t xml:space="preserve"> 40</t>
    </r>
  </si>
  <si>
    <r>
      <t>Æ</t>
    </r>
    <r>
      <rPr>
        <i/>
        <sz val="11"/>
        <color theme="1"/>
        <rFont val="Calibri"/>
        <family val="2"/>
        <scheme val="minor"/>
      </rPr>
      <t xml:space="preserve"> 50</t>
    </r>
  </si>
  <si>
    <t>Calorifuge suivant CCTP :</t>
  </si>
  <si>
    <t>Flexibles suivant CCTP :</t>
  </si>
  <si>
    <t>Total article 6.02</t>
  </si>
  <si>
    <t>0.02 - Effectifs sur site</t>
  </si>
  <si>
    <t>0.03 - Classement de l'établissement</t>
  </si>
  <si>
    <t>0.04 - Clauses administratives</t>
  </si>
  <si>
    <t>0.04.01 - Type de marché</t>
  </si>
  <si>
    <t>0.04.02 - Etendue des obligations</t>
  </si>
  <si>
    <t>0.04.03 - Assurance - Qualifications</t>
  </si>
  <si>
    <t>0.04.04 - Concordance des plans</t>
  </si>
  <si>
    <t>0.04.05 - Variante</t>
  </si>
  <si>
    <t>0.04.06 - Pièces d’exécution</t>
  </si>
  <si>
    <t>Sous Total article 0.04.06</t>
  </si>
  <si>
    <t>0.04.07 - Protection des ouvrages</t>
  </si>
  <si>
    <t>0.04.08 - Coordination</t>
  </si>
  <si>
    <t>0.04.09 - Dossier des Ouvrages Exécutés</t>
  </si>
  <si>
    <t>0.04.10 - Contrôle et essais</t>
  </si>
  <si>
    <t>0.04.11 - Information du personnel</t>
  </si>
  <si>
    <t>0.04.12 - Garanties</t>
  </si>
  <si>
    <t>Total article 0.04</t>
  </si>
  <si>
    <t>0.01 - Définition de l'opération</t>
  </si>
  <si>
    <t>2 - PHASAGE</t>
  </si>
  <si>
    <t>2.02 - Phase 1 : Création d'un réseau AEP en dehors des bâtiments</t>
  </si>
  <si>
    <t>2.03 - Phase 2 : Raccordement des bâtiments B &amp; D en EF &amp; ECS</t>
  </si>
  <si>
    <t>2.04 - Phase 3 : Interventions dans les bâtiments A &amp; C</t>
  </si>
  <si>
    <t>3 - INTERVENTIONS PREALABLES</t>
  </si>
  <si>
    <t>3.01 - Constat contradictoire</t>
  </si>
  <si>
    <t>Total article 3.01</t>
  </si>
  <si>
    <t>4 - CANALISATIONS EN EXTERIEUR</t>
  </si>
  <si>
    <t>4.02 - Ouverture des façades</t>
  </si>
  <si>
    <t>Bâtiment A</t>
  </si>
  <si>
    <t>Bâtiment B</t>
  </si>
  <si>
    <t>Bâtiment C</t>
  </si>
  <si>
    <t>Bâtiment D</t>
  </si>
  <si>
    <t>4.03 - Tubes pré-isolés</t>
  </si>
  <si>
    <t>Bâtiment A-B</t>
  </si>
  <si>
    <t>Bâtiment C-D</t>
  </si>
  <si>
    <t>4.04 - Réseau AEP</t>
  </si>
  <si>
    <t>Bâtiment CD</t>
  </si>
  <si>
    <t>4.04.01 - Tube AEP</t>
  </si>
  <si>
    <t>4.04.02 - Regard(s) de visite</t>
  </si>
  <si>
    <t>Sous Total article 4.04.01</t>
  </si>
  <si>
    <t>Sous Total article 4.04.02</t>
  </si>
  <si>
    <t>Regard de visite suivant CCTP</t>
  </si>
  <si>
    <t>4.04.03 - Vanne(s) de sectionnement</t>
  </si>
  <si>
    <t>Sous Total article 4.04.03</t>
  </si>
  <si>
    <t>DN 40</t>
  </si>
  <si>
    <t>DN 20</t>
  </si>
  <si>
    <t>DN 25</t>
  </si>
  <si>
    <t>DN 32</t>
  </si>
  <si>
    <t>DN 50</t>
  </si>
  <si>
    <t>DN 65</t>
  </si>
  <si>
    <t>4.04.04 - Filtre(s) à tamis</t>
  </si>
  <si>
    <t>Sous Total article 4.04.04</t>
  </si>
  <si>
    <t>4.04.05 - Réducteur(s) de pression</t>
  </si>
  <si>
    <t>Sous Total article 4.04.05</t>
  </si>
  <si>
    <t>4.04.06 - Compteur(s)</t>
  </si>
  <si>
    <t>Sous Total article 4.04.06</t>
  </si>
  <si>
    <t>5 - OUVERTURE DES TREMIES TECHNIQUES</t>
  </si>
  <si>
    <t>5.01 - Principe(s)</t>
  </si>
  <si>
    <t>5.02 - Percements/sciages</t>
  </si>
  <si>
    <t>5.03 - Trappes d'accès</t>
  </si>
  <si>
    <t>Trappe suivant CCTP :</t>
  </si>
  <si>
    <t>Sciages suivant CCTP :</t>
  </si>
  <si>
    <t>Percements et finition suivant CCTP :</t>
  </si>
  <si>
    <t>Tubes pré-isolés suivant CCTP :</t>
  </si>
  <si>
    <t>Ouverture ECS et finition suivant CCTP :</t>
  </si>
  <si>
    <t>Ouverture EF et finition suivant CCTP :</t>
  </si>
  <si>
    <t>6 - PRESCRIPTIONS TECHNIQUES – PLOMBERIE SANITAIRES</t>
  </si>
  <si>
    <t>6.02 - Analyse de l'eau</t>
  </si>
  <si>
    <t>Canalisation cuivre suivant CCTP :</t>
  </si>
  <si>
    <t>Etiquettes suivant CCTP</t>
  </si>
  <si>
    <t>6.03 - Réseaux EF / EC</t>
  </si>
  <si>
    <t>Sous Total article 6.03.01</t>
  </si>
  <si>
    <t>6.03.02 - Vannes d'isolement</t>
  </si>
  <si>
    <t>6.06.01 - Réseaux cuivre</t>
  </si>
  <si>
    <t>Sous Total article 6.03.02</t>
  </si>
  <si>
    <t>Sous Total article 6.03.03</t>
  </si>
  <si>
    <t>Sous Total article 6.03.04</t>
  </si>
  <si>
    <t>Total article 6.03</t>
  </si>
  <si>
    <t>6.03.03 - Flexibles de raccordement</t>
  </si>
  <si>
    <t>6.03.04 - Calorifuge</t>
  </si>
  <si>
    <t>6.03.05 - Etiquettes</t>
  </si>
  <si>
    <t>Sous Total article 6.03.05</t>
  </si>
  <si>
    <t>6.04 - Désinfection des réseaux</t>
  </si>
  <si>
    <t>Total article 6.04</t>
  </si>
  <si>
    <t>6.05 - Maintien de la température de l'eau chaude sanitaire</t>
  </si>
  <si>
    <t>Total article 6.05</t>
  </si>
  <si>
    <t>Batiment B</t>
  </si>
  <si>
    <t>Batiment D</t>
  </si>
  <si>
    <t>Cordon chauffant suivant CCTP :</t>
  </si>
  <si>
    <t>7 - NETTOYAGE</t>
  </si>
  <si>
    <t>TOTAL CHAPITRE 7</t>
  </si>
  <si>
    <t>Nettoyage journalier suivant CCTP</t>
  </si>
  <si>
    <t>Nettoyage de phase suivant CCTP</t>
  </si>
  <si>
    <t>Nettoyage de fin de chantier suivant CCTP</t>
  </si>
  <si>
    <t>8 - OPTION(S)</t>
  </si>
  <si>
    <t>8.01 - Adoucisseur</t>
  </si>
  <si>
    <t>Adoucisseur suivant CCTP :</t>
  </si>
  <si>
    <t>Total article 8.01</t>
  </si>
  <si>
    <t>8.02 - Faux-plafonds</t>
  </si>
  <si>
    <t>8.02.01 - Principe(s)</t>
  </si>
  <si>
    <t>8.02.02 - Dépose &amp; repose</t>
  </si>
  <si>
    <t>Total article 8.02</t>
  </si>
  <si>
    <t>Sous Total article 8.02.02</t>
  </si>
  <si>
    <t>Dépose suivant CCTP :</t>
  </si>
  <si>
    <t>Repose suivant CCTP :</t>
  </si>
  <si>
    <t>Adaptations suivant CCTP :</t>
  </si>
  <si>
    <t>Fourniture de dalles neuves suivant CCTP :</t>
  </si>
  <si>
    <t>8.02.03 - Electricité</t>
  </si>
  <si>
    <t>Repérage et diagnostic des équipements électriques suivant CCTP :</t>
  </si>
  <si>
    <t>Démontage, repositionnement et remontage des équipements électriques suivant CCTP :</t>
  </si>
  <si>
    <t>Modification des câblages et alimentations suivant CCTP :</t>
  </si>
  <si>
    <t>Vérifications et mise en service suivant CCTP :</t>
  </si>
  <si>
    <t>TOTAL CHAPITRE 8</t>
  </si>
  <si>
    <t>Nettoyage de la base vie suivant CCTP</t>
  </si>
  <si>
    <t>4 - CANALISATIONS EXTERIEURES</t>
  </si>
  <si>
    <t>6 - PRESCRIPTIONS TECHNIQUES - PLOMBERIE</t>
  </si>
  <si>
    <t>6.01 - Principes(s)</t>
  </si>
  <si>
    <t>6.02 - Analyse d'eau</t>
  </si>
  <si>
    <t>TOTAL CHAPITRE 7</t>
  </si>
  <si>
    <t>TOTAL CHAPITRE 8</t>
  </si>
  <si>
    <r>
      <t>Æ</t>
    </r>
    <r>
      <rPr>
        <i/>
        <sz val="11"/>
        <color theme="1"/>
        <rFont val="Calibri"/>
        <family val="2"/>
        <scheme val="minor"/>
      </rPr>
      <t xml:space="preserve"> 65</t>
    </r>
  </si>
  <si>
    <r>
      <t>Æ</t>
    </r>
    <r>
      <rPr>
        <i/>
        <sz val="11"/>
        <color theme="1"/>
        <rFont val="Calibri"/>
        <family val="2"/>
        <scheme val="minor"/>
      </rPr>
      <t xml:space="preserve"> 80</t>
    </r>
  </si>
  <si>
    <t>Bâtiment ABCD</t>
  </si>
  <si>
    <t>DN 80</t>
  </si>
  <si>
    <t>DN 100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</si>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</sst>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color rgb="FF005E86"/>
      <name val="Calibri"/>
      <family val="2"/>
      <scheme val="minor"/>
    </font>
    <font>
      <b/>
      <sz val="11"/>
      <color rgb="FF005E86"/>
      <name val="Calibri"/>
      <family val="2"/>
      <scheme val="minor"/>
    </font>
    <font>
      <sz val="10"/>
      <name val="Calibri"/>
      <family val="2"/>
      <scheme val="minor"/>
    </font>
    <font>
      <sz val="10"/>
      <name val="Arial Narrow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5E86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Symbol"/>
      <family val="1"/>
      <charset val="2"/>
    </font>
    <font>
      <sz val="11"/>
      <name val="Calibri"/>
      <family val="2"/>
      <scheme val="minor"/>
    </font>
    <font>
      <b/>
      <i/>
      <u/>
      <sz val="11"/>
      <color rgb="FF005E86"/>
      <name val="Calibri"/>
      <family val="2"/>
      <scheme val="minor"/>
    </font>
    <font>
      <b/>
      <i/>
      <sz val="11"/>
      <color rgb="FF005E86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7D0F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3" xfId="0" applyBorder="1"/>
    <xf numFmtId="0" fontId="0" fillId="0" borderId="1" xfId="0" applyBorder="1" applyAlignment="1">
      <alignment vertical="top" wrapText="1"/>
    </xf>
    <xf numFmtId="0" fontId="3" fillId="0" borderId="0" xfId="0" applyFont="1"/>
    <xf numFmtId="0" fontId="4" fillId="0" borderId="0" xfId="0" applyFont="1"/>
    <xf numFmtId="0" fontId="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8" fillId="0" borderId="1" xfId="0" applyFont="1" applyBorder="1" applyAlignment="1">
      <alignment horizontal="left" vertical="top" wrapText="1" indent="1"/>
    </xf>
    <xf numFmtId="49" fontId="9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 inden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7" fillId="0" borderId="2" xfId="0" applyFont="1" applyBorder="1" applyAlignment="1">
      <alignment horizontal="right"/>
    </xf>
    <xf numFmtId="4" fontId="5" fillId="0" borderId="2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6" fillId="0" borderId="2" xfId="0" applyFont="1" applyBorder="1" applyAlignment="1">
      <alignment horizontal="right"/>
    </xf>
    <xf numFmtId="4" fontId="16" fillId="0" borderId="2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/>
  </cellXfs>
  <cellStyles count="2">
    <cellStyle name="Normal" xfId="0" builtinId="0"/>
    <cellStyle name="Normal 5 2" xfId="1" xr:uid="{896BC54A-190E-4E0C-9CCD-E38F3F8B21D8}"/>
  </cellStyles>
  <dxfs count="10">
    <dxf>
      <border>
        <bottom style="thin">
          <color auto="1"/>
        </bottom>
      </border>
    </dxf>
    <dxf>
      <font>
        <b/>
        <i val="0"/>
        <color theme="0"/>
      </font>
      <numFmt numFmtId="164" formatCode="&quot; &quot;\ @"/>
      <fill>
        <patternFill>
          <bgColor rgb="FF005E86"/>
        </patternFill>
      </fill>
    </dxf>
    <dxf>
      <font>
        <b/>
        <i val="0"/>
        <color theme="0"/>
      </font>
      <numFmt numFmtId="165" formatCode="General;General;General;* @"/>
      <fill>
        <patternFill>
          <bgColor rgb="FF005E86"/>
        </patternFill>
      </fill>
    </dxf>
    <dxf>
      <font>
        <b/>
        <i val="0"/>
        <color rgb="FF005D80"/>
      </font>
      <numFmt numFmtId="165" formatCode="General;General;General;* @"/>
    </dxf>
    <dxf>
      <font>
        <b/>
        <i val="0"/>
        <color theme="0"/>
      </font>
      <numFmt numFmtId="164" formatCode="&quot; &quot;\ @"/>
      <fill>
        <patternFill>
          <bgColor rgb="FF005E86"/>
        </patternFill>
      </fill>
    </dxf>
    <dxf>
      <font>
        <b/>
        <i val="0"/>
        <color theme="0"/>
      </font>
      <numFmt numFmtId="165" formatCode="General;General;General;* @"/>
      <fill>
        <patternFill>
          <bgColor rgb="FF005E86"/>
        </patternFill>
      </fill>
    </dxf>
    <dxf>
      <font>
        <b/>
        <i val="0"/>
        <color rgb="FF005D80"/>
      </font>
      <numFmt numFmtId="165" formatCode="General;General;General;* @"/>
    </dxf>
    <dxf>
      <font>
        <b/>
        <i val="0"/>
        <color theme="0"/>
      </font>
      <numFmt numFmtId="164" formatCode="&quot; &quot;\ @"/>
      <fill>
        <patternFill>
          <bgColor rgb="FF005E86"/>
        </patternFill>
      </fill>
    </dxf>
    <dxf>
      <font>
        <b/>
        <i val="0"/>
        <color theme="0"/>
      </font>
      <numFmt numFmtId="165" formatCode="General;General;General;* @"/>
      <fill>
        <patternFill>
          <bgColor rgb="FF005E86"/>
        </patternFill>
      </fill>
    </dxf>
    <dxf>
      <font>
        <b/>
        <i val="0"/>
        <color rgb="FF005D80"/>
      </font>
      <numFmt numFmtId="165" formatCode="General;General;General;* @"/>
    </dxf>
  </dxfs>
  <tableStyles count="0" defaultTableStyle="TableStyleMedium2" defaultPivotStyle="PivotStyleLight16"/>
  <colors>
    <mruColors>
      <color rgb="FF87D0F0"/>
      <color rgb="FF005E86"/>
      <color rgb="FF005D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7620</xdr:colOff>
      <xdr:row>50</xdr:row>
      <xdr:rowOff>68580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CF91B01-7A33-4B72-8EA3-77FA73AD7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7460" cy="921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99987-4670-474B-9DB2-01EE7D142919}">
  <dimension ref="A1"/>
  <sheetViews>
    <sheetView showGridLines="0" view="pageBreakPreview" zoomScaleNormal="100" zoomScaleSheetLayoutView="100" workbookViewId="0">
      <selection activeCell="J37" sqref="J37"/>
    </sheetView>
  </sheetViews>
  <sheetFormatPr baseColWidth="10" defaultRowHeight="15" x14ac:dyDescent="0.25"/>
  <sheetData/>
  <pageMargins left="0.59055118110236227" right="0" top="0.70866141732283472" bottom="0.51181102362204722" header="0.39370078740157483" footer="0.39370078740157483"/>
  <pageSetup paperSize="9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D162D-2BF9-483D-B5EB-A1B1968545E5}">
  <sheetPr>
    <pageSetUpPr fitToPage="1"/>
  </sheetPr>
  <dimension ref="A1:I457"/>
  <sheetViews>
    <sheetView tabSelected="1" view="pageBreakPreview" topLeftCell="B288" zoomScale="115" zoomScaleNormal="100" zoomScaleSheetLayoutView="115" workbookViewId="0">
      <selection activeCell="G305" sqref="G305"/>
    </sheetView>
  </sheetViews>
  <sheetFormatPr baseColWidth="10" defaultRowHeight="15" x14ac:dyDescent="0.25"/>
  <cols>
    <col min="1" max="1" width="2.7109375" style="1" customWidth="1"/>
    <col min="2" max="2" width="2.7109375" style="3" customWidth="1"/>
    <col min="3" max="3" width="2.7109375" style="4" customWidth="1"/>
    <col min="4" max="4" width="2.7109375" style="23" customWidth="1"/>
    <col min="5" max="5" width="55.7109375" style="2" customWidth="1"/>
    <col min="6" max="7" width="8.28515625" style="12" customWidth="1"/>
    <col min="8" max="8" width="12.28515625" style="13" customWidth="1"/>
    <col min="9" max="9" width="12.28515625" style="25" customWidth="1"/>
  </cols>
  <sheetData>
    <row r="1" spans="1:9" ht="17.25" customHeight="1" x14ac:dyDescent="0.25">
      <c r="A1" s="5"/>
      <c r="B1" s="6"/>
      <c r="C1" s="7"/>
      <c r="D1" s="7"/>
      <c r="E1" s="8" t="s">
        <v>0</v>
      </c>
      <c r="F1" s="9" t="s">
        <v>1</v>
      </c>
      <c r="G1" s="9" t="s">
        <v>2</v>
      </c>
      <c r="H1" s="9" t="s">
        <v>3</v>
      </c>
      <c r="I1" s="9" t="s">
        <v>4</v>
      </c>
    </row>
    <row r="2" spans="1:9" ht="15.75" thickBot="1" x14ac:dyDescent="0.3"/>
    <row r="3" spans="1:9" s="10" customFormat="1" ht="12.6" customHeight="1" thickTop="1" thickBot="1" x14ac:dyDescent="0.3">
      <c r="A3" s="40" t="s">
        <v>52</v>
      </c>
      <c r="B3" s="41"/>
      <c r="C3" s="41"/>
      <c r="D3" s="41"/>
      <c r="E3" s="41"/>
      <c r="F3" s="41"/>
      <c r="G3" s="41"/>
      <c r="H3" s="41"/>
      <c r="I3" s="42"/>
    </row>
    <row r="4" spans="1:9" ht="15.75" thickTop="1" x14ac:dyDescent="0.25"/>
    <row r="5" spans="1:9" x14ac:dyDescent="0.25">
      <c r="A5" s="1" t="s">
        <v>31</v>
      </c>
    </row>
    <row r="7" spans="1:9" x14ac:dyDescent="0.25">
      <c r="B7" s="3" t="s">
        <v>48</v>
      </c>
      <c r="F7" s="12" t="s">
        <v>26</v>
      </c>
      <c r="I7" s="26" t="str">
        <f t="shared" ref="I7:I25" si="0">IF(G7="","",IF(H7="","",G7*H7))</f>
        <v/>
      </c>
    </row>
    <row r="8" spans="1:9" x14ac:dyDescent="0.25">
      <c r="I8" s="26" t="str">
        <f t="shared" ref="I8:I9" si="1">IF(G8="","",IF(H8="","",G8*H8))</f>
        <v/>
      </c>
    </row>
    <row r="9" spans="1:9" x14ac:dyDescent="0.25">
      <c r="B9" s="3" t="s">
        <v>77</v>
      </c>
      <c r="F9" s="12" t="s">
        <v>26</v>
      </c>
      <c r="I9" s="26" t="str">
        <f t="shared" si="1"/>
        <v/>
      </c>
    </row>
    <row r="10" spans="1:9" x14ac:dyDescent="0.25">
      <c r="I10" s="26" t="str">
        <f t="shared" si="0"/>
        <v/>
      </c>
    </row>
    <row r="11" spans="1:9" x14ac:dyDescent="0.25">
      <c r="B11" s="3" t="s">
        <v>78</v>
      </c>
      <c r="F11" s="12" t="s">
        <v>26</v>
      </c>
      <c r="I11" s="26" t="str">
        <f t="shared" si="0"/>
        <v/>
      </c>
    </row>
    <row r="12" spans="1:9" x14ac:dyDescent="0.25">
      <c r="I12" s="26" t="str">
        <f t="shared" si="0"/>
        <v/>
      </c>
    </row>
    <row r="13" spans="1:9" x14ac:dyDescent="0.25">
      <c r="B13" s="3" t="s">
        <v>79</v>
      </c>
      <c r="I13" s="26" t="str">
        <f t="shared" si="0"/>
        <v/>
      </c>
    </row>
    <row r="14" spans="1:9" x14ac:dyDescent="0.25">
      <c r="I14" s="26" t="str">
        <f t="shared" si="0"/>
        <v/>
      </c>
    </row>
    <row r="15" spans="1:9" x14ac:dyDescent="0.25">
      <c r="C15" s="4" t="s">
        <v>80</v>
      </c>
      <c r="F15" s="12" t="s">
        <v>26</v>
      </c>
      <c r="I15" s="26" t="str">
        <f t="shared" si="0"/>
        <v/>
      </c>
    </row>
    <row r="16" spans="1:9" x14ac:dyDescent="0.25">
      <c r="I16" s="26" t="str">
        <f t="shared" si="0"/>
        <v/>
      </c>
    </row>
    <row r="17" spans="1:9" x14ac:dyDescent="0.25">
      <c r="C17" s="4" t="s">
        <v>81</v>
      </c>
      <c r="F17" s="12" t="s">
        <v>26</v>
      </c>
      <c r="I17" s="26" t="str">
        <f t="shared" si="0"/>
        <v/>
      </c>
    </row>
    <row r="18" spans="1:9" x14ac:dyDescent="0.25">
      <c r="I18" s="26" t="str">
        <f t="shared" si="0"/>
        <v/>
      </c>
    </row>
    <row r="19" spans="1:9" x14ac:dyDescent="0.25">
      <c r="C19" s="4" t="s">
        <v>82</v>
      </c>
      <c r="F19" s="12" t="s">
        <v>26</v>
      </c>
      <c r="I19" s="26" t="str">
        <f t="shared" si="0"/>
        <v/>
      </c>
    </row>
    <row r="20" spans="1:9" x14ac:dyDescent="0.25">
      <c r="I20" s="26" t="str">
        <f t="shared" si="0"/>
        <v/>
      </c>
    </row>
    <row r="21" spans="1:9" x14ac:dyDescent="0.25">
      <c r="C21" s="4" t="s">
        <v>83</v>
      </c>
      <c r="F21" s="12" t="s">
        <v>26</v>
      </c>
      <c r="I21" s="26" t="str">
        <f t="shared" si="0"/>
        <v/>
      </c>
    </row>
    <row r="22" spans="1:9" x14ac:dyDescent="0.25">
      <c r="I22" s="26" t="str">
        <f t="shared" si="0"/>
        <v/>
      </c>
    </row>
    <row r="23" spans="1:9" x14ac:dyDescent="0.25">
      <c r="C23" s="4" t="s">
        <v>84</v>
      </c>
      <c r="F23" s="12" t="s">
        <v>26</v>
      </c>
      <c r="I23" s="26" t="str">
        <f t="shared" si="0"/>
        <v/>
      </c>
    </row>
    <row r="24" spans="1:9" x14ac:dyDescent="0.25">
      <c r="I24" s="26" t="str">
        <f t="shared" si="0"/>
        <v/>
      </c>
    </row>
    <row r="25" spans="1:9" x14ac:dyDescent="0.25">
      <c r="C25" s="4" t="s">
        <v>85</v>
      </c>
      <c r="I25" s="26" t="str">
        <f t="shared" si="0"/>
        <v/>
      </c>
    </row>
    <row r="26" spans="1:9" x14ac:dyDescent="0.25">
      <c r="D26" s="23" t="s">
        <v>5</v>
      </c>
      <c r="E26" s="2" t="s">
        <v>62</v>
      </c>
      <c r="I26" s="26" t="str">
        <f t="shared" ref="I26:I28" si="2">IF(G26="","",IF(H26="","",G26*H26))</f>
        <v/>
      </c>
    </row>
    <row r="27" spans="1:9" x14ac:dyDescent="0.25">
      <c r="E27" s="14" t="s">
        <v>59</v>
      </c>
      <c r="F27" s="12" t="s">
        <v>1</v>
      </c>
      <c r="I27" s="26" t="str">
        <f t="shared" si="2"/>
        <v/>
      </c>
    </row>
    <row r="28" spans="1:9" x14ac:dyDescent="0.25">
      <c r="E28" s="14" t="s">
        <v>60</v>
      </c>
      <c r="F28" s="12" t="s">
        <v>46</v>
      </c>
      <c r="I28" s="26" t="str">
        <f t="shared" si="2"/>
        <v/>
      </c>
    </row>
    <row r="29" spans="1:9" s="10" customFormat="1" ht="12.75" customHeight="1" x14ac:dyDescent="0.25">
      <c r="A29" s="15"/>
      <c r="B29" s="16"/>
      <c r="C29" s="17"/>
      <c r="D29" s="18"/>
      <c r="E29" s="19" t="s">
        <v>61</v>
      </c>
      <c r="F29" s="20"/>
      <c r="G29" s="20"/>
      <c r="H29" s="21"/>
      <c r="I29" s="27">
        <f>SUBTOTAL(9,I27:I28)</f>
        <v>0</v>
      </c>
    </row>
    <row r="30" spans="1:9" s="10" customFormat="1" ht="12.75" customHeight="1" x14ac:dyDescent="0.25">
      <c r="A30" s="15"/>
      <c r="B30" s="16"/>
      <c r="C30" s="17"/>
      <c r="D30" s="18"/>
      <c r="E30" s="19" t="s">
        <v>86</v>
      </c>
      <c r="F30" s="20"/>
      <c r="G30" s="20"/>
      <c r="H30" s="21"/>
      <c r="I30" s="27">
        <f>SUBTOTAL(9,I26:I29)</f>
        <v>0</v>
      </c>
    </row>
    <row r="31" spans="1:9" x14ac:dyDescent="0.25">
      <c r="I31" s="26" t="str">
        <f t="shared" ref="I31:I57" si="3">IF(G31="","",IF(H31="","",G31*H31))</f>
        <v/>
      </c>
    </row>
    <row r="32" spans="1:9" x14ac:dyDescent="0.25">
      <c r="I32" s="26" t="str">
        <f t="shared" si="3"/>
        <v/>
      </c>
    </row>
    <row r="33" spans="3:9" x14ac:dyDescent="0.25">
      <c r="C33" s="4" t="s">
        <v>87</v>
      </c>
      <c r="F33" s="12" t="s">
        <v>26</v>
      </c>
      <c r="I33" s="26" t="str">
        <f t="shared" si="3"/>
        <v/>
      </c>
    </row>
    <row r="34" spans="3:9" x14ac:dyDescent="0.25">
      <c r="I34" s="26" t="str">
        <f t="shared" si="3"/>
        <v/>
      </c>
    </row>
    <row r="35" spans="3:9" x14ac:dyDescent="0.25">
      <c r="C35" s="4" t="s">
        <v>88</v>
      </c>
      <c r="F35" s="12" t="s">
        <v>26</v>
      </c>
      <c r="I35" s="26" t="str">
        <f t="shared" si="3"/>
        <v/>
      </c>
    </row>
    <row r="36" spans="3:9" x14ac:dyDescent="0.25">
      <c r="I36" s="26" t="str">
        <f t="shared" si="3"/>
        <v/>
      </c>
    </row>
    <row r="37" spans="3:9" x14ac:dyDescent="0.25">
      <c r="C37" s="4" t="s">
        <v>89</v>
      </c>
      <c r="I37" s="26" t="str">
        <f t="shared" si="3"/>
        <v/>
      </c>
    </row>
    <row r="38" spans="3:9" x14ac:dyDescent="0.25">
      <c r="D38" s="23" t="s">
        <v>5</v>
      </c>
      <c r="E38" s="2" t="s">
        <v>43</v>
      </c>
      <c r="F38" s="12" t="s">
        <v>46</v>
      </c>
      <c r="G38" s="12">
        <v>1</v>
      </c>
      <c r="I38" s="26" t="str">
        <f t="shared" si="3"/>
        <v/>
      </c>
    </row>
    <row r="39" spans="3:9" x14ac:dyDescent="0.25">
      <c r="I39" s="26" t="str">
        <f t="shared" si="3"/>
        <v/>
      </c>
    </row>
    <row r="40" spans="3:9" x14ac:dyDescent="0.25">
      <c r="C40" s="4" t="s">
        <v>90</v>
      </c>
      <c r="I40" s="26" t="str">
        <f t="shared" si="3"/>
        <v/>
      </c>
    </row>
    <row r="41" spans="3:9" x14ac:dyDescent="0.25">
      <c r="D41" s="23" t="s">
        <v>5</v>
      </c>
      <c r="E41" s="2" t="s">
        <v>32</v>
      </c>
      <c r="F41" s="12" t="s">
        <v>46</v>
      </c>
      <c r="G41" s="12">
        <v>1</v>
      </c>
      <c r="I41" s="26" t="str">
        <f t="shared" si="3"/>
        <v/>
      </c>
    </row>
    <row r="42" spans="3:9" x14ac:dyDescent="0.25">
      <c r="I42" s="26" t="str">
        <f t="shared" si="3"/>
        <v/>
      </c>
    </row>
    <row r="43" spans="3:9" x14ac:dyDescent="0.25">
      <c r="C43" s="4" t="s">
        <v>91</v>
      </c>
      <c r="I43" s="26" t="str">
        <f t="shared" si="3"/>
        <v/>
      </c>
    </row>
    <row r="44" spans="3:9" x14ac:dyDescent="0.25">
      <c r="D44" s="23" t="s">
        <v>5</v>
      </c>
      <c r="E44" s="2" t="s">
        <v>44</v>
      </c>
      <c r="F44" s="12" t="s">
        <v>46</v>
      </c>
      <c r="G44" s="12">
        <v>1</v>
      </c>
      <c r="I44" s="26" t="str">
        <f t="shared" si="3"/>
        <v/>
      </c>
    </row>
    <row r="45" spans="3:9" x14ac:dyDescent="0.25">
      <c r="I45" s="26" t="str">
        <f t="shared" si="3"/>
        <v/>
      </c>
    </row>
    <row r="46" spans="3:9" x14ac:dyDescent="0.25">
      <c r="C46" s="4" t="s">
        <v>92</v>
      </c>
      <c r="F46" s="12" t="s">
        <v>26</v>
      </c>
      <c r="I46" s="26" t="str">
        <f t="shared" si="3"/>
        <v/>
      </c>
    </row>
    <row r="47" spans="3:9" x14ac:dyDescent="0.25">
      <c r="I47" s="26" t="str">
        <f t="shared" si="3"/>
        <v/>
      </c>
    </row>
    <row r="48" spans="3:9" x14ac:dyDescent="0.25">
      <c r="E48" s="2" t="s">
        <v>93</v>
      </c>
      <c r="I48" s="28">
        <f>SUBTOTAL(9,I13:I47)</f>
        <v>0</v>
      </c>
    </row>
    <row r="49" spans="1:9" x14ac:dyDescent="0.25">
      <c r="I49" s="26" t="str">
        <f t="shared" si="3"/>
        <v/>
      </c>
    </row>
    <row r="50" spans="1:9" x14ac:dyDescent="0.25">
      <c r="B50" s="3" t="s">
        <v>49</v>
      </c>
      <c r="F50" s="12" t="s">
        <v>26</v>
      </c>
      <c r="I50" s="26" t="str">
        <f t="shared" si="3"/>
        <v/>
      </c>
    </row>
    <row r="51" spans="1:9" x14ac:dyDescent="0.25">
      <c r="I51" s="26" t="str">
        <f t="shared" si="3"/>
        <v/>
      </c>
    </row>
    <row r="52" spans="1:9" x14ac:dyDescent="0.25">
      <c r="B52" s="3" t="s">
        <v>51</v>
      </c>
      <c r="F52" s="12" t="s">
        <v>26</v>
      </c>
      <c r="I52" s="26" t="str">
        <f t="shared" si="3"/>
        <v/>
      </c>
    </row>
    <row r="53" spans="1:9" x14ac:dyDescent="0.25">
      <c r="I53" s="26" t="str">
        <f t="shared" si="3"/>
        <v/>
      </c>
    </row>
    <row r="54" spans="1:9" x14ac:dyDescent="0.25">
      <c r="B54" s="3" t="s">
        <v>50</v>
      </c>
      <c r="F54" s="12" t="s">
        <v>26</v>
      </c>
      <c r="I54" s="26" t="str">
        <f t="shared" si="3"/>
        <v/>
      </c>
    </row>
    <row r="55" spans="1:9" x14ac:dyDescent="0.25">
      <c r="I55" s="26" t="str">
        <f t="shared" si="3"/>
        <v/>
      </c>
    </row>
    <row r="56" spans="1:9" x14ac:dyDescent="0.25">
      <c r="B56" s="3" t="s">
        <v>53</v>
      </c>
      <c r="F56" s="12" t="s">
        <v>26</v>
      </c>
      <c r="I56" s="26" t="str">
        <f t="shared" si="3"/>
        <v/>
      </c>
    </row>
    <row r="57" spans="1:9" x14ac:dyDescent="0.25">
      <c r="I57" s="26" t="str">
        <f t="shared" si="3"/>
        <v/>
      </c>
    </row>
    <row r="58" spans="1:9" x14ac:dyDescent="0.25">
      <c r="E58" s="2" t="s">
        <v>33</v>
      </c>
      <c r="I58" s="29">
        <f>SUBTOTAL(9,I6:I57)</f>
        <v>0</v>
      </c>
    </row>
    <row r="60" spans="1:9" x14ac:dyDescent="0.25">
      <c r="A60" s="1" t="s">
        <v>10</v>
      </c>
    </row>
    <row r="61" spans="1:9" x14ac:dyDescent="0.25">
      <c r="I61" s="26" t="str">
        <f t="shared" ref="I61:I83" si="4">IF(G61="","",IF(H61="","",G61*H61))</f>
        <v/>
      </c>
    </row>
    <row r="62" spans="1:9" x14ac:dyDescent="0.25">
      <c r="B62" s="3" t="s">
        <v>11</v>
      </c>
      <c r="F62" s="12" t="s">
        <v>26</v>
      </c>
      <c r="I62" s="26" t="str">
        <f t="shared" si="4"/>
        <v/>
      </c>
    </row>
    <row r="63" spans="1:9" x14ac:dyDescent="0.25">
      <c r="I63" s="26" t="str">
        <f t="shared" si="4"/>
        <v/>
      </c>
    </row>
    <row r="64" spans="1:9" x14ac:dyDescent="0.25">
      <c r="B64" s="3" t="s">
        <v>12</v>
      </c>
      <c r="F64" s="12" t="s">
        <v>26</v>
      </c>
      <c r="I64" s="26" t="str">
        <f t="shared" si="4"/>
        <v/>
      </c>
    </row>
    <row r="65" spans="2:9" x14ac:dyDescent="0.25">
      <c r="I65" s="26" t="str">
        <f t="shared" si="4"/>
        <v/>
      </c>
    </row>
    <row r="66" spans="2:9" x14ac:dyDescent="0.25">
      <c r="B66" s="3" t="s">
        <v>13</v>
      </c>
      <c r="F66" s="12" t="s">
        <v>26</v>
      </c>
      <c r="I66" s="26" t="str">
        <f t="shared" si="4"/>
        <v/>
      </c>
    </row>
    <row r="67" spans="2:9" x14ac:dyDescent="0.25">
      <c r="I67" s="26" t="str">
        <f t="shared" si="4"/>
        <v/>
      </c>
    </row>
    <row r="68" spans="2:9" x14ac:dyDescent="0.25">
      <c r="B68" s="3" t="s">
        <v>14</v>
      </c>
      <c r="F68" s="12" t="s">
        <v>26</v>
      </c>
      <c r="I68" s="26" t="str">
        <f t="shared" si="4"/>
        <v/>
      </c>
    </row>
    <row r="69" spans="2:9" x14ac:dyDescent="0.25">
      <c r="I69" s="26" t="str">
        <f t="shared" si="4"/>
        <v/>
      </c>
    </row>
    <row r="70" spans="2:9" x14ac:dyDescent="0.25">
      <c r="B70" s="3" t="s">
        <v>15</v>
      </c>
      <c r="F70" s="12" t="s">
        <v>26</v>
      </c>
      <c r="I70" s="26" t="str">
        <f t="shared" si="4"/>
        <v/>
      </c>
    </row>
    <row r="71" spans="2:9" x14ac:dyDescent="0.25">
      <c r="I71" s="26" t="str">
        <f t="shared" si="4"/>
        <v/>
      </c>
    </row>
    <row r="72" spans="2:9" x14ac:dyDescent="0.25">
      <c r="B72" s="3" t="s">
        <v>16</v>
      </c>
      <c r="F72" s="12" t="s">
        <v>26</v>
      </c>
      <c r="I72" s="26" t="str">
        <f t="shared" si="4"/>
        <v/>
      </c>
    </row>
    <row r="73" spans="2:9" x14ac:dyDescent="0.25">
      <c r="I73" s="26" t="str">
        <f t="shared" si="4"/>
        <v/>
      </c>
    </row>
    <row r="74" spans="2:9" x14ac:dyDescent="0.25">
      <c r="B74" s="3" t="s">
        <v>17</v>
      </c>
      <c r="F74" s="12" t="s">
        <v>26</v>
      </c>
      <c r="I74" s="26" t="str">
        <f t="shared" si="4"/>
        <v/>
      </c>
    </row>
    <row r="75" spans="2:9" x14ac:dyDescent="0.25">
      <c r="I75" s="26" t="str">
        <f t="shared" si="4"/>
        <v/>
      </c>
    </row>
    <row r="76" spans="2:9" x14ac:dyDescent="0.25">
      <c r="B76" s="3" t="s">
        <v>18</v>
      </c>
      <c r="F76" s="12" t="s">
        <v>26</v>
      </c>
      <c r="I76" s="26" t="str">
        <f t="shared" si="4"/>
        <v/>
      </c>
    </row>
    <row r="77" spans="2:9" x14ac:dyDescent="0.25">
      <c r="I77" s="26" t="str">
        <f t="shared" si="4"/>
        <v/>
      </c>
    </row>
    <row r="78" spans="2:9" x14ac:dyDescent="0.25">
      <c r="B78" s="3" t="s">
        <v>19</v>
      </c>
      <c r="F78" s="12" t="s">
        <v>26</v>
      </c>
      <c r="I78" s="26" t="str">
        <f t="shared" si="4"/>
        <v/>
      </c>
    </row>
    <row r="79" spans="2:9" x14ac:dyDescent="0.25">
      <c r="I79" s="26" t="str">
        <f t="shared" si="4"/>
        <v/>
      </c>
    </row>
    <row r="80" spans="2:9" x14ac:dyDescent="0.25">
      <c r="B80" s="3" t="s">
        <v>20</v>
      </c>
      <c r="F80" s="12" t="s">
        <v>26</v>
      </c>
      <c r="I80" s="26" t="str">
        <f t="shared" si="4"/>
        <v/>
      </c>
    </row>
    <row r="81" spans="1:9" x14ac:dyDescent="0.25">
      <c r="I81" s="26" t="str">
        <f t="shared" si="4"/>
        <v/>
      </c>
    </row>
    <row r="82" spans="1:9" x14ac:dyDescent="0.25">
      <c r="B82" s="3" t="s">
        <v>21</v>
      </c>
      <c r="F82" s="12" t="s">
        <v>26</v>
      </c>
      <c r="I82" s="26" t="str">
        <f t="shared" si="4"/>
        <v/>
      </c>
    </row>
    <row r="83" spans="1:9" x14ac:dyDescent="0.25">
      <c r="I83" s="26" t="str">
        <f t="shared" si="4"/>
        <v/>
      </c>
    </row>
    <row r="84" spans="1:9" x14ac:dyDescent="0.25">
      <c r="E84" s="2" t="s">
        <v>22</v>
      </c>
      <c r="I84" s="25">
        <f>SUBTOTAL(9,I61:I83)</f>
        <v>0</v>
      </c>
    </row>
    <row r="86" spans="1:9" x14ac:dyDescent="0.25">
      <c r="A86" s="1" t="s">
        <v>95</v>
      </c>
    </row>
    <row r="87" spans="1:9" x14ac:dyDescent="0.25">
      <c r="I87" s="26" t="str">
        <f t="shared" ref="I87:I95" si="5">IF(G87="","",IF(H87="","",G87*H87))</f>
        <v/>
      </c>
    </row>
    <row r="88" spans="1:9" x14ac:dyDescent="0.25">
      <c r="B88" s="3" t="s">
        <v>23</v>
      </c>
      <c r="F88" s="12" t="s">
        <v>26</v>
      </c>
      <c r="I88" s="26" t="str">
        <f t="shared" si="5"/>
        <v/>
      </c>
    </row>
    <row r="89" spans="1:9" x14ac:dyDescent="0.25">
      <c r="I89" s="26" t="str">
        <f t="shared" si="5"/>
        <v/>
      </c>
    </row>
    <row r="90" spans="1:9" x14ac:dyDescent="0.25">
      <c r="B90" s="3" t="s">
        <v>96</v>
      </c>
      <c r="F90" s="12" t="s">
        <v>26</v>
      </c>
      <c r="I90" s="26" t="str">
        <f t="shared" si="5"/>
        <v/>
      </c>
    </row>
    <row r="91" spans="1:9" x14ac:dyDescent="0.25">
      <c r="I91" s="26" t="str">
        <f t="shared" si="5"/>
        <v/>
      </c>
    </row>
    <row r="92" spans="1:9" x14ac:dyDescent="0.25">
      <c r="B92" s="3" t="s">
        <v>97</v>
      </c>
      <c r="F92" s="12" t="s">
        <v>26</v>
      </c>
      <c r="I92" s="26" t="str">
        <f t="shared" si="5"/>
        <v/>
      </c>
    </row>
    <row r="93" spans="1:9" x14ac:dyDescent="0.25">
      <c r="I93" s="26" t="str">
        <f t="shared" si="5"/>
        <v/>
      </c>
    </row>
    <row r="94" spans="1:9" x14ac:dyDescent="0.25">
      <c r="B94" s="3" t="s">
        <v>98</v>
      </c>
      <c r="F94" s="12" t="s">
        <v>26</v>
      </c>
      <c r="I94" s="26" t="str">
        <f t="shared" si="5"/>
        <v/>
      </c>
    </row>
    <row r="95" spans="1:9" x14ac:dyDescent="0.25">
      <c r="I95" s="26" t="str">
        <f t="shared" si="5"/>
        <v/>
      </c>
    </row>
    <row r="96" spans="1:9" x14ac:dyDescent="0.25">
      <c r="E96" s="2" t="s">
        <v>64</v>
      </c>
      <c r="I96" s="25">
        <f>SUBTOTAL(9,I87:I95)</f>
        <v>0</v>
      </c>
    </row>
    <row r="98" spans="1:9" x14ac:dyDescent="0.25">
      <c r="A98" s="1" t="s">
        <v>99</v>
      </c>
    </row>
    <row r="99" spans="1:9" x14ac:dyDescent="0.25">
      <c r="I99" s="26" t="str">
        <f t="shared" ref="I99:I102" si="6">IF(G99="","",IF(H99="","",G99*H99))</f>
        <v/>
      </c>
    </row>
    <row r="100" spans="1:9" x14ac:dyDescent="0.25">
      <c r="B100" s="3" t="s">
        <v>100</v>
      </c>
      <c r="F100" s="12" t="s">
        <v>46</v>
      </c>
      <c r="G100" s="12">
        <v>1</v>
      </c>
      <c r="I100" s="26" t="str">
        <f t="shared" si="6"/>
        <v/>
      </c>
    </row>
    <row r="101" spans="1:9" ht="14.45" customHeight="1" x14ac:dyDescent="0.25">
      <c r="E101" s="2" t="s">
        <v>101</v>
      </c>
      <c r="I101" s="28">
        <f>SUBTOTAL(9,I100)</f>
        <v>0</v>
      </c>
    </row>
    <row r="102" spans="1:9" x14ac:dyDescent="0.25">
      <c r="I102" s="26" t="str">
        <f t="shared" si="6"/>
        <v/>
      </c>
    </row>
    <row r="103" spans="1:9" x14ac:dyDescent="0.25">
      <c r="E103" s="2" t="s">
        <v>24</v>
      </c>
      <c r="I103" s="25">
        <f>SUBTOTAL(9,I99:I102)</f>
        <v>0</v>
      </c>
    </row>
    <row r="105" spans="1:9" x14ac:dyDescent="0.25">
      <c r="A105" s="1" t="s">
        <v>102</v>
      </c>
    </row>
    <row r="106" spans="1:9" ht="14.45" customHeight="1" x14ac:dyDescent="0.25">
      <c r="I106" s="26" t="str">
        <f t="shared" ref="I106:I113" si="7">IF(G106="","",IF(H106="","",G106*H106))</f>
        <v/>
      </c>
    </row>
    <row r="107" spans="1:9" ht="14.45" customHeight="1" x14ac:dyDescent="0.25">
      <c r="B107" s="3" t="s">
        <v>54</v>
      </c>
      <c r="F107" s="12" t="s">
        <v>26</v>
      </c>
      <c r="I107" s="26" t="str">
        <f t="shared" si="7"/>
        <v/>
      </c>
    </row>
    <row r="108" spans="1:9" ht="14.45" customHeight="1" x14ac:dyDescent="0.25">
      <c r="I108" s="26" t="str">
        <f t="shared" si="7"/>
        <v/>
      </c>
    </row>
    <row r="109" spans="1:9" ht="14.45" customHeight="1" x14ac:dyDescent="0.25">
      <c r="B109" s="3" t="s">
        <v>103</v>
      </c>
      <c r="I109" s="26" t="str">
        <f t="shared" si="7"/>
        <v/>
      </c>
    </row>
    <row r="110" spans="1:9" ht="14.45" customHeight="1" x14ac:dyDescent="0.25">
      <c r="D110" s="23" t="s">
        <v>5</v>
      </c>
      <c r="E110" s="2" t="s">
        <v>141</v>
      </c>
      <c r="I110" s="26" t="str">
        <f t="shared" si="7"/>
        <v/>
      </c>
    </row>
    <row r="111" spans="1:9" ht="14.45" customHeight="1" x14ac:dyDescent="0.25">
      <c r="E111" s="14" t="s">
        <v>104</v>
      </c>
      <c r="F111" s="12" t="s">
        <v>46</v>
      </c>
      <c r="G111" s="12">
        <v>1</v>
      </c>
      <c r="I111" s="26" t="str">
        <f t="shared" ref="I111:I112" si="8">IF(G111="","",IF(H111="","",G111*H111))</f>
        <v/>
      </c>
    </row>
    <row r="112" spans="1:9" ht="14.45" customHeight="1" x14ac:dyDescent="0.25">
      <c r="E112" s="14" t="s">
        <v>105</v>
      </c>
      <c r="F112" s="12" t="s">
        <v>46</v>
      </c>
      <c r="G112" s="12">
        <v>1</v>
      </c>
      <c r="I112" s="26" t="str">
        <f t="shared" si="8"/>
        <v/>
      </c>
    </row>
    <row r="113" spans="1:9" ht="14.45" customHeight="1" x14ac:dyDescent="0.25">
      <c r="E113" s="14" t="s">
        <v>106</v>
      </c>
      <c r="F113" s="12" t="s">
        <v>46</v>
      </c>
      <c r="G113" s="12">
        <v>1</v>
      </c>
      <c r="I113" s="26" t="str">
        <f t="shared" si="7"/>
        <v/>
      </c>
    </row>
    <row r="114" spans="1:9" ht="14.45" customHeight="1" x14ac:dyDescent="0.25">
      <c r="E114" s="14" t="s">
        <v>107</v>
      </c>
      <c r="F114" s="12" t="s">
        <v>46</v>
      </c>
      <c r="G114" s="12">
        <v>1</v>
      </c>
      <c r="I114" s="26" t="str">
        <f t="shared" ref="I114:I119" si="9">IF(G114="","",IF(H114="","",G114*H114))</f>
        <v/>
      </c>
    </row>
    <row r="115" spans="1:9" s="10" customFormat="1" ht="12.75" customHeight="1" x14ac:dyDescent="0.25">
      <c r="A115" s="15"/>
      <c r="B115" s="16"/>
      <c r="C115" s="17"/>
      <c r="D115" s="18"/>
      <c r="E115" s="19" t="s">
        <v>61</v>
      </c>
      <c r="F115" s="20"/>
      <c r="G115" s="20"/>
      <c r="H115" s="21"/>
      <c r="I115" s="27">
        <f>SUBTOTAL(9,I110:I114)</f>
        <v>0</v>
      </c>
    </row>
    <row r="116" spans="1:9" ht="14.45" customHeight="1" x14ac:dyDescent="0.25">
      <c r="D116" s="23" t="s">
        <v>5</v>
      </c>
      <c r="E116" s="2" t="s">
        <v>140</v>
      </c>
      <c r="I116" s="26" t="str">
        <f t="shared" si="9"/>
        <v/>
      </c>
    </row>
    <row r="117" spans="1:9" ht="14.45" customHeight="1" x14ac:dyDescent="0.25">
      <c r="E117" s="14" t="s">
        <v>104</v>
      </c>
      <c r="F117" s="12" t="s">
        <v>46</v>
      </c>
      <c r="G117" s="12">
        <v>1</v>
      </c>
      <c r="I117" s="26" t="str">
        <f t="shared" si="9"/>
        <v/>
      </c>
    </row>
    <row r="118" spans="1:9" ht="14.45" customHeight="1" x14ac:dyDescent="0.25">
      <c r="E118" s="14" t="s">
        <v>105</v>
      </c>
      <c r="F118" s="12" t="s">
        <v>46</v>
      </c>
      <c r="G118" s="12">
        <v>1</v>
      </c>
      <c r="I118" s="26" t="str">
        <f t="shared" si="9"/>
        <v/>
      </c>
    </row>
    <row r="119" spans="1:9" ht="14.45" customHeight="1" x14ac:dyDescent="0.25">
      <c r="E119" s="14" t="s">
        <v>106</v>
      </c>
      <c r="F119" s="12" t="s">
        <v>46</v>
      </c>
      <c r="G119" s="12">
        <v>1</v>
      </c>
      <c r="I119" s="26" t="str">
        <f t="shared" si="9"/>
        <v/>
      </c>
    </row>
    <row r="120" spans="1:9" ht="14.45" customHeight="1" x14ac:dyDescent="0.25">
      <c r="E120" s="14" t="s">
        <v>107</v>
      </c>
      <c r="F120" s="12" t="s">
        <v>46</v>
      </c>
      <c r="G120" s="12">
        <v>1</v>
      </c>
      <c r="I120" s="26" t="str">
        <f t="shared" ref="I120" si="10">IF(G120="","",IF(H120="","",G120*H120))</f>
        <v/>
      </c>
    </row>
    <row r="121" spans="1:9" s="10" customFormat="1" ht="12.75" customHeight="1" x14ac:dyDescent="0.25">
      <c r="A121" s="15"/>
      <c r="B121" s="16"/>
      <c r="C121" s="17"/>
      <c r="D121" s="18"/>
      <c r="E121" s="19" t="s">
        <v>61</v>
      </c>
      <c r="F121" s="20"/>
      <c r="G121" s="20"/>
      <c r="H121" s="21"/>
      <c r="I121" s="27">
        <f>SUBTOTAL(9,I116:I120)</f>
        <v>0</v>
      </c>
    </row>
    <row r="122" spans="1:9" ht="14.45" customHeight="1" x14ac:dyDescent="0.25">
      <c r="I122" s="26" t="str">
        <f t="shared" ref="I122" si="11">IF(G122="","",IF(H122="","",G122*H122))</f>
        <v/>
      </c>
    </row>
    <row r="123" spans="1:9" ht="14.45" customHeight="1" x14ac:dyDescent="0.25">
      <c r="E123" s="2" t="s">
        <v>41</v>
      </c>
      <c r="I123" s="28">
        <f>SUBTOTAL(9,I109:I122)</f>
        <v>0</v>
      </c>
    </row>
    <row r="124" spans="1:9" ht="14.45" customHeight="1" x14ac:dyDescent="0.25">
      <c r="I124" s="26" t="str">
        <f t="shared" ref="I124:I179" si="12">IF(G124="","",IF(H124="","",G124*H124))</f>
        <v/>
      </c>
    </row>
    <row r="125" spans="1:9" ht="14.45" customHeight="1" x14ac:dyDescent="0.25">
      <c r="B125" s="3" t="s">
        <v>108</v>
      </c>
      <c r="I125" s="26" t="str">
        <f t="shared" si="12"/>
        <v/>
      </c>
    </row>
    <row r="126" spans="1:9" ht="14.45" customHeight="1" x14ac:dyDescent="0.25">
      <c r="D126" s="23" t="s">
        <v>5</v>
      </c>
      <c r="E126" s="2" t="s">
        <v>139</v>
      </c>
      <c r="I126" s="26" t="str">
        <f t="shared" si="12"/>
        <v/>
      </c>
    </row>
    <row r="127" spans="1:9" ht="14.45" customHeight="1" x14ac:dyDescent="0.25">
      <c r="E127" s="14" t="s">
        <v>109</v>
      </c>
      <c r="F127" s="12" t="s">
        <v>25</v>
      </c>
      <c r="G127" s="12">
        <v>100</v>
      </c>
      <c r="I127" s="26" t="str">
        <f t="shared" si="12"/>
        <v/>
      </c>
    </row>
    <row r="128" spans="1:9" ht="14.45" customHeight="1" x14ac:dyDescent="0.25">
      <c r="E128" s="14" t="s">
        <v>110</v>
      </c>
      <c r="F128" s="12" t="s">
        <v>25</v>
      </c>
      <c r="G128" s="12">
        <v>160</v>
      </c>
      <c r="I128" s="26" t="str">
        <f t="shared" si="12"/>
        <v/>
      </c>
    </row>
    <row r="129" spans="1:9" ht="14.45" customHeight="1" x14ac:dyDescent="0.25">
      <c r="E129" s="2" t="s">
        <v>56</v>
      </c>
      <c r="I129" s="28">
        <f>SUBTOTAL(9,I125:I128)</f>
        <v>0</v>
      </c>
    </row>
    <row r="130" spans="1:9" ht="14.45" customHeight="1" x14ac:dyDescent="0.25">
      <c r="I130" s="26" t="str">
        <f t="shared" si="12"/>
        <v/>
      </c>
    </row>
    <row r="131" spans="1:9" ht="14.45" customHeight="1" x14ac:dyDescent="0.25">
      <c r="B131" s="3" t="s">
        <v>111</v>
      </c>
      <c r="I131" s="26" t="str">
        <f t="shared" si="12"/>
        <v/>
      </c>
    </row>
    <row r="132" spans="1:9" ht="14.45" customHeight="1" x14ac:dyDescent="0.25">
      <c r="I132" s="26" t="str">
        <f t="shared" ref="I132" si="13">IF(G132="","",IF(H132="","",G132*H132))</f>
        <v/>
      </c>
    </row>
    <row r="133" spans="1:9" x14ac:dyDescent="0.25">
      <c r="C133" s="4" t="s">
        <v>113</v>
      </c>
      <c r="I133" s="26" t="str">
        <f t="shared" si="12"/>
        <v/>
      </c>
    </row>
    <row r="134" spans="1:9" ht="14.45" customHeight="1" x14ac:dyDescent="0.25">
      <c r="D134" s="23" t="s">
        <v>5</v>
      </c>
      <c r="E134" s="24" t="s">
        <v>198</v>
      </c>
      <c r="F134" s="12" t="s">
        <v>25</v>
      </c>
      <c r="G134" s="12">
        <v>15</v>
      </c>
      <c r="I134" s="26" t="str">
        <f t="shared" si="12"/>
        <v/>
      </c>
    </row>
    <row r="135" spans="1:9" ht="14.45" customHeight="1" x14ac:dyDescent="0.25">
      <c r="D135" s="23" t="s">
        <v>5</v>
      </c>
      <c r="E135" s="24" t="s">
        <v>104</v>
      </c>
      <c r="F135" s="12" t="s">
        <v>25</v>
      </c>
      <c r="G135" s="12">
        <v>25</v>
      </c>
      <c r="I135" s="26" t="str">
        <f t="shared" ref="I135:I139" si="14">IF(G135="","",IF(H135="","",G135*H135))</f>
        <v/>
      </c>
    </row>
    <row r="136" spans="1:9" ht="14.45" customHeight="1" x14ac:dyDescent="0.25">
      <c r="D136" s="23" t="s">
        <v>5</v>
      </c>
      <c r="E136" s="24" t="s">
        <v>105</v>
      </c>
      <c r="F136" s="12" t="s">
        <v>25</v>
      </c>
      <c r="G136" s="12">
        <v>120</v>
      </c>
      <c r="I136" s="26" t="str">
        <f t="shared" ref="I136:I137" si="15">IF(G136="","",IF(H136="","",G136*H136))</f>
        <v/>
      </c>
    </row>
    <row r="137" spans="1:9" ht="14.45" customHeight="1" x14ac:dyDescent="0.25">
      <c r="D137" s="23" t="s">
        <v>5</v>
      </c>
      <c r="E137" s="24" t="s">
        <v>112</v>
      </c>
      <c r="F137" s="12" t="s">
        <v>25</v>
      </c>
      <c r="G137" s="12">
        <v>130</v>
      </c>
      <c r="I137" s="26" t="str">
        <f t="shared" si="15"/>
        <v/>
      </c>
    </row>
    <row r="138" spans="1:9" ht="14.45" customHeight="1" x14ac:dyDescent="0.25">
      <c r="D138" s="23" t="s">
        <v>5</v>
      </c>
      <c r="E138" s="24" t="s">
        <v>106</v>
      </c>
      <c r="F138" s="12" t="s">
        <v>25</v>
      </c>
      <c r="G138" s="12">
        <v>30</v>
      </c>
      <c r="I138" s="26" t="str">
        <f t="shared" si="14"/>
        <v/>
      </c>
    </row>
    <row r="139" spans="1:9" ht="14.45" customHeight="1" x14ac:dyDescent="0.25">
      <c r="D139" s="23" t="s">
        <v>5</v>
      </c>
      <c r="E139" s="24" t="s">
        <v>107</v>
      </c>
      <c r="F139" s="12" t="s">
        <v>25</v>
      </c>
      <c r="G139" s="12">
        <v>100</v>
      </c>
      <c r="I139" s="26" t="str">
        <f t="shared" si="14"/>
        <v/>
      </c>
    </row>
    <row r="140" spans="1:9" s="10" customFormat="1" ht="12.75" customHeight="1" x14ac:dyDescent="0.25">
      <c r="A140" s="15"/>
      <c r="B140" s="16"/>
      <c r="C140" s="17"/>
      <c r="D140" s="18"/>
      <c r="E140" s="19" t="s">
        <v>115</v>
      </c>
      <c r="F140" s="20"/>
      <c r="G140" s="20"/>
      <c r="H140" s="21"/>
      <c r="I140" s="27">
        <f>SUBTOTAL(9,I133:I139)</f>
        <v>0</v>
      </c>
    </row>
    <row r="141" spans="1:9" ht="14.45" customHeight="1" x14ac:dyDescent="0.25">
      <c r="I141" s="26" t="str">
        <f t="shared" ref="I141:I143" si="16">IF(G141="","",IF(H141="","",G141*H141))</f>
        <v/>
      </c>
    </row>
    <row r="142" spans="1:9" x14ac:dyDescent="0.25">
      <c r="C142" s="4" t="s">
        <v>114</v>
      </c>
      <c r="I142" s="26" t="str">
        <f t="shared" si="16"/>
        <v/>
      </c>
    </row>
    <row r="143" spans="1:9" ht="14.45" customHeight="1" x14ac:dyDescent="0.25">
      <c r="D143" s="23" t="s">
        <v>5</v>
      </c>
      <c r="E143" s="24" t="s">
        <v>117</v>
      </c>
      <c r="F143" s="12" t="s">
        <v>1</v>
      </c>
      <c r="G143" s="12">
        <v>7</v>
      </c>
      <c r="I143" s="26" t="str">
        <f t="shared" si="16"/>
        <v/>
      </c>
    </row>
    <row r="144" spans="1:9" s="10" customFormat="1" ht="12.75" customHeight="1" x14ac:dyDescent="0.25">
      <c r="A144" s="15"/>
      <c r="B144" s="16"/>
      <c r="C144" s="17"/>
      <c r="D144" s="18"/>
      <c r="E144" s="19" t="s">
        <v>116</v>
      </c>
      <c r="F144" s="20"/>
      <c r="G144" s="20"/>
      <c r="H144" s="21"/>
      <c r="I144" s="27">
        <f>SUBTOTAL(9,I142:I143)</f>
        <v>0</v>
      </c>
    </row>
    <row r="145" spans="1:9" ht="14.45" customHeight="1" x14ac:dyDescent="0.25">
      <c r="I145" s="26" t="str">
        <f t="shared" ref="I145:I152" si="17">IF(G145="","",IF(H145="","",G145*H145))</f>
        <v/>
      </c>
    </row>
    <row r="146" spans="1:9" x14ac:dyDescent="0.25">
      <c r="C146" s="4" t="s">
        <v>118</v>
      </c>
      <c r="I146" s="26" t="str">
        <f t="shared" si="17"/>
        <v/>
      </c>
    </row>
    <row r="147" spans="1:9" ht="14.45" customHeight="1" x14ac:dyDescent="0.25">
      <c r="D147" s="23" t="s">
        <v>5</v>
      </c>
      <c r="E147" s="24" t="s">
        <v>121</v>
      </c>
      <c r="F147" s="12" t="s">
        <v>1</v>
      </c>
      <c r="I147" s="26" t="str">
        <f t="shared" si="17"/>
        <v/>
      </c>
    </row>
    <row r="148" spans="1:9" ht="14.45" customHeight="1" x14ac:dyDescent="0.25">
      <c r="D148" s="23" t="s">
        <v>5</v>
      </c>
      <c r="E148" s="24" t="s">
        <v>122</v>
      </c>
      <c r="F148" s="12" t="s">
        <v>1</v>
      </c>
      <c r="I148" s="26" t="str">
        <f t="shared" si="17"/>
        <v/>
      </c>
    </row>
    <row r="149" spans="1:9" ht="14.45" customHeight="1" x14ac:dyDescent="0.25">
      <c r="D149" s="23" t="s">
        <v>5</v>
      </c>
      <c r="E149" s="24" t="s">
        <v>123</v>
      </c>
      <c r="F149" s="12" t="s">
        <v>1</v>
      </c>
      <c r="I149" s="26" t="str">
        <f t="shared" si="17"/>
        <v/>
      </c>
    </row>
    <row r="150" spans="1:9" ht="14.45" customHeight="1" x14ac:dyDescent="0.25">
      <c r="D150" s="23" t="s">
        <v>5</v>
      </c>
      <c r="E150" s="24" t="s">
        <v>120</v>
      </c>
      <c r="F150" s="12" t="s">
        <v>1</v>
      </c>
      <c r="I150" s="26" t="str">
        <f t="shared" si="17"/>
        <v/>
      </c>
    </row>
    <row r="151" spans="1:9" ht="14.45" customHeight="1" x14ac:dyDescent="0.25">
      <c r="D151" s="23" t="s">
        <v>5</v>
      </c>
      <c r="E151" s="24" t="s">
        <v>124</v>
      </c>
      <c r="F151" s="12" t="s">
        <v>1</v>
      </c>
      <c r="I151" s="26" t="str">
        <f t="shared" si="17"/>
        <v/>
      </c>
    </row>
    <row r="152" spans="1:9" ht="14.45" customHeight="1" x14ac:dyDescent="0.25">
      <c r="D152" s="23" t="s">
        <v>5</v>
      </c>
      <c r="E152" s="24" t="s">
        <v>125</v>
      </c>
      <c r="F152" s="12" t="s">
        <v>1</v>
      </c>
      <c r="G152" s="12">
        <v>4</v>
      </c>
      <c r="I152" s="26" t="str">
        <f t="shared" si="17"/>
        <v/>
      </c>
    </row>
    <row r="153" spans="1:9" ht="14.45" customHeight="1" x14ac:dyDescent="0.25">
      <c r="D153" s="23" t="s">
        <v>5</v>
      </c>
      <c r="E153" s="24" t="s">
        <v>199</v>
      </c>
      <c r="F153" s="12" t="s">
        <v>1</v>
      </c>
      <c r="G153" s="12">
        <v>2</v>
      </c>
      <c r="I153" s="26" t="str">
        <f t="shared" ref="I153" si="18">IF(G153="","",IF(H153="","",G153*H153))</f>
        <v/>
      </c>
    </row>
    <row r="154" spans="1:9" ht="14.45" customHeight="1" x14ac:dyDescent="0.25">
      <c r="D154" s="23" t="s">
        <v>5</v>
      </c>
      <c r="E154" s="24" t="s">
        <v>200</v>
      </c>
      <c r="F154" s="12" t="s">
        <v>1</v>
      </c>
      <c r="G154" s="12">
        <v>1</v>
      </c>
      <c r="I154" s="26" t="str">
        <f t="shared" ref="I154" si="19">IF(G154="","",IF(H154="","",G154*H154))</f>
        <v/>
      </c>
    </row>
    <row r="155" spans="1:9" s="10" customFormat="1" ht="12.75" customHeight="1" x14ac:dyDescent="0.25">
      <c r="A155" s="15"/>
      <c r="B155" s="16"/>
      <c r="C155" s="17"/>
      <c r="D155" s="18"/>
      <c r="E155" s="19" t="s">
        <v>119</v>
      </c>
      <c r="F155" s="20"/>
      <c r="G155" s="20"/>
      <c r="H155" s="21"/>
      <c r="I155" s="27">
        <f>SUBTOTAL(9,I146:I152)</f>
        <v>0</v>
      </c>
    </row>
    <row r="156" spans="1:9" ht="14.45" customHeight="1" x14ac:dyDescent="0.25">
      <c r="I156" s="26" t="str">
        <f t="shared" ref="I156:I161" si="20">IF(G156="","",IF(H156="","",G156*H156))</f>
        <v/>
      </c>
    </row>
    <row r="157" spans="1:9" x14ac:dyDescent="0.25">
      <c r="C157" s="4" t="s">
        <v>126</v>
      </c>
      <c r="I157" s="26" t="str">
        <f t="shared" si="20"/>
        <v/>
      </c>
    </row>
    <row r="158" spans="1:9" ht="14.45" customHeight="1" x14ac:dyDescent="0.25">
      <c r="D158" s="23" t="s">
        <v>5</v>
      </c>
      <c r="E158" s="24" t="s">
        <v>104</v>
      </c>
      <c r="F158" s="12" t="s">
        <v>1</v>
      </c>
      <c r="G158" s="12">
        <v>1</v>
      </c>
      <c r="I158" s="26" t="str">
        <f t="shared" si="20"/>
        <v/>
      </c>
    </row>
    <row r="159" spans="1:9" ht="14.45" customHeight="1" x14ac:dyDescent="0.25">
      <c r="D159" s="23" t="s">
        <v>5</v>
      </c>
      <c r="E159" s="24" t="s">
        <v>105</v>
      </c>
      <c r="F159" s="12" t="s">
        <v>1</v>
      </c>
      <c r="G159" s="12">
        <v>1</v>
      </c>
      <c r="I159" s="26" t="str">
        <f t="shared" si="20"/>
        <v/>
      </c>
    </row>
    <row r="160" spans="1:9" ht="14.45" customHeight="1" x14ac:dyDescent="0.25">
      <c r="D160" s="23" t="s">
        <v>5</v>
      </c>
      <c r="E160" s="24" t="s">
        <v>106</v>
      </c>
      <c r="F160" s="12" t="s">
        <v>1</v>
      </c>
      <c r="G160" s="12">
        <v>1</v>
      </c>
      <c r="I160" s="26" t="str">
        <f t="shared" si="20"/>
        <v/>
      </c>
    </row>
    <row r="161" spans="1:9" ht="14.45" customHeight="1" x14ac:dyDescent="0.25">
      <c r="D161" s="23" t="s">
        <v>5</v>
      </c>
      <c r="E161" s="24" t="s">
        <v>107</v>
      </c>
      <c r="F161" s="12" t="s">
        <v>1</v>
      </c>
      <c r="G161" s="12">
        <v>1</v>
      </c>
      <c r="I161" s="26" t="str">
        <f t="shared" si="20"/>
        <v/>
      </c>
    </row>
    <row r="162" spans="1:9" s="10" customFormat="1" ht="12.75" customHeight="1" x14ac:dyDescent="0.25">
      <c r="A162" s="15"/>
      <c r="B162" s="16"/>
      <c r="C162" s="17"/>
      <c r="D162" s="18"/>
      <c r="E162" s="19" t="s">
        <v>127</v>
      </c>
      <c r="F162" s="20"/>
      <c r="G162" s="20"/>
      <c r="H162" s="21"/>
      <c r="I162" s="27">
        <f>SUBTOTAL(9,I157:I161)</f>
        <v>0</v>
      </c>
    </row>
    <row r="163" spans="1:9" ht="14.45" customHeight="1" x14ac:dyDescent="0.25">
      <c r="I163" s="26" t="str">
        <f t="shared" ref="I163:I168" si="21">IF(G163="","",IF(H163="","",G163*H163))</f>
        <v/>
      </c>
    </row>
    <row r="164" spans="1:9" x14ac:dyDescent="0.25">
      <c r="C164" s="4" t="s">
        <v>128</v>
      </c>
      <c r="I164" s="26" t="str">
        <f t="shared" si="21"/>
        <v/>
      </c>
    </row>
    <row r="165" spans="1:9" ht="14.45" customHeight="1" x14ac:dyDescent="0.25">
      <c r="D165" s="23" t="s">
        <v>5</v>
      </c>
      <c r="E165" s="24" t="s">
        <v>104</v>
      </c>
      <c r="F165" s="12" t="s">
        <v>1</v>
      </c>
      <c r="G165" s="12">
        <v>1</v>
      </c>
      <c r="I165" s="26" t="str">
        <f t="shared" si="21"/>
        <v/>
      </c>
    </row>
    <row r="166" spans="1:9" ht="14.45" customHeight="1" x14ac:dyDescent="0.25">
      <c r="D166" s="23" t="s">
        <v>5</v>
      </c>
      <c r="E166" s="24" t="s">
        <v>105</v>
      </c>
      <c r="F166" s="12" t="s">
        <v>1</v>
      </c>
      <c r="G166" s="12">
        <v>1</v>
      </c>
      <c r="I166" s="26" t="str">
        <f t="shared" si="21"/>
        <v/>
      </c>
    </row>
    <row r="167" spans="1:9" ht="14.45" customHeight="1" x14ac:dyDescent="0.25">
      <c r="D167" s="23" t="s">
        <v>5</v>
      </c>
      <c r="E167" s="24" t="s">
        <v>106</v>
      </c>
      <c r="F167" s="12" t="s">
        <v>1</v>
      </c>
      <c r="G167" s="12">
        <v>1</v>
      </c>
      <c r="I167" s="26" t="str">
        <f t="shared" si="21"/>
        <v/>
      </c>
    </row>
    <row r="168" spans="1:9" ht="14.45" customHeight="1" x14ac:dyDescent="0.25">
      <c r="D168" s="23" t="s">
        <v>5</v>
      </c>
      <c r="E168" s="24" t="s">
        <v>107</v>
      </c>
      <c r="F168" s="12" t="s">
        <v>1</v>
      </c>
      <c r="G168" s="12">
        <v>1</v>
      </c>
      <c r="I168" s="26" t="str">
        <f t="shared" si="21"/>
        <v/>
      </c>
    </row>
    <row r="169" spans="1:9" s="10" customFormat="1" ht="12.75" customHeight="1" x14ac:dyDescent="0.25">
      <c r="A169" s="15"/>
      <c r="B169" s="16"/>
      <c r="C169" s="17"/>
      <c r="D169" s="18"/>
      <c r="E169" s="19" t="s">
        <v>129</v>
      </c>
      <c r="F169" s="20"/>
      <c r="G169" s="20"/>
      <c r="H169" s="21"/>
      <c r="I169" s="27">
        <f>SUBTOTAL(9,I164:I168)</f>
        <v>0</v>
      </c>
    </row>
    <row r="170" spans="1:9" ht="14.45" customHeight="1" x14ac:dyDescent="0.25">
      <c r="I170" s="26" t="str">
        <f t="shared" ref="I170:I175" si="22">IF(G170="","",IF(H170="","",G170*H170))</f>
        <v/>
      </c>
    </row>
    <row r="171" spans="1:9" x14ac:dyDescent="0.25">
      <c r="C171" s="4" t="s">
        <v>130</v>
      </c>
      <c r="I171" s="26" t="str">
        <f t="shared" si="22"/>
        <v/>
      </c>
    </row>
    <row r="172" spans="1:9" ht="14.45" customHeight="1" x14ac:dyDescent="0.25">
      <c r="D172" s="23" t="s">
        <v>5</v>
      </c>
      <c r="E172" s="24" t="s">
        <v>104</v>
      </c>
      <c r="F172" s="12" t="s">
        <v>1</v>
      </c>
      <c r="G172" s="12">
        <v>1</v>
      </c>
      <c r="I172" s="26" t="str">
        <f t="shared" si="22"/>
        <v/>
      </c>
    </row>
    <row r="173" spans="1:9" ht="14.45" customHeight="1" x14ac:dyDescent="0.25">
      <c r="D173" s="23" t="s">
        <v>5</v>
      </c>
      <c r="E173" s="24" t="s">
        <v>105</v>
      </c>
      <c r="F173" s="12" t="s">
        <v>1</v>
      </c>
      <c r="G173" s="12">
        <v>1</v>
      </c>
      <c r="I173" s="26" t="str">
        <f t="shared" si="22"/>
        <v/>
      </c>
    </row>
    <row r="174" spans="1:9" ht="14.45" customHeight="1" x14ac:dyDescent="0.25">
      <c r="D174" s="23" t="s">
        <v>5</v>
      </c>
      <c r="E174" s="24" t="s">
        <v>106</v>
      </c>
      <c r="F174" s="12" t="s">
        <v>1</v>
      </c>
      <c r="G174" s="12">
        <v>1</v>
      </c>
      <c r="I174" s="26" t="str">
        <f t="shared" si="22"/>
        <v/>
      </c>
    </row>
    <row r="175" spans="1:9" ht="14.45" customHeight="1" x14ac:dyDescent="0.25">
      <c r="D175" s="23" t="s">
        <v>5</v>
      </c>
      <c r="E175" s="24" t="s">
        <v>107</v>
      </c>
      <c r="F175" s="12" t="s">
        <v>1</v>
      </c>
      <c r="G175" s="12">
        <v>1</v>
      </c>
      <c r="I175" s="26" t="str">
        <f t="shared" si="22"/>
        <v/>
      </c>
    </row>
    <row r="176" spans="1:9" s="10" customFormat="1" ht="12.75" customHeight="1" x14ac:dyDescent="0.25">
      <c r="A176" s="15"/>
      <c r="B176" s="16"/>
      <c r="C176" s="17"/>
      <c r="D176" s="18"/>
      <c r="E176" s="19" t="s">
        <v>131</v>
      </c>
      <c r="F176" s="20"/>
      <c r="G176" s="20"/>
      <c r="H176" s="21"/>
      <c r="I176" s="27">
        <f>SUBTOTAL(9,I171:I175)</f>
        <v>0</v>
      </c>
    </row>
    <row r="177" spans="1:9" ht="15.75" customHeight="1" x14ac:dyDescent="0.25">
      <c r="I177" s="26" t="str">
        <f t="shared" ref="I177" si="23">IF(G177="","",IF(H177="","",G177*H177))</f>
        <v/>
      </c>
    </row>
    <row r="178" spans="1:9" x14ac:dyDescent="0.25">
      <c r="E178" s="2" t="s">
        <v>57</v>
      </c>
      <c r="I178" s="28">
        <f>SUBTOTAL(9,I131:I177)</f>
        <v>0</v>
      </c>
    </row>
    <row r="179" spans="1:9" ht="14.45" customHeight="1" x14ac:dyDescent="0.25">
      <c r="I179" s="26" t="str">
        <f t="shared" si="12"/>
        <v/>
      </c>
    </row>
    <row r="180" spans="1:9" x14ac:dyDescent="0.25">
      <c r="E180" s="2" t="s">
        <v>55</v>
      </c>
      <c r="I180" s="25">
        <f>SUBTOTAL(9,I106:I179)</f>
        <v>0</v>
      </c>
    </row>
    <row r="182" spans="1:9" x14ac:dyDescent="0.25">
      <c r="A182" s="1" t="s">
        <v>132</v>
      </c>
    </row>
    <row r="183" spans="1:9" ht="14.45" customHeight="1" x14ac:dyDescent="0.25">
      <c r="I183" s="26" t="str">
        <f t="shared" ref="I183:I193" si="24">IF(G183="","",IF(H183="","",G183*H183))</f>
        <v/>
      </c>
    </row>
    <row r="184" spans="1:9" ht="14.45" customHeight="1" x14ac:dyDescent="0.25">
      <c r="B184" s="3" t="s">
        <v>133</v>
      </c>
      <c r="F184" s="12" t="s">
        <v>26</v>
      </c>
      <c r="I184" s="26" t="str">
        <f t="shared" si="24"/>
        <v/>
      </c>
    </row>
    <row r="185" spans="1:9" ht="14.45" customHeight="1" x14ac:dyDescent="0.25">
      <c r="I185" s="26" t="str">
        <f t="shared" si="24"/>
        <v/>
      </c>
    </row>
    <row r="186" spans="1:9" ht="14.45" customHeight="1" x14ac:dyDescent="0.25">
      <c r="B186" s="3" t="s">
        <v>134</v>
      </c>
      <c r="I186" s="26" t="str">
        <f t="shared" si="24"/>
        <v/>
      </c>
    </row>
    <row r="187" spans="1:9" ht="14.45" customHeight="1" x14ac:dyDescent="0.25">
      <c r="D187" s="23" t="s">
        <v>5</v>
      </c>
      <c r="E187" s="2" t="s">
        <v>138</v>
      </c>
      <c r="I187" s="26" t="str">
        <f t="shared" ref="I187:I189" si="25">IF(G187="","",IF(H187="","",G187*H187))</f>
        <v/>
      </c>
    </row>
    <row r="188" spans="1:9" ht="14.45" customHeight="1" x14ac:dyDescent="0.25">
      <c r="E188" s="14" t="s">
        <v>104</v>
      </c>
      <c r="F188" s="12" t="s">
        <v>46</v>
      </c>
      <c r="G188" s="12">
        <v>20</v>
      </c>
      <c r="I188" s="26" t="str">
        <f t="shared" si="25"/>
        <v/>
      </c>
    </row>
    <row r="189" spans="1:9" ht="14.45" customHeight="1" x14ac:dyDescent="0.25">
      <c r="E189" s="14" t="s">
        <v>106</v>
      </c>
      <c r="F189" s="12" t="s">
        <v>46</v>
      </c>
      <c r="G189" s="12">
        <v>6</v>
      </c>
      <c r="I189" s="26" t="str">
        <f t="shared" si="25"/>
        <v/>
      </c>
    </row>
    <row r="190" spans="1:9" s="10" customFormat="1" ht="12.75" customHeight="1" x14ac:dyDescent="0.25">
      <c r="A190" s="15"/>
      <c r="B190" s="16"/>
      <c r="C190" s="17"/>
      <c r="D190" s="18"/>
      <c r="E190" s="19" t="s">
        <v>61</v>
      </c>
      <c r="F190" s="20"/>
      <c r="G190" s="20"/>
      <c r="H190" s="21"/>
      <c r="I190" s="27">
        <f>SUBTOTAL(9,I187:I188)</f>
        <v>0</v>
      </c>
    </row>
    <row r="191" spans="1:9" ht="14.45" customHeight="1" x14ac:dyDescent="0.25">
      <c r="D191" s="23" t="s">
        <v>5</v>
      </c>
      <c r="E191" s="2" t="s">
        <v>137</v>
      </c>
      <c r="I191" s="26" t="str">
        <f t="shared" si="24"/>
        <v/>
      </c>
    </row>
    <row r="192" spans="1:9" ht="14.45" customHeight="1" x14ac:dyDescent="0.25">
      <c r="E192" s="14" t="s">
        <v>105</v>
      </c>
      <c r="F192" s="12" t="s">
        <v>46</v>
      </c>
      <c r="G192" s="12">
        <v>34</v>
      </c>
      <c r="I192" s="26" t="str">
        <f t="shared" si="24"/>
        <v/>
      </c>
    </row>
    <row r="193" spans="1:9" ht="14.45" customHeight="1" x14ac:dyDescent="0.25">
      <c r="E193" s="14" t="s">
        <v>107</v>
      </c>
      <c r="F193" s="12" t="s">
        <v>46</v>
      </c>
      <c r="G193" s="12">
        <v>40</v>
      </c>
      <c r="I193" s="26" t="str">
        <f t="shared" si="24"/>
        <v/>
      </c>
    </row>
    <row r="194" spans="1:9" s="10" customFormat="1" ht="12.75" customHeight="1" x14ac:dyDescent="0.25">
      <c r="A194" s="15"/>
      <c r="B194" s="16"/>
      <c r="C194" s="17"/>
      <c r="D194" s="18"/>
      <c r="E194" s="19" t="s">
        <v>61</v>
      </c>
      <c r="F194" s="20"/>
      <c r="G194" s="20"/>
      <c r="H194" s="21"/>
      <c r="I194" s="27">
        <f>SUBTOTAL(9,I191:I193)</f>
        <v>0</v>
      </c>
    </row>
    <row r="195" spans="1:9" ht="14.45" customHeight="1" x14ac:dyDescent="0.25">
      <c r="I195" s="26" t="str">
        <f t="shared" ref="I195" si="26">IF(G195="","",IF(H195="","",G195*H195))</f>
        <v/>
      </c>
    </row>
    <row r="196" spans="1:9" ht="14.45" customHeight="1" x14ac:dyDescent="0.25">
      <c r="E196" s="2" t="s">
        <v>58</v>
      </c>
      <c r="I196" s="28">
        <f>SUBTOTAL(9,I186:I195)</f>
        <v>0</v>
      </c>
    </row>
    <row r="197" spans="1:9" ht="14.45" customHeight="1" x14ac:dyDescent="0.25">
      <c r="I197" s="26" t="str">
        <f t="shared" ref="I197:I201" si="27">IF(G197="","",IF(H197="","",G197*H197))</f>
        <v/>
      </c>
    </row>
    <row r="198" spans="1:9" ht="14.45" customHeight="1" x14ac:dyDescent="0.25">
      <c r="B198" s="3" t="s">
        <v>135</v>
      </c>
      <c r="I198" s="26" t="str">
        <f t="shared" si="27"/>
        <v/>
      </c>
    </row>
    <row r="199" spans="1:9" ht="14.45" customHeight="1" x14ac:dyDescent="0.25">
      <c r="D199" s="23" t="s">
        <v>5</v>
      </c>
      <c r="E199" s="2" t="s">
        <v>136</v>
      </c>
      <c r="I199" s="26" t="str">
        <f t="shared" si="27"/>
        <v/>
      </c>
    </row>
    <row r="200" spans="1:9" ht="14.45" customHeight="1" x14ac:dyDescent="0.25">
      <c r="E200" s="14" t="s">
        <v>105</v>
      </c>
      <c r="F200" s="12" t="s">
        <v>46</v>
      </c>
      <c r="G200" s="12">
        <v>30</v>
      </c>
      <c r="I200" s="26" t="str">
        <f t="shared" si="27"/>
        <v/>
      </c>
    </row>
    <row r="201" spans="1:9" ht="14.45" customHeight="1" x14ac:dyDescent="0.25">
      <c r="E201" s="14" t="s">
        <v>107</v>
      </c>
      <c r="F201" s="12" t="s">
        <v>46</v>
      </c>
      <c r="G201" s="12">
        <v>40</v>
      </c>
      <c r="I201" s="26" t="str">
        <f t="shared" si="27"/>
        <v/>
      </c>
    </row>
    <row r="202" spans="1:9" ht="14.45" customHeight="1" x14ac:dyDescent="0.25">
      <c r="E202" s="2" t="s">
        <v>27</v>
      </c>
      <c r="I202" s="28">
        <f>SUBTOTAL(9,I198:I201)</f>
        <v>0</v>
      </c>
    </row>
    <row r="203" spans="1:9" ht="14.45" customHeight="1" x14ac:dyDescent="0.25">
      <c r="I203" s="26" t="str">
        <f t="shared" ref="I203" si="28">IF(G203="","",IF(H203="","",G203*H203))</f>
        <v/>
      </c>
    </row>
    <row r="204" spans="1:9" x14ac:dyDescent="0.25">
      <c r="E204" s="2" t="s">
        <v>28</v>
      </c>
      <c r="I204" s="25">
        <f>SUBTOTAL(9,I183:I203)</f>
        <v>0</v>
      </c>
    </row>
    <row r="206" spans="1:9" x14ac:dyDescent="0.25">
      <c r="A206" s="1" t="s">
        <v>142</v>
      </c>
    </row>
    <row r="207" spans="1:9" ht="15.75" customHeight="1" x14ac:dyDescent="0.25">
      <c r="I207" s="26" t="str">
        <f t="shared" ref="I207:I249" si="29">IF(G207="","",IF(H207="","",G207*H207))</f>
        <v/>
      </c>
    </row>
    <row r="208" spans="1:9" x14ac:dyDescent="0.25">
      <c r="B208" s="3" t="s">
        <v>29</v>
      </c>
      <c r="F208" s="12" t="s">
        <v>26</v>
      </c>
      <c r="I208" s="26" t="str">
        <f t="shared" si="29"/>
        <v/>
      </c>
    </row>
    <row r="209" spans="2:9" ht="15.75" customHeight="1" x14ac:dyDescent="0.25">
      <c r="I209" s="26" t="str">
        <f t="shared" si="29"/>
        <v/>
      </c>
    </row>
    <row r="210" spans="2:9" x14ac:dyDescent="0.25">
      <c r="B210" s="3" t="s">
        <v>143</v>
      </c>
      <c r="I210" s="26" t="str">
        <f t="shared" si="29"/>
        <v/>
      </c>
    </row>
    <row r="211" spans="2:9" x14ac:dyDescent="0.25">
      <c r="D211" s="23" t="s">
        <v>5</v>
      </c>
      <c r="E211" s="2" t="s">
        <v>63</v>
      </c>
      <c r="F211" s="12" t="s">
        <v>46</v>
      </c>
      <c r="G211" s="12">
        <v>1</v>
      </c>
      <c r="I211" s="26" t="str">
        <f t="shared" si="29"/>
        <v/>
      </c>
    </row>
    <row r="212" spans="2:9" x14ac:dyDescent="0.25">
      <c r="E212" s="2" t="s">
        <v>76</v>
      </c>
      <c r="I212" s="28">
        <f>SUBTOTAL(9,I210:I211)</f>
        <v>0</v>
      </c>
    </row>
    <row r="213" spans="2:9" x14ac:dyDescent="0.25">
      <c r="I213" s="26" t="str">
        <f t="shared" si="29"/>
        <v/>
      </c>
    </row>
    <row r="214" spans="2:9" x14ac:dyDescent="0.25">
      <c r="B214" s="3" t="s">
        <v>146</v>
      </c>
      <c r="I214" s="26" t="str">
        <f t="shared" si="29"/>
        <v/>
      </c>
    </row>
    <row r="215" spans="2:9" x14ac:dyDescent="0.25">
      <c r="I215" s="26" t="str">
        <f t="shared" ref="I215:I216" si="30">IF(G215="","",IF(H215="","",G215*H215))</f>
        <v/>
      </c>
    </row>
    <row r="216" spans="2:9" x14ac:dyDescent="0.25">
      <c r="C216" s="4" t="s">
        <v>149</v>
      </c>
      <c r="I216" s="26" t="str">
        <f t="shared" si="30"/>
        <v/>
      </c>
    </row>
    <row r="217" spans="2:9" x14ac:dyDescent="0.25">
      <c r="D217" s="23" t="s">
        <v>5</v>
      </c>
      <c r="E217" s="2" t="s">
        <v>144</v>
      </c>
      <c r="I217" s="26" t="str">
        <f t="shared" si="29"/>
        <v/>
      </c>
    </row>
    <row r="218" spans="2:9" x14ac:dyDescent="0.25">
      <c r="E218" s="22" t="s">
        <v>68</v>
      </c>
      <c r="F218" s="12" t="s">
        <v>25</v>
      </c>
      <c r="G218" s="12">
        <v>65</v>
      </c>
      <c r="I218" s="26" t="str">
        <f t="shared" si="29"/>
        <v/>
      </c>
    </row>
    <row r="219" spans="2:9" x14ac:dyDescent="0.25">
      <c r="E219" s="22" t="s">
        <v>69</v>
      </c>
      <c r="F219" s="12" t="s">
        <v>25</v>
      </c>
      <c r="G219" s="12">
        <v>22</v>
      </c>
      <c r="I219" s="26" t="str">
        <f t="shared" si="29"/>
        <v/>
      </c>
    </row>
    <row r="220" spans="2:9" x14ac:dyDescent="0.25">
      <c r="E220" s="22" t="s">
        <v>70</v>
      </c>
      <c r="F220" s="12" t="s">
        <v>25</v>
      </c>
      <c r="G220" s="12">
        <v>150</v>
      </c>
      <c r="I220" s="26" t="str">
        <f t="shared" si="29"/>
        <v/>
      </c>
    </row>
    <row r="221" spans="2:9" x14ac:dyDescent="0.25">
      <c r="E221" s="22" t="s">
        <v>71</v>
      </c>
      <c r="F221" s="12" t="s">
        <v>25</v>
      </c>
      <c r="G221" s="12">
        <v>50</v>
      </c>
      <c r="I221" s="26" t="str">
        <f t="shared" si="29"/>
        <v/>
      </c>
    </row>
    <row r="222" spans="2:9" x14ac:dyDescent="0.25">
      <c r="E222" s="22" t="s">
        <v>72</v>
      </c>
      <c r="F222" s="12" t="s">
        <v>25</v>
      </c>
      <c r="G222" s="12">
        <v>330</v>
      </c>
      <c r="I222" s="26" t="str">
        <f t="shared" si="29"/>
        <v/>
      </c>
    </row>
    <row r="223" spans="2:9" x14ac:dyDescent="0.25">
      <c r="E223" s="22" t="s">
        <v>73</v>
      </c>
      <c r="F223" s="12" t="s">
        <v>25</v>
      </c>
      <c r="G223" s="12">
        <v>90</v>
      </c>
      <c r="I223" s="26" t="str">
        <f t="shared" si="29"/>
        <v/>
      </c>
    </row>
    <row r="224" spans="2:9" x14ac:dyDescent="0.25">
      <c r="E224" s="22" t="s">
        <v>196</v>
      </c>
      <c r="F224" s="12" t="s">
        <v>25</v>
      </c>
      <c r="G224" s="12">
        <v>130</v>
      </c>
      <c r="I224" s="26" t="str">
        <f t="shared" ref="I224" si="31">IF(G224="","",IF(H224="","",G224*H224))</f>
        <v/>
      </c>
    </row>
    <row r="225" spans="1:9" x14ac:dyDescent="0.25">
      <c r="E225" s="22" t="s">
        <v>197</v>
      </c>
      <c r="F225" s="12" t="s">
        <v>25</v>
      </c>
      <c r="G225" s="12">
        <v>2</v>
      </c>
      <c r="I225" s="26" t="str">
        <f t="shared" ref="I225" si="32">IF(G225="","",IF(H225="","",G225*H225))</f>
        <v/>
      </c>
    </row>
    <row r="226" spans="1:9" s="10" customFormat="1" ht="12.75" customHeight="1" x14ac:dyDescent="0.25">
      <c r="A226" s="15"/>
      <c r="B226" s="16"/>
      <c r="C226" s="17"/>
      <c r="D226" s="18"/>
      <c r="E226" s="19" t="s">
        <v>147</v>
      </c>
      <c r="F226" s="20"/>
      <c r="G226" s="20"/>
      <c r="H226" s="21"/>
      <c r="I226" s="27">
        <f>SUBTOTAL(9,I216:I223)</f>
        <v>0</v>
      </c>
    </row>
    <row r="227" spans="1:9" x14ac:dyDescent="0.25">
      <c r="I227" s="26" t="str">
        <f t="shared" ref="I227:I228" si="33">IF(G227="","",IF(H227="","",G227*H227))</f>
        <v/>
      </c>
    </row>
    <row r="228" spans="1:9" x14ac:dyDescent="0.25">
      <c r="C228" s="4" t="s">
        <v>148</v>
      </c>
      <c r="I228" s="26" t="str">
        <f t="shared" si="33"/>
        <v/>
      </c>
    </row>
    <row r="229" spans="1:9" x14ac:dyDescent="0.25">
      <c r="D229" s="23" t="s">
        <v>5</v>
      </c>
      <c r="E229" s="2" t="s">
        <v>65</v>
      </c>
      <c r="I229" s="26" t="str">
        <f t="shared" ref="I229:I235" si="34">IF(G229="","",IF(H229="","",G229*H229))</f>
        <v/>
      </c>
    </row>
    <row r="230" spans="1:9" x14ac:dyDescent="0.25">
      <c r="E230" s="22" t="s">
        <v>66</v>
      </c>
      <c r="F230" s="12" t="s">
        <v>1</v>
      </c>
      <c r="I230" s="26" t="str">
        <f t="shared" si="34"/>
        <v/>
      </c>
    </row>
    <row r="231" spans="1:9" x14ac:dyDescent="0.25">
      <c r="E231" s="22" t="s">
        <v>67</v>
      </c>
      <c r="F231" s="12" t="s">
        <v>1</v>
      </c>
      <c r="G231" s="12">
        <v>2</v>
      </c>
      <c r="I231" s="26" t="str">
        <f t="shared" si="34"/>
        <v/>
      </c>
    </row>
    <row r="232" spans="1:9" x14ac:dyDescent="0.25">
      <c r="E232" s="22" t="s">
        <v>68</v>
      </c>
      <c r="F232" s="12" t="s">
        <v>1</v>
      </c>
      <c r="G232" s="12">
        <v>12</v>
      </c>
      <c r="I232" s="26" t="str">
        <f t="shared" si="34"/>
        <v/>
      </c>
    </row>
    <row r="233" spans="1:9" x14ac:dyDescent="0.25">
      <c r="E233" s="22" t="s">
        <v>69</v>
      </c>
      <c r="F233" s="12" t="s">
        <v>1</v>
      </c>
      <c r="G233" s="12">
        <v>6</v>
      </c>
      <c r="I233" s="26" t="str">
        <f t="shared" si="34"/>
        <v/>
      </c>
    </row>
    <row r="234" spans="1:9" x14ac:dyDescent="0.25">
      <c r="E234" s="22" t="s">
        <v>70</v>
      </c>
      <c r="F234" s="12" t="s">
        <v>1</v>
      </c>
      <c r="I234" s="26" t="str">
        <f t="shared" si="34"/>
        <v/>
      </c>
    </row>
    <row r="235" spans="1:9" x14ac:dyDescent="0.25">
      <c r="E235" s="22" t="s">
        <v>71</v>
      </c>
      <c r="F235" s="12" t="s">
        <v>1</v>
      </c>
      <c r="I235" s="26" t="str">
        <f t="shared" si="34"/>
        <v/>
      </c>
    </row>
    <row r="236" spans="1:9" s="10" customFormat="1" ht="12.75" customHeight="1" x14ac:dyDescent="0.25">
      <c r="A236" s="15"/>
      <c r="B236" s="16"/>
      <c r="C236" s="17"/>
      <c r="D236" s="18"/>
      <c r="E236" s="19" t="s">
        <v>150</v>
      </c>
      <c r="F236" s="20"/>
      <c r="G236" s="20"/>
      <c r="H236" s="21"/>
      <c r="I236" s="27">
        <f>SUBTOTAL(9,I228:I235)</f>
        <v>0</v>
      </c>
    </row>
    <row r="237" spans="1:9" x14ac:dyDescent="0.25">
      <c r="I237" s="26" t="str">
        <f t="shared" ref="I237:I238" si="35">IF(G237="","",IF(H237="","",G237*H237))</f>
        <v/>
      </c>
    </row>
    <row r="238" spans="1:9" x14ac:dyDescent="0.25">
      <c r="C238" s="4" t="s">
        <v>154</v>
      </c>
      <c r="I238" s="26" t="str">
        <f t="shared" si="35"/>
        <v/>
      </c>
    </row>
    <row r="239" spans="1:9" x14ac:dyDescent="0.25">
      <c r="D239" s="23" t="s">
        <v>5</v>
      </c>
      <c r="E239" s="2" t="s">
        <v>75</v>
      </c>
      <c r="I239" s="26" t="str">
        <f t="shared" ref="I239:I245" si="36">IF(G239="","",IF(H239="","",G239*H239))</f>
        <v/>
      </c>
    </row>
    <row r="240" spans="1:9" x14ac:dyDescent="0.25">
      <c r="E240" s="22" t="s">
        <v>66</v>
      </c>
      <c r="F240" s="12" t="s">
        <v>1</v>
      </c>
      <c r="I240" s="26" t="str">
        <f t="shared" si="36"/>
        <v/>
      </c>
    </row>
    <row r="241" spans="1:9" x14ac:dyDescent="0.25">
      <c r="E241" s="22" t="s">
        <v>67</v>
      </c>
      <c r="F241" s="12" t="s">
        <v>1</v>
      </c>
      <c r="G241" s="12">
        <v>2</v>
      </c>
      <c r="I241" s="26" t="str">
        <f t="shared" si="36"/>
        <v/>
      </c>
    </row>
    <row r="242" spans="1:9" x14ac:dyDescent="0.25">
      <c r="E242" s="22" t="s">
        <v>68</v>
      </c>
      <c r="F242" s="12" t="s">
        <v>1</v>
      </c>
      <c r="G242" s="12">
        <v>12</v>
      </c>
      <c r="I242" s="26" t="str">
        <f t="shared" si="36"/>
        <v/>
      </c>
    </row>
    <row r="243" spans="1:9" x14ac:dyDescent="0.25">
      <c r="E243" s="22" t="s">
        <v>69</v>
      </c>
      <c r="F243" s="12" t="s">
        <v>1</v>
      </c>
      <c r="G243" s="12">
        <v>6</v>
      </c>
      <c r="I243" s="26" t="str">
        <f t="shared" si="36"/>
        <v/>
      </c>
    </row>
    <row r="244" spans="1:9" x14ac:dyDescent="0.25">
      <c r="E244" s="22" t="s">
        <v>70</v>
      </c>
      <c r="F244" s="12" t="s">
        <v>1</v>
      </c>
      <c r="G244" s="12">
        <v>278</v>
      </c>
      <c r="I244" s="26" t="str">
        <f t="shared" si="36"/>
        <v/>
      </c>
    </row>
    <row r="245" spans="1:9" x14ac:dyDescent="0.25">
      <c r="E245" s="22" t="s">
        <v>71</v>
      </c>
      <c r="F245" s="12" t="s">
        <v>1</v>
      </c>
      <c r="I245" s="26" t="str">
        <f t="shared" si="36"/>
        <v/>
      </c>
    </row>
    <row r="246" spans="1:9" s="10" customFormat="1" ht="12.75" customHeight="1" x14ac:dyDescent="0.25">
      <c r="A246" s="15"/>
      <c r="B246" s="16"/>
      <c r="C246" s="17"/>
      <c r="D246" s="18"/>
      <c r="E246" s="19" t="s">
        <v>151</v>
      </c>
      <c r="F246" s="20"/>
      <c r="G246" s="20"/>
      <c r="H246" s="21"/>
      <c r="I246" s="27">
        <f>SUBTOTAL(9,I238:I245)</f>
        <v>0</v>
      </c>
    </row>
    <row r="247" spans="1:9" x14ac:dyDescent="0.25">
      <c r="I247" s="26" t="str">
        <f t="shared" ref="I247:I248" si="37">IF(G247="","",IF(H247="","",G247*H247))</f>
        <v/>
      </c>
    </row>
    <row r="248" spans="1:9" x14ac:dyDescent="0.25">
      <c r="C248" s="4" t="s">
        <v>155</v>
      </c>
      <c r="I248" s="26" t="str">
        <f t="shared" si="37"/>
        <v/>
      </c>
    </row>
    <row r="249" spans="1:9" x14ac:dyDescent="0.25">
      <c r="D249" s="23" t="s">
        <v>5</v>
      </c>
      <c r="E249" s="2" t="s">
        <v>74</v>
      </c>
      <c r="I249" s="26" t="str">
        <f t="shared" si="29"/>
        <v/>
      </c>
    </row>
    <row r="250" spans="1:9" x14ac:dyDescent="0.25">
      <c r="E250" s="22" t="s">
        <v>68</v>
      </c>
      <c r="F250" s="12" t="s">
        <v>25</v>
      </c>
      <c r="G250" s="12">
        <v>65</v>
      </c>
      <c r="I250" s="26" t="str">
        <f t="shared" ref="I250:I257" si="38">IF(G250="","",IF(H250="","",G250*H250))</f>
        <v/>
      </c>
    </row>
    <row r="251" spans="1:9" x14ac:dyDescent="0.25">
      <c r="E251" s="22" t="s">
        <v>69</v>
      </c>
      <c r="F251" s="12" t="s">
        <v>25</v>
      </c>
      <c r="G251" s="12">
        <v>22</v>
      </c>
      <c r="I251" s="26" t="str">
        <f t="shared" si="38"/>
        <v/>
      </c>
    </row>
    <row r="252" spans="1:9" x14ac:dyDescent="0.25">
      <c r="E252" s="22" t="s">
        <v>70</v>
      </c>
      <c r="F252" s="12" t="s">
        <v>25</v>
      </c>
      <c r="G252" s="12">
        <v>150</v>
      </c>
      <c r="I252" s="26" t="str">
        <f t="shared" si="38"/>
        <v/>
      </c>
    </row>
    <row r="253" spans="1:9" x14ac:dyDescent="0.25">
      <c r="E253" s="22" t="s">
        <v>71</v>
      </c>
      <c r="F253" s="12" t="s">
        <v>25</v>
      </c>
      <c r="G253" s="12">
        <v>50</v>
      </c>
      <c r="I253" s="26" t="str">
        <f t="shared" si="38"/>
        <v/>
      </c>
    </row>
    <row r="254" spans="1:9" x14ac:dyDescent="0.25">
      <c r="E254" s="22" t="s">
        <v>72</v>
      </c>
      <c r="F254" s="12" t="s">
        <v>25</v>
      </c>
      <c r="G254" s="12">
        <v>330</v>
      </c>
      <c r="I254" s="26" t="str">
        <f t="shared" si="38"/>
        <v/>
      </c>
    </row>
    <row r="255" spans="1:9" x14ac:dyDescent="0.25">
      <c r="E255" s="22" t="s">
        <v>73</v>
      </c>
      <c r="F255" s="12" t="s">
        <v>25</v>
      </c>
      <c r="G255" s="12">
        <v>90</v>
      </c>
      <c r="I255" s="26" t="str">
        <f t="shared" si="38"/>
        <v/>
      </c>
    </row>
    <row r="256" spans="1:9" x14ac:dyDescent="0.25">
      <c r="E256" s="22" t="s">
        <v>196</v>
      </c>
      <c r="F256" s="12" t="s">
        <v>25</v>
      </c>
      <c r="G256" s="12">
        <v>130</v>
      </c>
      <c r="I256" s="26" t="str">
        <f t="shared" si="38"/>
        <v/>
      </c>
    </row>
    <row r="257" spans="1:9" x14ac:dyDescent="0.25">
      <c r="E257" s="22" t="s">
        <v>197</v>
      </c>
      <c r="F257" s="12" t="s">
        <v>25</v>
      </c>
      <c r="G257" s="12">
        <v>2</v>
      </c>
      <c r="I257" s="26" t="str">
        <f t="shared" si="38"/>
        <v/>
      </c>
    </row>
    <row r="258" spans="1:9" s="10" customFormat="1" ht="12.75" customHeight="1" x14ac:dyDescent="0.25">
      <c r="A258" s="15"/>
      <c r="B258" s="16"/>
      <c r="C258" s="17"/>
      <c r="D258" s="18"/>
      <c r="E258" s="19" t="s">
        <v>152</v>
      </c>
      <c r="F258" s="20"/>
      <c r="G258" s="20"/>
      <c r="H258" s="21"/>
      <c r="I258" s="27">
        <f>SUBTOTAL(9,I248:I257)</f>
        <v>0</v>
      </c>
    </row>
    <row r="259" spans="1:9" x14ac:dyDescent="0.25">
      <c r="I259" s="26" t="str">
        <f t="shared" ref="I259:I261" si="39">IF(G259="","",IF(H259="","",G259*H259))</f>
        <v/>
      </c>
    </row>
    <row r="260" spans="1:9" x14ac:dyDescent="0.25">
      <c r="C260" s="4" t="s">
        <v>156</v>
      </c>
      <c r="I260" s="26" t="str">
        <f t="shared" si="39"/>
        <v/>
      </c>
    </row>
    <row r="261" spans="1:9" x14ac:dyDescent="0.25">
      <c r="D261" s="23" t="s">
        <v>5</v>
      </c>
      <c r="E261" s="2" t="s">
        <v>145</v>
      </c>
      <c r="F261" s="12" t="s">
        <v>46</v>
      </c>
      <c r="G261" s="12">
        <v>1</v>
      </c>
      <c r="I261" s="26" t="str">
        <f t="shared" si="39"/>
        <v/>
      </c>
    </row>
    <row r="262" spans="1:9" s="10" customFormat="1" ht="12.75" customHeight="1" x14ac:dyDescent="0.25">
      <c r="A262" s="15"/>
      <c r="B262" s="16"/>
      <c r="C262" s="17"/>
      <c r="D262" s="18"/>
      <c r="E262" s="19" t="s">
        <v>157</v>
      </c>
      <c r="F262" s="20"/>
      <c r="G262" s="20"/>
      <c r="H262" s="21"/>
      <c r="I262" s="27">
        <f>SUBTOTAL(9,I260:I261)</f>
        <v>0</v>
      </c>
    </row>
    <row r="263" spans="1:9" x14ac:dyDescent="0.25">
      <c r="I263" s="26" t="str">
        <f t="shared" ref="I263" si="40">IF(G263="","",IF(H263="","",G263*H263))</f>
        <v/>
      </c>
    </row>
    <row r="264" spans="1:9" x14ac:dyDescent="0.25">
      <c r="E264" s="2" t="s">
        <v>153</v>
      </c>
      <c r="I264" s="28">
        <f>SUBTOTAL(9,I215:I257)</f>
        <v>0</v>
      </c>
    </row>
    <row r="265" spans="1:9" x14ac:dyDescent="0.25">
      <c r="I265" s="26" t="str">
        <f t="shared" ref="I265:I267" si="41">IF(G265="","",IF(H265="","",G265*H265))</f>
        <v/>
      </c>
    </row>
    <row r="266" spans="1:9" x14ac:dyDescent="0.25">
      <c r="B266" s="3" t="s">
        <v>158</v>
      </c>
      <c r="I266" s="26" t="str">
        <f t="shared" si="41"/>
        <v/>
      </c>
    </row>
    <row r="267" spans="1:9" x14ac:dyDescent="0.25">
      <c r="D267" s="23" t="s">
        <v>5</v>
      </c>
      <c r="E267" s="2" t="s">
        <v>45</v>
      </c>
      <c r="F267" s="12" t="s">
        <v>46</v>
      </c>
      <c r="G267" s="12">
        <v>4</v>
      </c>
      <c r="I267" s="26" t="str">
        <f t="shared" si="41"/>
        <v/>
      </c>
    </row>
    <row r="268" spans="1:9" x14ac:dyDescent="0.25">
      <c r="E268" s="2" t="s">
        <v>159</v>
      </c>
      <c r="I268" s="28">
        <f>SUBTOTAL(9,I266:I267)</f>
        <v>0</v>
      </c>
    </row>
    <row r="269" spans="1:9" x14ac:dyDescent="0.25">
      <c r="I269" s="26" t="str">
        <f t="shared" ref="I269:I273" si="42">IF(G269="","",IF(H269="","",G269*H269))</f>
        <v/>
      </c>
    </row>
    <row r="270" spans="1:9" x14ac:dyDescent="0.25">
      <c r="B270" s="3" t="s">
        <v>160</v>
      </c>
      <c r="I270" s="26" t="str">
        <f t="shared" si="42"/>
        <v/>
      </c>
    </row>
    <row r="271" spans="1:9" x14ac:dyDescent="0.25">
      <c r="D271" s="23" t="s">
        <v>5</v>
      </c>
      <c r="E271" s="2" t="s">
        <v>164</v>
      </c>
      <c r="I271" s="26" t="str">
        <f t="shared" si="42"/>
        <v/>
      </c>
    </row>
    <row r="272" spans="1:9" x14ac:dyDescent="0.25">
      <c r="E272" s="14" t="s">
        <v>162</v>
      </c>
      <c r="F272" s="12" t="s">
        <v>46</v>
      </c>
      <c r="G272" s="12">
        <v>1</v>
      </c>
      <c r="I272" s="26" t="str">
        <f t="shared" si="42"/>
        <v/>
      </c>
    </row>
    <row r="273" spans="1:9" x14ac:dyDescent="0.25">
      <c r="E273" s="14" t="s">
        <v>163</v>
      </c>
      <c r="F273" s="12" t="s">
        <v>46</v>
      </c>
      <c r="G273" s="12">
        <v>1</v>
      </c>
      <c r="I273" s="26" t="str">
        <f t="shared" si="42"/>
        <v/>
      </c>
    </row>
    <row r="274" spans="1:9" x14ac:dyDescent="0.25">
      <c r="E274" s="2" t="s">
        <v>161</v>
      </c>
      <c r="I274" s="28">
        <f>SUBTOTAL(9,I270:I273)</f>
        <v>0</v>
      </c>
    </row>
    <row r="275" spans="1:9" x14ac:dyDescent="0.25">
      <c r="I275" s="26" t="str">
        <f t="shared" ref="I275" si="43">IF(G275="","",IF(H275="","",G275*H275))</f>
        <v/>
      </c>
    </row>
    <row r="276" spans="1:9" x14ac:dyDescent="0.25">
      <c r="E276" s="2" t="s">
        <v>30</v>
      </c>
      <c r="I276" s="30">
        <f>SUBTOTAL(9,I207:I275)</f>
        <v>0</v>
      </c>
    </row>
    <row r="278" spans="1:9" x14ac:dyDescent="0.25">
      <c r="A278" s="1" t="s">
        <v>165</v>
      </c>
    </row>
    <row r="279" spans="1:9" x14ac:dyDescent="0.25">
      <c r="I279" s="26" t="str">
        <f t="shared" ref="I279:I283" si="44">IF(G279="","",IF(H279="","",G279*H279))</f>
        <v/>
      </c>
    </row>
    <row r="280" spans="1:9" x14ac:dyDescent="0.25">
      <c r="D280" s="23" t="s">
        <v>5</v>
      </c>
      <c r="E280" s="2" t="s">
        <v>167</v>
      </c>
      <c r="F280" s="12" t="s">
        <v>46</v>
      </c>
      <c r="G280" s="12">
        <v>1</v>
      </c>
      <c r="I280" s="26" t="str">
        <f t="shared" ref="I280:I282" si="45">IF(G280="","",IF(H280="","",G280*H280))</f>
        <v/>
      </c>
    </row>
    <row r="281" spans="1:9" x14ac:dyDescent="0.25">
      <c r="D281" s="23" t="s">
        <v>5</v>
      </c>
      <c r="E281" s="2" t="s">
        <v>168</v>
      </c>
      <c r="F281" s="12" t="s">
        <v>46</v>
      </c>
      <c r="G281" s="12">
        <v>1</v>
      </c>
      <c r="I281" s="26" t="str">
        <f t="shared" si="45"/>
        <v/>
      </c>
    </row>
    <row r="282" spans="1:9" x14ac:dyDescent="0.25">
      <c r="D282" s="23" t="s">
        <v>5</v>
      </c>
      <c r="E282" s="2" t="s">
        <v>189</v>
      </c>
      <c r="F282" s="12" t="s">
        <v>46</v>
      </c>
      <c r="G282" s="12">
        <v>1</v>
      </c>
      <c r="I282" s="26" t="str">
        <f t="shared" si="45"/>
        <v/>
      </c>
    </row>
    <row r="283" spans="1:9" x14ac:dyDescent="0.25">
      <c r="D283" s="23" t="s">
        <v>5</v>
      </c>
      <c r="E283" s="2" t="s">
        <v>169</v>
      </c>
      <c r="F283" s="12" t="s">
        <v>46</v>
      </c>
      <c r="G283" s="12">
        <v>1</v>
      </c>
      <c r="I283" s="26" t="str">
        <f t="shared" si="44"/>
        <v/>
      </c>
    </row>
    <row r="284" spans="1:9" s="10" customFormat="1" ht="12.75" customHeight="1" x14ac:dyDescent="0.25">
      <c r="A284" s="15"/>
      <c r="B284" s="16"/>
      <c r="C284" s="17"/>
      <c r="D284" s="18"/>
      <c r="E284" s="19" t="s">
        <v>61</v>
      </c>
      <c r="F284" s="20"/>
      <c r="G284" s="20"/>
      <c r="H284" s="21"/>
      <c r="I284" s="27">
        <f>SUBTOTAL(9,I279:I283)</f>
        <v>0</v>
      </c>
    </row>
    <row r="285" spans="1:9" ht="15.75" customHeight="1" x14ac:dyDescent="0.25">
      <c r="I285" s="26" t="str">
        <f t="shared" ref="I285" si="46">IF(G285="","",IF(H285="","",G285*H285))</f>
        <v/>
      </c>
    </row>
    <row r="286" spans="1:9" x14ac:dyDescent="0.25">
      <c r="E286" s="2" t="s">
        <v>166</v>
      </c>
      <c r="I286" s="31">
        <f>SUBTOTAL(9,I279:I285)</f>
        <v>0</v>
      </c>
    </row>
    <row r="288" spans="1:9" x14ac:dyDescent="0.25">
      <c r="A288" s="1" t="s">
        <v>170</v>
      </c>
    </row>
    <row r="289" spans="2:9" x14ac:dyDescent="0.25">
      <c r="I289" s="26" t="str">
        <f t="shared" ref="I289:I364" si="47">IF(G289="","",IF(H289="","",G289*H289))</f>
        <v/>
      </c>
    </row>
    <row r="290" spans="2:9" x14ac:dyDescent="0.25">
      <c r="B290" s="3" t="s">
        <v>171</v>
      </c>
      <c r="I290" s="26" t="str">
        <f t="shared" si="47"/>
        <v/>
      </c>
    </row>
    <row r="291" spans="2:9" x14ac:dyDescent="0.25">
      <c r="D291" s="11" t="s">
        <v>5</v>
      </c>
      <c r="E291" s="2" t="s">
        <v>172</v>
      </c>
      <c r="I291" s="26" t="str">
        <f t="shared" ref="I291:I293" si="48">IF(G291="","",IF(H291="","",G291*H291))</f>
        <v/>
      </c>
    </row>
    <row r="292" spans="2:9" x14ac:dyDescent="0.25">
      <c r="D292" s="11"/>
      <c r="E292" s="14" t="s">
        <v>104</v>
      </c>
      <c r="F292" s="12" t="s">
        <v>46</v>
      </c>
      <c r="G292" s="12">
        <v>1</v>
      </c>
      <c r="I292" s="26" t="str">
        <f t="shared" si="48"/>
        <v/>
      </c>
    </row>
    <row r="293" spans="2:9" x14ac:dyDescent="0.25">
      <c r="D293" s="11"/>
      <c r="E293" s="14" t="s">
        <v>106</v>
      </c>
      <c r="F293" s="12" t="s">
        <v>46</v>
      </c>
      <c r="G293" s="12">
        <v>1</v>
      </c>
      <c r="I293" s="26" t="str">
        <f t="shared" si="48"/>
        <v/>
      </c>
    </row>
    <row r="294" spans="2:9" x14ac:dyDescent="0.25">
      <c r="E294" s="2" t="s">
        <v>173</v>
      </c>
      <c r="I294" s="28">
        <f>SUBTOTAL(9,I290:I293)</f>
        <v>0</v>
      </c>
    </row>
    <row r="295" spans="2:9" x14ac:dyDescent="0.25">
      <c r="I295" s="26" t="str">
        <f t="shared" ref="I295:I307" si="49">IF(G295="","",IF(H295="","",G295*H295))</f>
        <v/>
      </c>
    </row>
    <row r="296" spans="2:9" x14ac:dyDescent="0.25">
      <c r="B296" s="3" t="s">
        <v>174</v>
      </c>
      <c r="I296" s="26" t="str">
        <f t="shared" si="49"/>
        <v/>
      </c>
    </row>
    <row r="297" spans="2:9" x14ac:dyDescent="0.25">
      <c r="I297" s="26" t="str">
        <f t="shared" si="49"/>
        <v/>
      </c>
    </row>
    <row r="298" spans="2:9" x14ac:dyDescent="0.25">
      <c r="C298" s="4" t="s">
        <v>175</v>
      </c>
      <c r="F298" s="12" t="s">
        <v>26</v>
      </c>
      <c r="I298" s="26" t="str">
        <f t="shared" si="49"/>
        <v/>
      </c>
    </row>
    <row r="299" spans="2:9" x14ac:dyDescent="0.25">
      <c r="I299" s="26" t="str">
        <f t="shared" si="49"/>
        <v/>
      </c>
    </row>
    <row r="300" spans="2:9" x14ac:dyDescent="0.25">
      <c r="C300" s="4" t="s">
        <v>176</v>
      </c>
      <c r="I300" s="26" t="str">
        <f t="shared" si="49"/>
        <v/>
      </c>
    </row>
    <row r="301" spans="2:9" x14ac:dyDescent="0.25">
      <c r="I301" s="26" t="str">
        <f t="shared" ref="I301" si="50">IF(G301="","",IF(H301="","",G301*H301))</f>
        <v/>
      </c>
    </row>
    <row r="302" spans="2:9" x14ac:dyDescent="0.25">
      <c r="D302" s="23" t="s">
        <v>5</v>
      </c>
      <c r="E302" s="2" t="s">
        <v>179</v>
      </c>
      <c r="I302" s="26" t="str">
        <f t="shared" si="49"/>
        <v/>
      </c>
    </row>
    <row r="303" spans="2:9" x14ac:dyDescent="0.25">
      <c r="E303" s="14" t="s">
        <v>104</v>
      </c>
      <c r="F303" s="12" t="s">
        <v>47</v>
      </c>
      <c r="G303" s="12">
        <v>50</v>
      </c>
      <c r="I303" s="26" t="str">
        <f t="shared" si="49"/>
        <v/>
      </c>
    </row>
    <row r="304" spans="2:9" x14ac:dyDescent="0.25">
      <c r="E304" s="14" t="s">
        <v>106</v>
      </c>
      <c r="F304" s="12" t="s">
        <v>47</v>
      </c>
      <c r="G304" s="12">
        <v>65</v>
      </c>
      <c r="I304" s="26" t="str">
        <f t="shared" si="49"/>
        <v/>
      </c>
    </row>
    <row r="305" spans="1:9" x14ac:dyDescent="0.25">
      <c r="E305" s="43" t="s">
        <v>107</v>
      </c>
      <c r="F305" s="44" t="s">
        <v>201</v>
      </c>
      <c r="G305" s="44"/>
      <c r="H305" s="45"/>
      <c r="I305" s="26"/>
    </row>
    <row r="306" spans="1:9" s="10" customFormat="1" ht="12.75" customHeight="1" x14ac:dyDescent="0.25">
      <c r="A306" s="15"/>
      <c r="B306" s="16"/>
      <c r="C306" s="17"/>
      <c r="D306" s="18"/>
      <c r="E306" s="19" t="s">
        <v>61</v>
      </c>
      <c r="F306" s="20"/>
      <c r="G306" s="20"/>
      <c r="H306" s="21"/>
      <c r="I306" s="27">
        <f>SUBTOTAL(9,I302:I304)</f>
        <v>0</v>
      </c>
    </row>
    <row r="307" spans="1:9" x14ac:dyDescent="0.25">
      <c r="I307" s="26" t="str">
        <f t="shared" si="49"/>
        <v/>
      </c>
    </row>
    <row r="308" spans="1:9" x14ac:dyDescent="0.25">
      <c r="D308" s="23" t="s">
        <v>5</v>
      </c>
      <c r="E308" s="2" t="s">
        <v>180</v>
      </c>
      <c r="I308" s="26" t="str">
        <f t="shared" ref="I308:I312" si="51">IF(G308="","",IF(H308="","",G308*H308))</f>
        <v/>
      </c>
    </row>
    <row r="309" spans="1:9" x14ac:dyDescent="0.25">
      <c r="E309" s="14" t="s">
        <v>104</v>
      </c>
      <c r="F309" s="12" t="s">
        <v>47</v>
      </c>
      <c r="G309" s="12">
        <v>50</v>
      </c>
      <c r="I309" s="26" t="str">
        <f t="shared" ref="I309:I310" si="52">IF(G309="","",IF(H309="","",G309*H309))</f>
        <v/>
      </c>
    </row>
    <row r="310" spans="1:9" x14ac:dyDescent="0.25">
      <c r="E310" s="14" t="s">
        <v>105</v>
      </c>
      <c r="F310" s="12" t="s">
        <v>47</v>
      </c>
      <c r="G310" s="12">
        <v>180</v>
      </c>
      <c r="I310" s="26" t="str">
        <f t="shared" si="52"/>
        <v/>
      </c>
    </row>
    <row r="311" spans="1:9" x14ac:dyDescent="0.25">
      <c r="E311" s="14" t="s">
        <v>106</v>
      </c>
      <c r="F311" s="12" t="s">
        <v>47</v>
      </c>
      <c r="G311" s="12">
        <v>65</v>
      </c>
      <c r="I311" s="26" t="str">
        <f t="shared" si="51"/>
        <v/>
      </c>
    </row>
    <row r="312" spans="1:9" x14ac:dyDescent="0.25">
      <c r="E312" s="14" t="s">
        <v>107</v>
      </c>
      <c r="F312" s="12" t="s">
        <v>47</v>
      </c>
      <c r="G312" s="12">
        <v>160</v>
      </c>
      <c r="I312" s="26" t="str">
        <f t="shared" si="51"/>
        <v/>
      </c>
    </row>
    <row r="313" spans="1:9" s="10" customFormat="1" ht="12.75" customHeight="1" x14ac:dyDescent="0.25">
      <c r="A313" s="15"/>
      <c r="B313" s="16"/>
      <c r="C313" s="17"/>
      <c r="D313" s="18"/>
      <c r="E313" s="19" t="s">
        <v>61</v>
      </c>
      <c r="F313" s="20"/>
      <c r="G313" s="20"/>
      <c r="H313" s="21"/>
      <c r="I313" s="27">
        <f>SUBTOTAL(9,I308:I312)</f>
        <v>0</v>
      </c>
    </row>
    <row r="314" spans="1:9" x14ac:dyDescent="0.25">
      <c r="I314" s="26" t="str">
        <f t="shared" ref="I314:I319" si="53">IF(G314="","",IF(H314="","",G314*H314))</f>
        <v/>
      </c>
    </row>
    <row r="315" spans="1:9" x14ac:dyDescent="0.25">
      <c r="D315" s="23" t="s">
        <v>5</v>
      </c>
      <c r="E315" s="2" t="s">
        <v>181</v>
      </c>
      <c r="I315" s="26" t="str">
        <f t="shared" si="53"/>
        <v/>
      </c>
    </row>
    <row r="316" spans="1:9" x14ac:dyDescent="0.25">
      <c r="E316" s="14" t="s">
        <v>104</v>
      </c>
      <c r="F316" s="12" t="s">
        <v>47</v>
      </c>
      <c r="G316" s="12">
        <v>50</v>
      </c>
      <c r="I316" s="26" t="str">
        <f t="shared" si="53"/>
        <v/>
      </c>
    </row>
    <row r="317" spans="1:9" x14ac:dyDescent="0.25">
      <c r="E317" s="14" t="s">
        <v>105</v>
      </c>
      <c r="F317" s="12" t="s">
        <v>47</v>
      </c>
      <c r="G317" s="12">
        <v>90</v>
      </c>
      <c r="I317" s="26" t="str">
        <f t="shared" si="53"/>
        <v/>
      </c>
    </row>
    <row r="318" spans="1:9" x14ac:dyDescent="0.25">
      <c r="E318" s="14" t="s">
        <v>106</v>
      </c>
      <c r="F318" s="12" t="s">
        <v>47</v>
      </c>
      <c r="G318" s="12">
        <v>65</v>
      </c>
      <c r="I318" s="26" t="str">
        <f t="shared" si="53"/>
        <v/>
      </c>
    </row>
    <row r="319" spans="1:9" x14ac:dyDescent="0.25">
      <c r="E319" s="14" t="s">
        <v>107</v>
      </c>
      <c r="F319" s="12" t="s">
        <v>47</v>
      </c>
      <c r="G319" s="12">
        <v>80</v>
      </c>
      <c r="I319" s="26" t="str">
        <f t="shared" si="53"/>
        <v/>
      </c>
    </row>
    <row r="320" spans="1:9" s="10" customFormat="1" ht="12.75" customHeight="1" x14ac:dyDescent="0.25">
      <c r="A320" s="15"/>
      <c r="B320" s="16"/>
      <c r="C320" s="17"/>
      <c r="D320" s="18"/>
      <c r="E320" s="19" t="s">
        <v>61</v>
      </c>
      <c r="F320" s="20"/>
      <c r="G320" s="20"/>
      <c r="H320" s="21"/>
      <c r="I320" s="27">
        <f>SUBTOTAL(9,I315:I319)</f>
        <v>0</v>
      </c>
    </row>
    <row r="321" spans="1:9" x14ac:dyDescent="0.25">
      <c r="I321" s="26" t="str">
        <f t="shared" ref="I321:I326" si="54">IF(G321="","",IF(H321="","",G321*H321))</f>
        <v/>
      </c>
    </row>
    <row r="322" spans="1:9" x14ac:dyDescent="0.25">
      <c r="D322" s="23" t="s">
        <v>5</v>
      </c>
      <c r="E322" s="2" t="s">
        <v>182</v>
      </c>
      <c r="I322" s="26" t="str">
        <f t="shared" si="54"/>
        <v/>
      </c>
    </row>
    <row r="323" spans="1:9" x14ac:dyDescent="0.25">
      <c r="E323" s="14" t="s">
        <v>104</v>
      </c>
      <c r="F323" s="12" t="s">
        <v>47</v>
      </c>
      <c r="G323" s="12">
        <v>50</v>
      </c>
      <c r="I323" s="26" t="str">
        <f t="shared" si="54"/>
        <v/>
      </c>
    </row>
    <row r="324" spans="1:9" x14ac:dyDescent="0.25">
      <c r="E324" s="14" t="s">
        <v>105</v>
      </c>
      <c r="F324" s="12" t="s">
        <v>47</v>
      </c>
      <c r="G324" s="12">
        <v>18</v>
      </c>
      <c r="I324" s="26" t="str">
        <f t="shared" si="54"/>
        <v/>
      </c>
    </row>
    <row r="325" spans="1:9" x14ac:dyDescent="0.25">
      <c r="E325" s="14" t="s">
        <v>106</v>
      </c>
      <c r="F325" s="12" t="s">
        <v>47</v>
      </c>
      <c r="G325" s="12">
        <v>13</v>
      </c>
      <c r="I325" s="26" t="str">
        <f t="shared" si="54"/>
        <v/>
      </c>
    </row>
    <row r="326" spans="1:9" x14ac:dyDescent="0.25">
      <c r="E326" s="14" t="s">
        <v>107</v>
      </c>
      <c r="F326" s="12" t="s">
        <v>47</v>
      </c>
      <c r="G326" s="12">
        <v>16</v>
      </c>
      <c r="I326" s="26" t="str">
        <f t="shared" si="54"/>
        <v/>
      </c>
    </row>
    <row r="327" spans="1:9" s="10" customFormat="1" ht="12.75" customHeight="1" x14ac:dyDescent="0.25">
      <c r="A327" s="15"/>
      <c r="B327" s="16"/>
      <c r="C327" s="17"/>
      <c r="D327" s="18"/>
      <c r="E327" s="19" t="s">
        <v>61</v>
      </c>
      <c r="F327" s="20"/>
      <c r="G327" s="20"/>
      <c r="H327" s="21"/>
      <c r="I327" s="27">
        <f>SUBTOTAL(9,I322:I326)</f>
        <v>0</v>
      </c>
    </row>
    <row r="328" spans="1:9" x14ac:dyDescent="0.25">
      <c r="I328" s="26" t="str">
        <f t="shared" ref="I328" si="55">IF(G328="","",IF(H328="","",G328*H328))</f>
        <v/>
      </c>
    </row>
    <row r="329" spans="1:9" s="10" customFormat="1" ht="12.75" customHeight="1" x14ac:dyDescent="0.25">
      <c r="A329" s="15"/>
      <c r="B329" s="16"/>
      <c r="C329" s="17"/>
      <c r="D329" s="18"/>
      <c r="E329" s="19" t="s">
        <v>178</v>
      </c>
      <c r="F329" s="20"/>
      <c r="G329" s="20"/>
      <c r="H329" s="21"/>
      <c r="I329" s="27">
        <f>SUBTOTAL(9,I300:I304)</f>
        <v>0</v>
      </c>
    </row>
    <row r="330" spans="1:9" x14ac:dyDescent="0.25">
      <c r="I330" s="26" t="str">
        <f t="shared" ref="I330:I337" si="56">IF(G330="","",IF(H330="","",G330*H330))</f>
        <v/>
      </c>
    </row>
    <row r="331" spans="1:9" x14ac:dyDescent="0.25">
      <c r="C331" s="4" t="s">
        <v>183</v>
      </c>
      <c r="I331" s="26" t="str">
        <f t="shared" si="56"/>
        <v/>
      </c>
    </row>
    <row r="332" spans="1:9" x14ac:dyDescent="0.25">
      <c r="I332" s="26" t="str">
        <f t="shared" si="56"/>
        <v/>
      </c>
    </row>
    <row r="333" spans="1:9" ht="30" x14ac:dyDescent="0.25">
      <c r="D333" s="23" t="s">
        <v>5</v>
      </c>
      <c r="E333" s="2" t="s">
        <v>184</v>
      </c>
      <c r="I333" s="26" t="str">
        <f t="shared" si="56"/>
        <v/>
      </c>
    </row>
    <row r="334" spans="1:9" x14ac:dyDescent="0.25">
      <c r="E334" s="14" t="s">
        <v>104</v>
      </c>
      <c r="F334" s="12" t="s">
        <v>46</v>
      </c>
      <c r="G334" s="12">
        <v>1</v>
      </c>
      <c r="I334" s="26" t="str">
        <f t="shared" si="56"/>
        <v/>
      </c>
    </row>
    <row r="335" spans="1:9" x14ac:dyDescent="0.25">
      <c r="E335" s="14" t="s">
        <v>105</v>
      </c>
      <c r="F335" s="12" t="s">
        <v>46</v>
      </c>
      <c r="G335" s="12">
        <v>1</v>
      </c>
      <c r="I335" s="26" t="str">
        <f t="shared" si="56"/>
        <v/>
      </c>
    </row>
    <row r="336" spans="1:9" x14ac:dyDescent="0.25">
      <c r="E336" s="14" t="s">
        <v>106</v>
      </c>
      <c r="F336" s="12" t="s">
        <v>46</v>
      </c>
      <c r="G336" s="12">
        <v>1</v>
      </c>
      <c r="I336" s="26" t="str">
        <f t="shared" si="56"/>
        <v/>
      </c>
    </row>
    <row r="337" spans="1:9" x14ac:dyDescent="0.25">
      <c r="E337" s="14" t="s">
        <v>107</v>
      </c>
      <c r="F337" s="12" t="s">
        <v>46</v>
      </c>
      <c r="G337" s="12">
        <v>1</v>
      </c>
      <c r="I337" s="26" t="str">
        <f t="shared" si="56"/>
        <v/>
      </c>
    </row>
    <row r="338" spans="1:9" s="10" customFormat="1" ht="12.75" customHeight="1" x14ac:dyDescent="0.25">
      <c r="A338" s="15"/>
      <c r="B338" s="16"/>
      <c r="C338" s="17"/>
      <c r="D338" s="18"/>
      <c r="E338" s="19" t="s">
        <v>61</v>
      </c>
      <c r="F338" s="20"/>
      <c r="G338" s="20"/>
      <c r="H338" s="21"/>
      <c r="I338" s="27">
        <f>SUBTOTAL(9,I333:I337)</f>
        <v>0</v>
      </c>
    </row>
    <row r="339" spans="1:9" x14ac:dyDescent="0.25">
      <c r="I339" s="26" t="str">
        <f t="shared" ref="I339:I344" si="57">IF(G339="","",IF(H339="","",G339*H339))</f>
        <v/>
      </c>
    </row>
    <row r="340" spans="1:9" ht="30" x14ac:dyDescent="0.25">
      <c r="D340" s="23" t="s">
        <v>5</v>
      </c>
      <c r="E340" s="2" t="s">
        <v>185</v>
      </c>
      <c r="I340" s="26" t="str">
        <f t="shared" si="57"/>
        <v/>
      </c>
    </row>
    <row r="341" spans="1:9" x14ac:dyDescent="0.25">
      <c r="E341" s="14" t="s">
        <v>104</v>
      </c>
      <c r="F341" s="12" t="s">
        <v>46</v>
      </c>
      <c r="G341" s="12">
        <v>1</v>
      </c>
      <c r="I341" s="26" t="str">
        <f t="shared" si="57"/>
        <v/>
      </c>
    </row>
    <row r="342" spans="1:9" x14ac:dyDescent="0.25">
      <c r="E342" s="14" t="s">
        <v>105</v>
      </c>
      <c r="F342" s="12" t="s">
        <v>46</v>
      </c>
      <c r="G342" s="12">
        <v>1</v>
      </c>
      <c r="I342" s="26" t="str">
        <f t="shared" si="57"/>
        <v/>
      </c>
    </row>
    <row r="343" spans="1:9" x14ac:dyDescent="0.25">
      <c r="E343" s="14" t="s">
        <v>106</v>
      </c>
      <c r="F343" s="12" t="s">
        <v>46</v>
      </c>
      <c r="G343" s="12">
        <v>1</v>
      </c>
      <c r="I343" s="26" t="str">
        <f t="shared" si="57"/>
        <v/>
      </c>
    </row>
    <row r="344" spans="1:9" x14ac:dyDescent="0.25">
      <c r="E344" s="14" t="s">
        <v>107</v>
      </c>
      <c r="F344" s="12" t="s">
        <v>46</v>
      </c>
      <c r="G344" s="12">
        <v>1</v>
      </c>
      <c r="I344" s="26" t="str">
        <f t="shared" si="57"/>
        <v/>
      </c>
    </row>
    <row r="345" spans="1:9" s="10" customFormat="1" ht="12.75" customHeight="1" x14ac:dyDescent="0.25">
      <c r="A345" s="15"/>
      <c r="B345" s="16"/>
      <c r="C345" s="17"/>
      <c r="D345" s="18"/>
      <c r="E345" s="19" t="s">
        <v>61</v>
      </c>
      <c r="F345" s="20"/>
      <c r="G345" s="20"/>
      <c r="H345" s="21"/>
      <c r="I345" s="27">
        <f>SUBTOTAL(9,I340:I344)</f>
        <v>0</v>
      </c>
    </row>
    <row r="346" spans="1:9" x14ac:dyDescent="0.25">
      <c r="I346" s="26" t="str">
        <f t="shared" ref="I346:I351" si="58">IF(G346="","",IF(H346="","",G346*H346))</f>
        <v/>
      </c>
    </row>
    <row r="347" spans="1:9" x14ac:dyDescent="0.25">
      <c r="D347" s="23" t="s">
        <v>5</v>
      </c>
      <c r="E347" s="2" t="s">
        <v>186</v>
      </c>
      <c r="I347" s="26" t="str">
        <f t="shared" si="58"/>
        <v/>
      </c>
    </row>
    <row r="348" spans="1:9" x14ac:dyDescent="0.25">
      <c r="E348" s="14" t="s">
        <v>104</v>
      </c>
      <c r="F348" s="12" t="s">
        <v>46</v>
      </c>
      <c r="G348" s="12">
        <v>1</v>
      </c>
      <c r="I348" s="26" t="str">
        <f t="shared" si="58"/>
        <v/>
      </c>
    </row>
    <row r="349" spans="1:9" x14ac:dyDescent="0.25">
      <c r="E349" s="14" t="s">
        <v>105</v>
      </c>
      <c r="F349" s="12" t="s">
        <v>46</v>
      </c>
      <c r="G349" s="12">
        <v>1</v>
      </c>
      <c r="I349" s="26" t="str">
        <f t="shared" si="58"/>
        <v/>
      </c>
    </row>
    <row r="350" spans="1:9" x14ac:dyDescent="0.25">
      <c r="E350" s="14" t="s">
        <v>106</v>
      </c>
      <c r="F350" s="12" t="s">
        <v>46</v>
      </c>
      <c r="G350" s="12">
        <v>1</v>
      </c>
      <c r="I350" s="26" t="str">
        <f t="shared" si="58"/>
        <v/>
      </c>
    </row>
    <row r="351" spans="1:9" x14ac:dyDescent="0.25">
      <c r="E351" s="14" t="s">
        <v>107</v>
      </c>
      <c r="F351" s="12" t="s">
        <v>46</v>
      </c>
      <c r="G351" s="12">
        <v>1</v>
      </c>
      <c r="I351" s="26" t="str">
        <f t="shared" si="58"/>
        <v/>
      </c>
    </row>
    <row r="352" spans="1:9" s="10" customFormat="1" ht="12.75" customHeight="1" x14ac:dyDescent="0.25">
      <c r="A352" s="15"/>
      <c r="B352" s="16"/>
      <c r="C352" s="17"/>
      <c r="D352" s="18"/>
      <c r="E352" s="19" t="s">
        <v>61</v>
      </c>
      <c r="F352" s="20"/>
      <c r="G352" s="20"/>
      <c r="H352" s="21"/>
      <c r="I352" s="27">
        <f>SUBTOTAL(9,I347:I351)</f>
        <v>0</v>
      </c>
    </row>
    <row r="353" spans="1:9" x14ac:dyDescent="0.25">
      <c r="I353" s="26" t="str">
        <f t="shared" ref="I353:I358" si="59">IF(G353="","",IF(H353="","",G353*H353))</f>
        <v/>
      </c>
    </row>
    <row r="354" spans="1:9" x14ac:dyDescent="0.25">
      <c r="D354" s="23" t="s">
        <v>5</v>
      </c>
      <c r="E354" s="2" t="s">
        <v>187</v>
      </c>
      <c r="I354" s="26" t="str">
        <f t="shared" si="59"/>
        <v/>
      </c>
    </row>
    <row r="355" spans="1:9" x14ac:dyDescent="0.25">
      <c r="E355" s="14" t="s">
        <v>104</v>
      </c>
      <c r="F355" s="12" t="s">
        <v>46</v>
      </c>
      <c r="G355" s="12">
        <v>1</v>
      </c>
      <c r="I355" s="26" t="str">
        <f t="shared" si="59"/>
        <v/>
      </c>
    </row>
    <row r="356" spans="1:9" x14ac:dyDescent="0.25">
      <c r="E356" s="14" t="s">
        <v>105</v>
      </c>
      <c r="F356" s="12" t="s">
        <v>46</v>
      </c>
      <c r="G356" s="12">
        <v>1</v>
      </c>
      <c r="I356" s="26" t="str">
        <f t="shared" si="59"/>
        <v/>
      </c>
    </row>
    <row r="357" spans="1:9" x14ac:dyDescent="0.25">
      <c r="E357" s="14" t="s">
        <v>106</v>
      </c>
      <c r="F357" s="12" t="s">
        <v>46</v>
      </c>
      <c r="G357" s="12">
        <v>1</v>
      </c>
      <c r="I357" s="26" t="str">
        <f t="shared" si="59"/>
        <v/>
      </c>
    </row>
    <row r="358" spans="1:9" x14ac:dyDescent="0.25">
      <c r="E358" s="14" t="s">
        <v>107</v>
      </c>
      <c r="F358" s="12" t="s">
        <v>46</v>
      </c>
      <c r="G358" s="12">
        <v>1</v>
      </c>
      <c r="I358" s="26" t="str">
        <f t="shared" si="59"/>
        <v/>
      </c>
    </row>
    <row r="359" spans="1:9" s="10" customFormat="1" ht="12.75" customHeight="1" x14ac:dyDescent="0.25">
      <c r="A359" s="15"/>
      <c r="B359" s="16"/>
      <c r="C359" s="17"/>
      <c r="D359" s="18"/>
      <c r="E359" s="19" t="s">
        <v>61</v>
      </c>
      <c r="F359" s="20"/>
      <c r="G359" s="20"/>
      <c r="H359" s="21"/>
      <c r="I359" s="27">
        <f>SUBTOTAL(9,I354:I358)</f>
        <v>0</v>
      </c>
    </row>
    <row r="360" spans="1:9" x14ac:dyDescent="0.25">
      <c r="I360" s="26" t="str">
        <f t="shared" ref="I360" si="60">IF(G360="","",IF(H360="","",G360*H360))</f>
        <v/>
      </c>
    </row>
    <row r="361" spans="1:9" s="10" customFormat="1" ht="12.75" customHeight="1" x14ac:dyDescent="0.25">
      <c r="A361" s="15"/>
      <c r="B361" s="16"/>
      <c r="C361" s="17"/>
      <c r="D361" s="18"/>
      <c r="E361" s="19" t="s">
        <v>178</v>
      </c>
      <c r="F361" s="20"/>
      <c r="G361" s="20"/>
      <c r="H361" s="21"/>
      <c r="I361" s="27">
        <f>SUBTOTAL(9,I331:I337)</f>
        <v>0</v>
      </c>
    </row>
    <row r="362" spans="1:9" x14ac:dyDescent="0.25">
      <c r="I362" s="26" t="str">
        <f t="shared" ref="I362" si="61">IF(G362="","",IF(H362="","",G362*H362))</f>
        <v/>
      </c>
    </row>
    <row r="363" spans="1:9" x14ac:dyDescent="0.25">
      <c r="E363" s="2" t="s">
        <v>177</v>
      </c>
      <c r="I363" s="28">
        <f>SUBTOTAL(9,I296:I298)</f>
        <v>0</v>
      </c>
    </row>
    <row r="364" spans="1:9" x14ac:dyDescent="0.25">
      <c r="I364" s="26" t="str">
        <f t="shared" si="47"/>
        <v/>
      </c>
    </row>
    <row r="365" spans="1:9" x14ac:dyDescent="0.25">
      <c r="I365" s="26" t="str">
        <f t="shared" ref="I365" si="62">IF(G365="","",IF(H365="","",G365*H365))</f>
        <v/>
      </c>
    </row>
    <row r="366" spans="1:9" x14ac:dyDescent="0.25">
      <c r="E366" s="2" t="s">
        <v>188</v>
      </c>
      <c r="I366" s="31">
        <f>SUBTOTAL(9,I289:I365)</f>
        <v>0</v>
      </c>
    </row>
    <row r="368" spans="1:9" x14ac:dyDescent="0.25">
      <c r="A368" s="1" t="s">
        <v>6</v>
      </c>
    </row>
    <row r="370" spans="2:9" x14ac:dyDescent="0.25">
      <c r="B370" s="3" t="s">
        <v>31</v>
      </c>
    </row>
    <row r="371" spans="2:9" x14ac:dyDescent="0.25">
      <c r="C371" s="4" t="s">
        <v>94</v>
      </c>
      <c r="I371" s="30" t="str">
        <f>I7</f>
        <v/>
      </c>
    </row>
    <row r="372" spans="2:9" x14ac:dyDescent="0.25">
      <c r="C372" s="4" t="s">
        <v>77</v>
      </c>
      <c r="I372" s="30" t="str">
        <f>I11</f>
        <v/>
      </c>
    </row>
    <row r="373" spans="2:9" x14ac:dyDescent="0.25">
      <c r="C373" s="4" t="s">
        <v>78</v>
      </c>
      <c r="I373" s="30" t="str">
        <f>I11</f>
        <v/>
      </c>
    </row>
    <row r="374" spans="2:9" x14ac:dyDescent="0.25">
      <c r="C374" s="4" t="s">
        <v>79</v>
      </c>
      <c r="I374" s="30">
        <f>I48</f>
        <v>0</v>
      </c>
    </row>
    <row r="375" spans="2:9" x14ac:dyDescent="0.25">
      <c r="C375" s="4" t="s">
        <v>49</v>
      </c>
      <c r="I375" s="30" t="str">
        <f>I50</f>
        <v/>
      </c>
    </row>
    <row r="376" spans="2:9" x14ac:dyDescent="0.25">
      <c r="C376" s="4" t="s">
        <v>51</v>
      </c>
      <c r="I376" s="30" t="str">
        <f>I52</f>
        <v/>
      </c>
    </row>
    <row r="377" spans="2:9" x14ac:dyDescent="0.25">
      <c r="C377" s="4" t="s">
        <v>50</v>
      </c>
      <c r="I377" s="30" t="str">
        <f>I54</f>
        <v/>
      </c>
    </row>
    <row r="378" spans="2:9" x14ac:dyDescent="0.25">
      <c r="C378" s="4" t="s">
        <v>53</v>
      </c>
      <c r="I378" s="30" t="str">
        <f>I56</f>
        <v/>
      </c>
    </row>
    <row r="379" spans="2:9" ht="14.25" customHeight="1" x14ac:dyDescent="0.25"/>
    <row r="380" spans="2:9" x14ac:dyDescent="0.25">
      <c r="E380" s="2" t="s">
        <v>34</v>
      </c>
      <c r="I380" s="25">
        <f>SUBTOTAL(9,I370:I378)</f>
        <v>0</v>
      </c>
    </row>
    <row r="382" spans="2:9" x14ac:dyDescent="0.25">
      <c r="B382" s="3" t="s">
        <v>10</v>
      </c>
    </row>
    <row r="383" spans="2:9" x14ac:dyDescent="0.25">
      <c r="C383" s="4" t="s">
        <v>11</v>
      </c>
      <c r="I383" s="30" t="str">
        <f>I62</f>
        <v/>
      </c>
    </row>
    <row r="384" spans="2:9" x14ac:dyDescent="0.25">
      <c r="C384" s="4" t="s">
        <v>12</v>
      </c>
      <c r="I384" s="30" t="str">
        <f>I64</f>
        <v/>
      </c>
    </row>
    <row r="385" spans="2:9" x14ac:dyDescent="0.25">
      <c r="C385" s="4" t="s">
        <v>13</v>
      </c>
      <c r="I385" s="30" t="str">
        <f>I66</f>
        <v/>
      </c>
    </row>
    <row r="386" spans="2:9" x14ac:dyDescent="0.25">
      <c r="C386" s="4" t="s">
        <v>14</v>
      </c>
      <c r="I386" s="30" t="str">
        <f>I68</f>
        <v/>
      </c>
    </row>
    <row r="387" spans="2:9" x14ac:dyDescent="0.25">
      <c r="C387" s="4" t="s">
        <v>15</v>
      </c>
      <c r="I387" s="30" t="str">
        <f>I70</f>
        <v/>
      </c>
    </row>
    <row r="388" spans="2:9" x14ac:dyDescent="0.25">
      <c r="C388" s="4" t="s">
        <v>16</v>
      </c>
      <c r="I388" s="30" t="str">
        <f>I72</f>
        <v/>
      </c>
    </row>
    <row r="389" spans="2:9" x14ac:dyDescent="0.25">
      <c r="C389" s="4" t="s">
        <v>17</v>
      </c>
      <c r="I389" s="30" t="str">
        <f>I74</f>
        <v/>
      </c>
    </row>
    <row r="390" spans="2:9" x14ac:dyDescent="0.25">
      <c r="C390" s="4" t="s">
        <v>18</v>
      </c>
      <c r="I390" s="30" t="str">
        <f>I76</f>
        <v/>
      </c>
    </row>
    <row r="391" spans="2:9" x14ac:dyDescent="0.25">
      <c r="C391" s="4" t="s">
        <v>19</v>
      </c>
      <c r="I391" s="30" t="str">
        <f>I78</f>
        <v/>
      </c>
    </row>
    <row r="392" spans="2:9" x14ac:dyDescent="0.25">
      <c r="C392" s="4" t="s">
        <v>20</v>
      </c>
      <c r="I392" s="30" t="str">
        <f>I80</f>
        <v/>
      </c>
    </row>
    <row r="393" spans="2:9" x14ac:dyDescent="0.25">
      <c r="C393" s="4" t="s">
        <v>21</v>
      </c>
      <c r="I393" s="30" t="str">
        <f>I82</f>
        <v/>
      </c>
    </row>
    <row r="394" spans="2:9" ht="14.25" customHeight="1" x14ac:dyDescent="0.25"/>
    <row r="395" spans="2:9" x14ac:dyDescent="0.25">
      <c r="E395" s="2" t="s">
        <v>9</v>
      </c>
      <c r="I395" s="25">
        <f>SUBTOTAL(9,I382:I393)</f>
        <v>0</v>
      </c>
    </row>
    <row r="397" spans="2:9" x14ac:dyDescent="0.25">
      <c r="B397" s="3" t="s">
        <v>95</v>
      </c>
    </row>
    <row r="398" spans="2:9" x14ac:dyDescent="0.25">
      <c r="C398" s="4" t="s">
        <v>23</v>
      </c>
      <c r="I398" s="30" t="str">
        <f>I88</f>
        <v/>
      </c>
    </row>
    <row r="399" spans="2:9" x14ac:dyDescent="0.25">
      <c r="C399" s="4" t="s">
        <v>96</v>
      </c>
      <c r="I399" s="30" t="str">
        <f>I90</f>
        <v/>
      </c>
    </row>
    <row r="400" spans="2:9" x14ac:dyDescent="0.25">
      <c r="C400" s="4" t="s">
        <v>97</v>
      </c>
      <c r="I400" s="30" t="str">
        <f>I92</f>
        <v/>
      </c>
    </row>
    <row r="401" spans="2:9" x14ac:dyDescent="0.25">
      <c r="C401" s="4" t="s">
        <v>98</v>
      </c>
      <c r="I401" s="30" t="str">
        <f>I94</f>
        <v/>
      </c>
    </row>
    <row r="402" spans="2:9" ht="14.25" customHeight="1" x14ac:dyDescent="0.25"/>
    <row r="403" spans="2:9" x14ac:dyDescent="0.25">
      <c r="E403" s="2" t="s">
        <v>8</v>
      </c>
      <c r="I403" s="25">
        <f>SUBTOTAL(9,I397:I401)</f>
        <v>0</v>
      </c>
    </row>
    <row r="405" spans="2:9" x14ac:dyDescent="0.25">
      <c r="B405" s="3" t="s">
        <v>99</v>
      </c>
    </row>
    <row r="406" spans="2:9" x14ac:dyDescent="0.25">
      <c r="C406" s="4" t="s">
        <v>100</v>
      </c>
      <c r="I406" s="30">
        <f>I101</f>
        <v>0</v>
      </c>
    </row>
    <row r="407" spans="2:9" ht="14.25" customHeight="1" x14ac:dyDescent="0.25"/>
    <row r="408" spans="2:9" x14ac:dyDescent="0.25">
      <c r="E408" s="2" t="s">
        <v>42</v>
      </c>
      <c r="I408" s="25">
        <f>SUBTOTAL(9,I405:I406)</f>
        <v>0</v>
      </c>
    </row>
    <row r="410" spans="2:9" x14ac:dyDescent="0.25">
      <c r="B410" s="3" t="s">
        <v>190</v>
      </c>
    </row>
    <row r="411" spans="2:9" x14ac:dyDescent="0.25">
      <c r="C411" s="4" t="s">
        <v>54</v>
      </c>
      <c r="I411" s="30" t="str">
        <f>I107</f>
        <v/>
      </c>
    </row>
    <row r="412" spans="2:9" x14ac:dyDescent="0.25">
      <c r="C412" s="4" t="s">
        <v>103</v>
      </c>
      <c r="I412" s="30">
        <f>I123</f>
        <v>0</v>
      </c>
    </row>
    <row r="413" spans="2:9" x14ac:dyDescent="0.25">
      <c r="C413" s="4" t="s">
        <v>108</v>
      </c>
      <c r="I413" s="30">
        <f>I129</f>
        <v>0</v>
      </c>
    </row>
    <row r="414" spans="2:9" x14ac:dyDescent="0.25">
      <c r="C414" s="4" t="s">
        <v>111</v>
      </c>
      <c r="I414" s="30">
        <f>I178</f>
        <v>0</v>
      </c>
    </row>
    <row r="415" spans="2:9" ht="14.25" customHeight="1" x14ac:dyDescent="0.25"/>
    <row r="416" spans="2:9" x14ac:dyDescent="0.25">
      <c r="E416" s="2" t="s">
        <v>35</v>
      </c>
      <c r="I416" s="25">
        <f>SUBTOTAL(9,I410:I414)</f>
        <v>0</v>
      </c>
    </row>
    <row r="418" spans="2:9" x14ac:dyDescent="0.25">
      <c r="B418" s="3" t="s">
        <v>132</v>
      </c>
    </row>
    <row r="419" spans="2:9" x14ac:dyDescent="0.25">
      <c r="C419" s="4" t="s">
        <v>133</v>
      </c>
      <c r="I419" s="30" t="str">
        <f>I184</f>
        <v/>
      </c>
    </row>
    <row r="420" spans="2:9" x14ac:dyDescent="0.25">
      <c r="C420" s="4" t="s">
        <v>134</v>
      </c>
      <c r="I420" s="30">
        <f>I196</f>
        <v>0</v>
      </c>
    </row>
    <row r="421" spans="2:9" x14ac:dyDescent="0.25">
      <c r="C421" s="4" t="s">
        <v>135</v>
      </c>
      <c r="I421" s="30">
        <f>I202</f>
        <v>0</v>
      </c>
    </row>
    <row r="422" spans="2:9" ht="14.25" customHeight="1" x14ac:dyDescent="0.25"/>
    <row r="423" spans="2:9" x14ac:dyDescent="0.25">
      <c r="E423" s="2" t="s">
        <v>36</v>
      </c>
      <c r="I423" s="25">
        <f>SUBTOTAL(9,I418:I421)</f>
        <v>0</v>
      </c>
    </row>
    <row r="426" spans="2:9" x14ac:dyDescent="0.25">
      <c r="B426" s="3" t="s">
        <v>191</v>
      </c>
    </row>
    <row r="427" spans="2:9" x14ac:dyDescent="0.25">
      <c r="C427" s="4" t="s">
        <v>192</v>
      </c>
      <c r="I427" s="30" t="str">
        <f>I208</f>
        <v/>
      </c>
    </row>
    <row r="428" spans="2:9" x14ac:dyDescent="0.25">
      <c r="C428" s="4" t="s">
        <v>193</v>
      </c>
      <c r="I428" s="30">
        <f>I212</f>
        <v>0</v>
      </c>
    </row>
    <row r="429" spans="2:9" x14ac:dyDescent="0.25">
      <c r="C429" s="4" t="s">
        <v>146</v>
      </c>
      <c r="I429" s="30">
        <f>I264</f>
        <v>0</v>
      </c>
    </row>
    <row r="430" spans="2:9" x14ac:dyDescent="0.25">
      <c r="C430" s="4" t="s">
        <v>158</v>
      </c>
      <c r="I430" s="30">
        <f>I268</f>
        <v>0</v>
      </c>
    </row>
    <row r="431" spans="2:9" x14ac:dyDescent="0.25">
      <c r="C431" s="4" t="s">
        <v>160</v>
      </c>
      <c r="I431" s="30">
        <f>I274</f>
        <v>0</v>
      </c>
    </row>
    <row r="432" spans="2:9" ht="14.25" customHeight="1" x14ac:dyDescent="0.25"/>
    <row r="433" spans="2:9" x14ac:dyDescent="0.25">
      <c r="E433" s="2" t="s">
        <v>37</v>
      </c>
      <c r="I433" s="25">
        <f>SUBTOTAL(9,I426:I432)</f>
        <v>0</v>
      </c>
    </row>
    <row r="435" spans="2:9" x14ac:dyDescent="0.25">
      <c r="B435" s="3" t="s">
        <v>165</v>
      </c>
      <c r="I435" s="30">
        <f>I284</f>
        <v>0</v>
      </c>
    </row>
    <row r="436" spans="2:9" ht="14.25" customHeight="1" x14ac:dyDescent="0.25"/>
    <row r="437" spans="2:9" x14ac:dyDescent="0.25">
      <c r="E437" s="2" t="s">
        <v>194</v>
      </c>
      <c r="I437" s="25">
        <f>SUBTOTAL(9,I435:I435)</f>
        <v>0</v>
      </c>
    </row>
    <row r="440" spans="2:9" x14ac:dyDescent="0.25">
      <c r="E440" s="2" t="s">
        <v>38</v>
      </c>
      <c r="I440" s="25">
        <f>SUBTOTAL(9,I369:I439)</f>
        <v>0</v>
      </c>
    </row>
    <row r="441" spans="2:9" x14ac:dyDescent="0.25">
      <c r="E441" s="2" t="s">
        <v>39</v>
      </c>
      <c r="I441" s="25">
        <f>I440*0.2</f>
        <v>0</v>
      </c>
    </row>
    <row r="442" spans="2:9" x14ac:dyDescent="0.25">
      <c r="E442" s="2" t="s">
        <v>40</v>
      </c>
      <c r="I442" s="25">
        <f>I440*1.2</f>
        <v>0</v>
      </c>
    </row>
    <row r="444" spans="2:9" x14ac:dyDescent="0.25">
      <c r="B444" s="32" t="s">
        <v>170</v>
      </c>
      <c r="C444" s="33"/>
      <c r="D444" s="34"/>
      <c r="E444" s="35"/>
      <c r="F444" s="36"/>
      <c r="G444" s="36"/>
      <c r="H444" s="37"/>
      <c r="I444" s="38"/>
    </row>
    <row r="445" spans="2:9" x14ac:dyDescent="0.25">
      <c r="B445" s="32"/>
      <c r="C445" s="33" t="s">
        <v>171</v>
      </c>
      <c r="D445" s="34"/>
      <c r="E445" s="35"/>
      <c r="F445" s="36"/>
      <c r="G445" s="36"/>
      <c r="H445" s="37"/>
      <c r="I445" s="39">
        <f>I294</f>
        <v>0</v>
      </c>
    </row>
    <row r="446" spans="2:9" x14ac:dyDescent="0.25">
      <c r="B446" s="32"/>
      <c r="C446" s="33" t="s">
        <v>174</v>
      </c>
      <c r="D446" s="34"/>
      <c r="E446" s="35"/>
      <c r="F446" s="36"/>
      <c r="G446" s="36"/>
      <c r="H446" s="37"/>
      <c r="I446" s="39">
        <f>I363</f>
        <v>0</v>
      </c>
    </row>
    <row r="447" spans="2:9" ht="14.25" customHeight="1" x14ac:dyDescent="0.25">
      <c r="B447" s="32"/>
      <c r="C447" s="33"/>
      <c r="D447" s="34"/>
      <c r="E447" s="35"/>
      <c r="F447" s="36"/>
      <c r="G447" s="36"/>
      <c r="H447" s="37"/>
      <c r="I447" s="38"/>
    </row>
    <row r="448" spans="2:9" x14ac:dyDescent="0.25">
      <c r="B448" s="32"/>
      <c r="C448" s="33"/>
      <c r="D448" s="34"/>
      <c r="E448" s="35" t="s">
        <v>195</v>
      </c>
      <c r="F448" s="36"/>
      <c r="G448" s="36"/>
      <c r="H448" s="37"/>
      <c r="I448" s="38">
        <f>SUBTOTAL(9,I444:I447)</f>
        <v>0</v>
      </c>
    </row>
    <row r="449" spans="2:9" x14ac:dyDescent="0.25">
      <c r="B449" s="32"/>
      <c r="C449" s="33"/>
      <c r="D449" s="34"/>
      <c r="E449" s="35"/>
      <c r="F449" s="36"/>
      <c r="G449" s="36"/>
      <c r="H449" s="37"/>
      <c r="I449" s="38"/>
    </row>
    <row r="451" spans="2:9" x14ac:dyDescent="0.25">
      <c r="B451" s="3" t="s">
        <v>7</v>
      </c>
    </row>
    <row r="453" spans="2:9" x14ac:dyDescent="0.25">
      <c r="C453" s="3"/>
      <c r="D453" s="4"/>
      <c r="E453" s="23"/>
    </row>
    <row r="454" spans="2:9" x14ac:dyDescent="0.25">
      <c r="C454" s="3"/>
      <c r="D454" s="4"/>
      <c r="E454" s="23"/>
    </row>
    <row r="455" spans="2:9" x14ac:dyDescent="0.25">
      <c r="C455" s="3"/>
      <c r="D455" s="4"/>
      <c r="E455" s="23"/>
    </row>
    <row r="456" spans="2:9" x14ac:dyDescent="0.25">
      <c r="C456" s="3"/>
      <c r="D456" s="4"/>
      <c r="E456" s="23"/>
    </row>
    <row r="457" spans="2:9" x14ac:dyDescent="0.25">
      <c r="C457" s="3"/>
      <c r="D457" s="4"/>
      <c r="E457" s="23"/>
    </row>
  </sheetData>
  <mergeCells count="1">
    <mergeCell ref="A3:I3"/>
  </mergeCells>
  <conditionalFormatting sqref="A1:I363 A402:I1048576">
    <cfRule type="expression" dxfId="9" priority="2">
      <formula>ISNUMBER(SEARCH("Total Article",$E1))+ISNUMBER(SEARCH("TOTAL ",$E1))+ISNUMBER(SEARCH("T.V.A.",$E1))&gt;0</formula>
    </cfRule>
    <cfRule type="expression" dxfId="8" priority="3">
      <formula>ISNUMBER(SEARCH("TOTAL CHAPITRE",$E1))</formula>
    </cfRule>
    <cfRule type="expression" dxfId="7" priority="4">
      <formula>$A1&lt;&gt;""</formula>
    </cfRule>
  </conditionalFormatting>
  <conditionalFormatting sqref="A364:I401">
    <cfRule type="expression" dxfId="6" priority="2339">
      <formula>ISNUMBER(SEARCH("Total Article",$E364))+ISNUMBER(SEARCH("TOTAL ",$E364))+ISNUMBER(SEARCH("T.V.A.",$E364))&gt;0</formula>
    </cfRule>
    <cfRule type="expression" dxfId="5" priority="2340">
      <formula>ISNUMBER(SEARCH("TOTAL CHAPITRE",$E364))</formula>
    </cfRule>
    <cfRule type="expression" dxfId="4" priority="2341">
      <formula>$A364&lt;&gt;""</formula>
    </cfRule>
  </conditionalFormatting>
  <conditionalFormatting sqref="C373:E374">
    <cfRule type="expression" dxfId="3" priority="2240">
      <formula>ISNUMBER(SEARCH("Total Article",$E373))+ISNUMBER(SEARCH("TOTAL ",$E373))+ISNUMBER(SEARCH("T.V.A.",$E373))&gt;0</formula>
    </cfRule>
    <cfRule type="expression" dxfId="2" priority="2241">
      <formula>ISNUMBER(SEARCH("TOTAL CHAPITRE",$E373))</formula>
    </cfRule>
    <cfRule type="expression" dxfId="1" priority="2242">
      <formula>$A373&lt;&gt;""</formula>
    </cfRule>
  </conditionalFormatting>
  <conditionalFormatting sqref="F1:I1048576">
    <cfRule type="expression" dxfId="0" priority="1">
      <formula>ISNUMBER(SEARCH("Total Article",$E1))+ISNUMBER(SEARCH("TOTAL ",$E1))+ISNUMBER(SEARCH("T.V.A.",$E1))&gt;0</formula>
    </cfRule>
  </conditionalFormatting>
  <pageMargins left="0.51181102362204722" right="0.39370078740157483" top="0.59055118110236227" bottom="0.39370078740157483" header="0.27559055118110237" footer="0.19685039370078741"/>
  <pageSetup paperSize="9" scale="86" fitToHeight="0" orientation="portrait" r:id="rId1"/>
  <headerFooter alignWithMargins="0">
    <oddHeader>&amp;L&amp;9CITE U FRESCHE BLANC - TRAVAUX D'AMELIORATION DES RESEAUX D'EAU - 44300 NANTES 
LOT PLOMBERIE - DCE - AVRIL 2026&amp;R&amp;9
Page &amp;P</oddHeader>
  </headerFooter>
  <rowBreaks count="4" manualBreakCount="4">
    <brk id="59" max="8" man="1"/>
    <brk id="104" max="8" man="1"/>
    <brk id="277" max="8" man="1"/>
    <brk id="28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DB5220F-AA6C-4344-95FA-4488415355C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DPGF</vt:lpstr>
      <vt:lpstr>DPGF!_Toc210995556</vt:lpstr>
      <vt:lpstr>DPGF!Impression_des_titres</vt:lpstr>
      <vt:lpstr>DPGF!Zone_d_impression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r.brenaget</dc:creator>
  <cp:lastModifiedBy>Sophie Lecoq</cp:lastModifiedBy>
  <cp:lastPrinted>2026-01-19T09:02:00Z</cp:lastPrinted>
  <dcterms:created xsi:type="dcterms:W3CDTF">2025-03-26T09:27:25Z</dcterms:created>
  <dcterms:modified xsi:type="dcterms:W3CDTF">2026-04-14T13:14:52Z</dcterms:modified>
</cp:coreProperties>
</file>