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telier/01 AFFAIRES/Fresche Blanc 2505371/03 ETUDES/05 PRO/DOSSIER PRO 02/01 ARCHI/"/>
    </mc:Choice>
  </mc:AlternateContent>
  <xr:revisionPtr revIDLastSave="0" documentId="13_ncr:1_{1B18219A-A816-BF40-984D-2094D2AA3639}" xr6:coauthVersionLast="36" xr6:coauthVersionMax="47" xr10:uidLastSave="{00000000-0000-0000-0000-000000000000}"/>
  <bookViews>
    <workbookView xWindow="2220" yWindow="460" windowWidth="31020" windowHeight="28280" xr2:uid="{79A043A6-6A44-44FA-9D1F-A90CA1B71C48}"/>
  </bookViews>
  <sheets>
    <sheet name="01 VRD" sheetId="1" r:id="rId1"/>
  </sheets>
  <definedNames>
    <definedName name="_Toc160030078" localSheetId="0">'01 VRD'!#REF!</definedName>
    <definedName name="_Toc170570433" localSheetId="0">'01 VRD'!#REF!</definedName>
    <definedName name="_Toc226557831" localSheetId="0">'01 VRD'!#REF!</definedName>
    <definedName name="_Toc226557833" localSheetId="0">'01 VRD'!#REF!</definedName>
    <definedName name="_Toc226557835" localSheetId="0">'01 VRD'!#REF!</definedName>
    <definedName name="_Toc226557836" localSheetId="0">'01 VRD'!#REF!</definedName>
    <definedName name="_Toc226557837" localSheetId="0">'01 VRD'!#REF!</definedName>
    <definedName name="_Toc226557838" localSheetId="0">'01 VRD'!#REF!</definedName>
    <definedName name="_Toc226557839" localSheetId="0">'01 VRD'!#REF!</definedName>
    <definedName name="_Toc226557840" localSheetId="0">'01 VRD'!#REF!</definedName>
    <definedName name="_Toc226557841" localSheetId="0">'01 VRD'!#REF!</definedName>
    <definedName name="_Toc226557842" localSheetId="0">'01 VRD'!#REF!</definedName>
    <definedName name="_Toc226557843" localSheetId="0">'01 VRD'!#REF!</definedName>
    <definedName name="_Toc226557844" localSheetId="0">'01 VRD'!#REF!</definedName>
    <definedName name="_Toc226557845" localSheetId="0">'01 VRD'!#REF!</definedName>
    <definedName name="_Toc226557846" localSheetId="0">'01 VRD'!#REF!</definedName>
    <definedName name="_Toc226557847" localSheetId="0">'01 VRD'!#REF!</definedName>
    <definedName name="_Toc226557848" localSheetId="0">'01 VRD'!#REF!</definedName>
    <definedName name="_Toc226557849" localSheetId="0">'01 VRD'!#REF!</definedName>
    <definedName name="_xlnm.Print_Area" localSheetId="0">'01 VRD'!$A$1:$E$62</definedName>
  </definedName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1" l="1"/>
  <c r="E53" i="1"/>
  <c r="E50" i="1"/>
  <c r="E47" i="1"/>
  <c r="E42" i="1"/>
  <c r="E39" i="1"/>
  <c r="E36" i="1"/>
  <c r="E33" i="1"/>
  <c r="E30" i="1"/>
  <c r="E27" i="1"/>
  <c r="E24" i="1"/>
  <c r="E23" i="1"/>
  <c r="E12" i="1"/>
  <c r="E17" i="1"/>
  <c r="E14" i="1"/>
  <c r="E11" i="1"/>
  <c r="E60" i="1" l="1"/>
  <c r="E61" i="1" s="1"/>
  <c r="E62" i="1" l="1"/>
</calcChain>
</file>

<file path=xl/sharedStrings.xml><?xml version="1.0" encoding="utf-8"?>
<sst xmlns="http://schemas.openxmlformats.org/spreadsheetml/2006/main" count="61" uniqueCount="44">
  <si>
    <t>ml</t>
  </si>
  <si>
    <t>Crous de Nantes</t>
  </si>
  <si>
    <t>Travaux d’amélioration des réseaux d’eau potable</t>
  </si>
  <si>
    <t>60, rue Fresche Blanc 44300 Nantes</t>
  </si>
  <si>
    <t>Lot 01 . Voirie Réseaux Divers</t>
  </si>
  <si>
    <r>
      <t>1</t>
    </r>
    <r>
      <rPr>
        <b/>
        <sz val="7"/>
        <rFont val="Times New Roman"/>
        <family val="1"/>
      </rPr>
      <t xml:space="preserve">       </t>
    </r>
    <r>
      <rPr>
        <b/>
        <sz val="16"/>
        <rFont val="Century Gothic"/>
        <family val="1"/>
      </rPr>
      <t>DESCRIPTION DES OUVRAGES</t>
    </r>
  </si>
  <si>
    <r>
      <t>1.1</t>
    </r>
    <r>
      <rPr>
        <b/>
        <sz val="7"/>
        <rFont val="Times New Roman"/>
        <family val="1"/>
      </rPr>
      <t xml:space="preserve">      </t>
    </r>
    <r>
      <rPr>
        <b/>
        <sz val="12"/>
        <rFont val="Century Gothic"/>
        <family val="1"/>
      </rPr>
      <t>SECURITE ET PROTECTION DE LA SANTE</t>
    </r>
  </si>
  <si>
    <r>
      <t>1.2</t>
    </r>
    <r>
      <rPr>
        <b/>
        <sz val="7"/>
        <rFont val="Times New Roman"/>
        <family val="1"/>
      </rPr>
      <t xml:space="preserve">      </t>
    </r>
    <r>
      <rPr>
        <b/>
        <sz val="12"/>
        <rFont val="Century Gothic"/>
        <family val="1"/>
      </rPr>
      <t>CONSTAT D’HUISSSIER</t>
    </r>
  </si>
  <si>
    <t>Pour l’ensemble du projet, compris abords et intérieurs des bâtiments dans les zones d’interventions du présent lot</t>
  </si>
  <si>
    <r>
      <t>1.3</t>
    </r>
    <r>
      <rPr>
        <b/>
        <sz val="7"/>
        <rFont val="Times New Roman"/>
        <family val="1"/>
      </rPr>
      <t xml:space="preserve">      </t>
    </r>
    <r>
      <rPr>
        <b/>
        <sz val="12"/>
        <rFont val="Century Gothic"/>
        <family val="1"/>
      </rPr>
      <t>Clôture extérieure de chantier type "Heras"</t>
    </r>
  </si>
  <si>
    <t>Sur l’ensemble des tranchés</t>
  </si>
  <si>
    <r>
      <t>1.4</t>
    </r>
    <r>
      <rPr>
        <b/>
        <sz val="7"/>
        <rFont val="Times New Roman"/>
        <family val="1"/>
      </rPr>
      <t xml:space="preserve">      </t>
    </r>
    <r>
      <rPr>
        <b/>
        <sz val="12"/>
        <rFont val="Century Gothic"/>
        <family val="1"/>
      </rPr>
      <t>NETTOYAGE ET DECAPAGE DU TERRAIN</t>
    </r>
  </si>
  <si>
    <r>
      <t>1.5</t>
    </r>
    <r>
      <rPr>
        <b/>
        <sz val="7"/>
        <rFont val="Times New Roman"/>
        <family val="1"/>
      </rPr>
      <t xml:space="preserve">      </t>
    </r>
    <r>
      <rPr>
        <b/>
        <sz val="12"/>
        <rFont val="Century Gothic"/>
        <family val="1"/>
      </rPr>
      <t>Adduction en Eau chaude Sanitaire et Eau Froide</t>
    </r>
  </si>
  <si>
    <t>Entre bâtiment A et B</t>
  </si>
  <si>
    <t>Entre bâtiment C et D</t>
  </si>
  <si>
    <r>
      <t>1.5.2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entury Gothic"/>
        <family val="1"/>
      </rPr>
      <t>Tranchée pour fourreau EF</t>
    </r>
  </si>
  <si>
    <t>Depuis la rue des Bourgonnières en desservant le bâtiments A, B, C, D</t>
  </si>
  <si>
    <r>
      <t>1.5.3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entury Gothic"/>
        <family val="1"/>
      </rPr>
      <t>Fourreaux pour EF</t>
    </r>
  </si>
  <si>
    <t>Depuis le citerneau rue des Bourgonnières en desservant le bâtiments A, B, C, D</t>
  </si>
  <si>
    <r>
      <t>1.5.4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entury Gothic"/>
        <family val="1"/>
      </rPr>
      <t>Canalisations et accessoires</t>
    </r>
  </si>
  <si>
    <r>
      <t>1.5.5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entury Gothic"/>
        <family val="1"/>
      </rPr>
      <t>Robinetterie et accessoires</t>
    </r>
  </si>
  <si>
    <t>Sans Objet</t>
  </si>
  <si>
    <r>
      <t>1.5.6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entury Gothic"/>
        <family val="1"/>
      </rPr>
      <t>Grillage avertisseur</t>
    </r>
  </si>
  <si>
    <r>
      <t>1.5.7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entury Gothic"/>
        <family val="1"/>
      </rPr>
      <t>Regards de jonction et raccordement</t>
    </r>
  </si>
  <si>
    <t>A chaque jonction depuis l’alimentation principale vers chaque bâtiment A, B, C, D</t>
  </si>
  <si>
    <r>
      <t>1.6</t>
    </r>
    <r>
      <rPr>
        <b/>
        <sz val="7"/>
        <rFont val="Times New Roman"/>
        <family val="1"/>
      </rPr>
      <t xml:space="preserve">      </t>
    </r>
    <r>
      <rPr>
        <b/>
        <sz val="12"/>
        <rFont val="Century Gothic"/>
        <family val="1"/>
      </rPr>
      <t>REPRISES SUR VOIRIE</t>
    </r>
  </si>
  <si>
    <r>
      <t>1.6.1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entury Gothic"/>
        <family val="1"/>
      </rPr>
      <t>Voirie légère en enrobés noirs</t>
    </r>
  </si>
  <si>
    <t>Suivant plan de repérage</t>
  </si>
  <si>
    <r>
      <t>1.6.2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entury Gothic"/>
        <family val="1"/>
      </rPr>
      <t>Voirie en revêtement stabilisé</t>
    </r>
  </si>
  <si>
    <r>
      <t>1.6.3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entury Gothic"/>
        <family val="1"/>
      </rPr>
      <t>Bordures type P1</t>
    </r>
  </si>
  <si>
    <r>
      <t>1.7</t>
    </r>
    <r>
      <rPr>
        <b/>
        <sz val="7"/>
        <rFont val="Times New Roman"/>
        <family val="1"/>
      </rPr>
      <t xml:space="preserve">      </t>
    </r>
    <r>
      <rPr>
        <b/>
        <sz val="12"/>
        <rFont val="Century Gothic"/>
        <family val="1"/>
      </rPr>
      <t>REPRISES SUR ESPACES VERTS</t>
    </r>
  </si>
  <si>
    <r>
      <t>1.7.1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entury Gothic"/>
        <family val="1"/>
      </rPr>
      <t>Engazonnement</t>
    </r>
  </si>
  <si>
    <t>PU</t>
  </si>
  <si>
    <t>Total</t>
  </si>
  <si>
    <t>u</t>
  </si>
  <si>
    <t>ens</t>
  </si>
  <si>
    <t>Décomposition Prix Global Forfaitaire</t>
  </si>
  <si>
    <t>Montant total de l'offre en euros HT</t>
  </si>
  <si>
    <t>TVA</t>
  </si>
  <si>
    <t>Montant total de l'offre en euros TTC</t>
  </si>
  <si>
    <t>Quant</t>
  </si>
  <si>
    <r>
      <t>1.5.1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entury Gothic"/>
        <family val="1"/>
      </rPr>
      <t>Tranchée pour ECS et EF</t>
    </r>
  </si>
  <si>
    <t>ens.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</si>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</sst>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12" x14ac:knownFonts="1">
    <font>
      <sz val="8.25"/>
      <name val="Tahoma"/>
      <family val="2"/>
      <charset val="1"/>
    </font>
    <font>
      <sz val="8.25"/>
      <name val="Tahoma"/>
      <family val="2"/>
    </font>
    <font>
      <sz val="8.25"/>
      <name val="Century Gothic"/>
      <family val="1"/>
    </font>
    <font>
      <sz val="8"/>
      <name val="Century Gothic"/>
      <family val="1"/>
    </font>
    <font>
      <b/>
      <sz val="8"/>
      <name val="Century Gothic"/>
      <family val="1"/>
    </font>
    <font>
      <b/>
      <sz val="16"/>
      <name val="Century Gothic"/>
      <family val="1"/>
    </font>
    <font>
      <sz val="8"/>
      <name val="Times New Roman"/>
      <family val="1"/>
    </font>
    <font>
      <sz val="12"/>
      <name val="Century Gothic"/>
      <family val="1"/>
    </font>
    <font>
      <b/>
      <sz val="22"/>
      <name val="Century Gothic"/>
      <family val="1"/>
    </font>
    <font>
      <b/>
      <sz val="7"/>
      <name val="Times New Roman"/>
      <family val="1"/>
    </font>
    <font>
      <b/>
      <sz val="12"/>
      <name val="Century Gothic"/>
      <family val="1"/>
    </font>
    <font>
      <b/>
      <sz val="10"/>
      <name val="Century Goth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33">
    <xf numFmtId="0" fontId="0" fillId="0" borderId="0" xfId="0">
      <alignment vertical="top"/>
      <protection locked="0"/>
    </xf>
    <xf numFmtId="164" fontId="2" fillId="0" borderId="0" xfId="0" applyNumberFormat="1" applyFont="1" applyAlignment="1">
      <alignment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0" fontId="5" fillId="0" borderId="0" xfId="0" applyFont="1" applyAlignment="1">
      <alignment horizontal="justify" vertical="center"/>
      <protection locked="0"/>
    </xf>
    <xf numFmtId="0" fontId="3" fillId="0" borderId="0" xfId="0" applyFont="1" applyAlignment="1">
      <alignment horizontal="justify" vertical="center"/>
      <protection locked="0"/>
    </xf>
    <xf numFmtId="0" fontId="6" fillId="0" borderId="0" xfId="0" applyFont="1" applyAlignment="1">
      <alignment horizontal="justify" vertical="center"/>
      <protection locked="0"/>
    </xf>
    <xf numFmtId="0" fontId="7" fillId="0" borderId="0" xfId="0" applyFont="1" applyAlignment="1">
      <alignment horizontal="justify" vertical="center"/>
      <protection locked="0"/>
    </xf>
    <xf numFmtId="0" fontId="8" fillId="0" borderId="0" xfId="0" applyFont="1" applyAlignment="1">
      <alignment horizontal="justify" vertical="center"/>
      <protection locked="0"/>
    </xf>
    <xf numFmtId="0" fontId="4" fillId="0" borderId="0" xfId="0" applyFont="1" applyAlignment="1">
      <alignment horizontal="justify" vertical="center"/>
      <protection locked="0"/>
    </xf>
    <xf numFmtId="0" fontId="10" fillId="0" borderId="0" xfId="0" applyFont="1" applyAlignment="1">
      <alignment horizontal="justify" vertical="center"/>
      <protection locked="0"/>
    </xf>
    <xf numFmtId="0" fontId="11" fillId="0" borderId="0" xfId="0" applyFont="1" applyAlignment="1">
      <alignment horizontal="justify" vertical="center"/>
      <protection locked="0"/>
    </xf>
    <xf numFmtId="164" fontId="11" fillId="0" borderId="0" xfId="0" applyNumberFormat="1" applyFont="1" applyAlignment="1">
      <alignment vertical="top"/>
      <protection locked="0"/>
    </xf>
    <xf numFmtId="164" fontId="11" fillId="0" borderId="0" xfId="0" applyNumberFormat="1" applyFont="1" applyAlignment="1">
      <alignment horizontal="right" vertical="top"/>
      <protection locked="0"/>
    </xf>
    <xf numFmtId="0" fontId="3" fillId="0" borderId="0" xfId="0" applyFont="1" applyAlignment="1">
      <alignment horizontal="right" vertical="center"/>
      <protection locked="0"/>
    </xf>
    <xf numFmtId="4" fontId="2" fillId="0" borderId="0" xfId="0" applyNumberFormat="1" applyFont="1" applyAlignment="1">
      <alignment horizontal="right" vertical="top"/>
      <protection locked="0"/>
    </xf>
    <xf numFmtId="4" fontId="11" fillId="0" borderId="0" xfId="0" applyNumberFormat="1" applyFont="1" applyAlignment="1">
      <alignment horizontal="right" vertical="top"/>
      <protection locked="0"/>
    </xf>
    <xf numFmtId="4" fontId="2" fillId="0" borderId="0" xfId="0" applyNumberFormat="1" applyFont="1" applyAlignment="1">
      <alignment vertical="top"/>
      <protection locked="0"/>
    </xf>
    <xf numFmtId="0" fontId="3" fillId="0" borderId="0" xfId="0" applyFont="1" applyAlignment="1">
      <alignment horizontal="right" vertical="center" wrapText="1"/>
      <protection locked="0"/>
    </xf>
    <xf numFmtId="0" fontId="5" fillId="0" borderId="0" xfId="0" applyFont="1" applyAlignment="1">
      <alignment vertical="center"/>
      <protection locked="0"/>
    </xf>
    <xf numFmtId="0" fontId="8" fillId="0" borderId="0" xfId="0" applyFont="1" applyAlignment="1">
      <alignment vertical="center"/>
      <protection locked="0"/>
    </xf>
    <xf numFmtId="0" fontId="11" fillId="0" borderId="1" xfId="0" applyFont="1" applyBorder="1" applyAlignment="1">
      <alignment horizontal="justify" vertical="center"/>
      <protection locked="0"/>
    </xf>
    <xf numFmtId="164" fontId="11" fillId="0" borderId="2" xfId="0" applyNumberFormat="1" applyFont="1" applyBorder="1" applyAlignment="1">
      <alignment horizontal="right" vertical="top"/>
      <protection locked="0"/>
    </xf>
    <xf numFmtId="4" fontId="11" fillId="0" borderId="2" xfId="0" applyNumberFormat="1" applyFont="1" applyBorder="1" applyAlignment="1">
      <alignment horizontal="right" vertical="top"/>
      <protection locked="0"/>
    </xf>
    <xf numFmtId="4" fontId="11" fillId="0" borderId="3" xfId="0" applyNumberFormat="1" applyFont="1" applyBorder="1" applyAlignment="1">
      <alignment horizontal="right" vertical="top"/>
      <protection locked="0"/>
    </xf>
    <xf numFmtId="164" fontId="2" fillId="0" borderId="5" xfId="0" applyNumberFormat="1" applyFont="1" applyBorder="1" applyAlignment="1">
      <alignment horizontal="right" vertical="top"/>
      <protection locked="0"/>
    </xf>
    <xf numFmtId="4" fontId="2" fillId="0" borderId="5" xfId="0" applyNumberFormat="1" applyFont="1" applyBorder="1" applyAlignment="1">
      <alignment horizontal="right" vertical="top"/>
      <protection locked="0"/>
    </xf>
    <xf numFmtId="4" fontId="2" fillId="0" borderId="6" xfId="0" applyNumberFormat="1" applyFont="1" applyBorder="1" applyAlignment="1">
      <alignment horizontal="right" vertical="top"/>
      <protection locked="0"/>
    </xf>
    <xf numFmtId="0" fontId="11" fillId="0" borderId="7" xfId="0" applyFont="1" applyBorder="1" applyAlignment="1">
      <alignment horizontal="justify" vertical="center"/>
      <protection locked="0"/>
    </xf>
    <xf numFmtId="164" fontId="2" fillId="0" borderId="8" xfId="0" applyNumberFormat="1" applyFont="1" applyBorder="1" applyAlignment="1">
      <alignment horizontal="right" vertical="top"/>
      <protection locked="0"/>
    </xf>
    <xf numFmtId="4" fontId="2" fillId="0" borderId="8" xfId="0" applyNumberFormat="1" applyFont="1" applyBorder="1" applyAlignment="1">
      <alignment horizontal="right" vertical="top"/>
      <protection locked="0"/>
    </xf>
    <xf numFmtId="4" fontId="2" fillId="0" borderId="9" xfId="0" applyNumberFormat="1" applyFont="1" applyBorder="1" applyAlignment="1">
      <alignment horizontal="right" vertical="top"/>
      <protection locked="0"/>
    </xf>
    <xf numFmtId="9" fontId="2" fillId="0" borderId="5" xfId="0" applyNumberFormat="1" applyFont="1" applyBorder="1" applyAlignment="1">
      <alignment horizontal="right" vertical="top"/>
      <protection locked="0"/>
    </xf>
    <xf numFmtId="0" fontId="3" fillId="0" borderId="4" xfId="0" applyFont="1" applyBorder="1" applyAlignment="1">
      <alignment horizontal="right" vertical="center"/>
      <protection locked="0"/>
    </xf>
  </cellXfs>
  <cellStyles count="2">
    <cellStyle name="Normal" xfId="0" builtinId="0"/>
    <cellStyle name="Normal 2" xfId="1" xr:uid="{57A57FD5-2967-46E2-B393-0429C72326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73221-2D2D-4FFE-B1C9-F8ADF31B769D}">
  <sheetPr>
    <pageSetUpPr fitToPage="1"/>
  </sheetPr>
  <dimension ref="A1:E62"/>
  <sheetViews>
    <sheetView showZeros="0" tabSelected="1" zoomScale="120" zoomScaleNormal="120" zoomScalePageLayoutView="120" workbookViewId="0">
      <selection activeCell="G6" sqref="G6"/>
    </sheetView>
  </sheetViews>
  <sheetFormatPr baseColWidth="10" defaultColWidth="10" defaultRowHeight="11" outlineLevelCol="1" x14ac:dyDescent="0.15"/>
  <cols>
    <col min="1" max="1" width="81.25" style="1" customWidth="1"/>
    <col min="2" max="2" width="10.5" style="2" customWidth="1" outlineLevel="1"/>
    <col min="3" max="3" width="6.75" style="2" customWidth="1" outlineLevel="1"/>
    <col min="4" max="4" width="11.75" style="14" customWidth="1" outlineLevel="1"/>
    <col min="5" max="5" width="16" style="14" customWidth="1"/>
    <col min="6" max="16384" width="10" style="1"/>
  </cols>
  <sheetData>
    <row r="1" spans="1:5" ht="22" x14ac:dyDescent="0.15">
      <c r="A1" s="3" t="s">
        <v>1</v>
      </c>
    </row>
    <row r="2" spans="1:5" ht="21" x14ac:dyDescent="0.15">
      <c r="A2" s="18" t="s">
        <v>2</v>
      </c>
      <c r="B2" s="1"/>
      <c r="C2" s="1"/>
      <c r="D2" s="16"/>
      <c r="E2" s="16"/>
    </row>
    <row r="3" spans="1:5" ht="17" x14ac:dyDescent="0.15">
      <c r="A3" s="6" t="s">
        <v>3</v>
      </c>
    </row>
    <row r="4" spans="1:5" x14ac:dyDescent="0.15">
      <c r="A4" s="5"/>
    </row>
    <row r="5" spans="1:5" ht="28.75" customHeight="1" x14ac:dyDescent="0.15">
      <c r="A5" s="19" t="s">
        <v>36</v>
      </c>
      <c r="B5" s="1"/>
      <c r="C5" s="1"/>
      <c r="D5" s="16"/>
      <c r="E5" s="16"/>
    </row>
    <row r="6" spans="1:5" ht="28.75" customHeight="1" x14ac:dyDescent="0.15">
      <c r="A6" s="7" t="s">
        <v>4</v>
      </c>
    </row>
    <row r="7" spans="1:5" x14ac:dyDescent="0.15">
      <c r="A7" s="4"/>
    </row>
    <row r="8" spans="1:5" ht="22" x14ac:dyDescent="0.15">
      <c r="A8" s="3" t="s">
        <v>5</v>
      </c>
      <c r="B8" s="12" t="s">
        <v>40</v>
      </c>
      <c r="C8" s="12" t="s">
        <v>43</v>
      </c>
      <c r="D8" s="15" t="s">
        <v>32</v>
      </c>
      <c r="E8" s="15" t="s">
        <v>33</v>
      </c>
    </row>
    <row r="9" spans="1:5" ht="17" x14ac:dyDescent="0.15">
      <c r="A9" s="9" t="s">
        <v>6</v>
      </c>
    </row>
    <row r="10" spans="1:5" x14ac:dyDescent="0.15">
      <c r="A10" s="4"/>
    </row>
    <row r="11" spans="1:5" ht="17" customHeight="1" x14ac:dyDescent="0.15">
      <c r="A11" s="9" t="s">
        <v>7</v>
      </c>
      <c r="D11" s="16"/>
      <c r="E11" s="14">
        <f>B11*D11</f>
        <v>0</v>
      </c>
    </row>
    <row r="12" spans="1:5" ht="24" x14ac:dyDescent="0.15">
      <c r="A12" s="17" t="s">
        <v>8</v>
      </c>
      <c r="B12" s="2">
        <v>1</v>
      </c>
      <c r="C12" s="2" t="s">
        <v>34</v>
      </c>
      <c r="D12" s="16"/>
      <c r="E12" s="14">
        <f>B12*D12</f>
        <v>0</v>
      </c>
    </row>
    <row r="13" spans="1:5" x14ac:dyDescent="0.15">
      <c r="A13" s="4"/>
      <c r="D13" s="16"/>
    </row>
    <row r="14" spans="1:5" ht="17" customHeight="1" x14ac:dyDescent="0.15">
      <c r="A14" s="9" t="s">
        <v>9</v>
      </c>
      <c r="D14" s="16"/>
      <c r="E14" s="14">
        <f>B14*D14</f>
        <v>0</v>
      </c>
    </row>
    <row r="15" spans="1:5" x14ac:dyDescent="0.15">
      <c r="A15" s="13" t="s">
        <v>10</v>
      </c>
      <c r="B15" s="2">
        <v>1</v>
      </c>
      <c r="C15" s="2" t="s">
        <v>42</v>
      </c>
      <c r="D15" s="16"/>
    </row>
    <row r="16" spans="1:5" x14ac:dyDescent="0.15">
      <c r="A16" s="5"/>
      <c r="D16" s="16"/>
    </row>
    <row r="17" spans="1:5" ht="17" x14ac:dyDescent="0.15">
      <c r="A17" s="9" t="s">
        <v>11</v>
      </c>
      <c r="B17" s="1"/>
      <c r="C17" s="1"/>
      <c r="D17" s="1"/>
      <c r="E17" s="14">
        <f>B18*D18</f>
        <v>0</v>
      </c>
    </row>
    <row r="18" spans="1:5" x14ac:dyDescent="0.15">
      <c r="A18" s="13" t="s">
        <v>10</v>
      </c>
      <c r="B18" s="2">
        <v>1</v>
      </c>
      <c r="C18" s="2" t="s">
        <v>35</v>
      </c>
      <c r="D18" s="16"/>
    </row>
    <row r="19" spans="1:5" x14ac:dyDescent="0.15">
      <c r="A19" s="4"/>
      <c r="D19" s="16"/>
    </row>
    <row r="20" spans="1:5" ht="17" customHeight="1" x14ac:dyDescent="0.15">
      <c r="A20" s="9" t="s">
        <v>12</v>
      </c>
      <c r="D20" s="16"/>
    </row>
    <row r="21" spans="1:5" x14ac:dyDescent="0.15">
      <c r="A21" s="4"/>
      <c r="D21" s="16"/>
    </row>
    <row r="22" spans="1:5" ht="14" x14ac:dyDescent="0.15">
      <c r="A22" s="10" t="s">
        <v>41</v>
      </c>
      <c r="D22" s="16"/>
    </row>
    <row r="23" spans="1:5" x14ac:dyDescent="0.15">
      <c r="A23" s="13" t="s">
        <v>13</v>
      </c>
      <c r="B23" s="2">
        <v>89</v>
      </c>
      <c r="C23" s="2" t="s">
        <v>0</v>
      </c>
      <c r="D23" s="16"/>
      <c r="E23" s="14">
        <f>B23*D23</f>
        <v>0</v>
      </c>
    </row>
    <row r="24" spans="1:5" x14ac:dyDescent="0.15">
      <c r="A24" s="13" t="s">
        <v>14</v>
      </c>
      <c r="B24" s="2">
        <v>136</v>
      </c>
      <c r="C24" s="2" t="s">
        <v>0</v>
      </c>
      <c r="D24" s="16"/>
      <c r="E24" s="14">
        <f>B24*D24</f>
        <v>0</v>
      </c>
    </row>
    <row r="25" spans="1:5" x14ac:dyDescent="0.15">
      <c r="A25" s="4"/>
      <c r="D25" s="16"/>
    </row>
    <row r="26" spans="1:5" ht="14" x14ac:dyDescent="0.15">
      <c r="A26" s="10" t="s">
        <v>15</v>
      </c>
      <c r="D26" s="16"/>
    </row>
    <row r="27" spans="1:5" x14ac:dyDescent="0.15">
      <c r="A27" s="13" t="s">
        <v>16</v>
      </c>
      <c r="B27" s="2">
        <v>169</v>
      </c>
      <c r="C27" s="2" t="s">
        <v>0</v>
      </c>
      <c r="D27" s="16"/>
      <c r="E27" s="14">
        <f>B27*D27</f>
        <v>0</v>
      </c>
    </row>
    <row r="28" spans="1:5" x14ac:dyDescent="0.15">
      <c r="A28" s="4"/>
      <c r="D28" s="16"/>
    </row>
    <row r="29" spans="1:5" ht="14" x14ac:dyDescent="0.15">
      <c r="A29" s="10" t="s">
        <v>17</v>
      </c>
      <c r="D29" s="16"/>
    </row>
    <row r="30" spans="1:5" ht="11.75" customHeight="1" x14ac:dyDescent="0.15">
      <c r="A30" s="13" t="s">
        <v>18</v>
      </c>
      <c r="B30" s="2">
        <v>394</v>
      </c>
      <c r="C30" s="2" t="s">
        <v>0</v>
      </c>
      <c r="D30" s="16"/>
      <c r="E30" s="14">
        <f>B30*D30</f>
        <v>0</v>
      </c>
    </row>
    <row r="31" spans="1:5" x14ac:dyDescent="0.15">
      <c r="A31" s="4"/>
      <c r="D31" s="16"/>
    </row>
    <row r="32" spans="1:5" ht="14" x14ac:dyDescent="0.15">
      <c r="A32" s="10" t="s">
        <v>19</v>
      </c>
      <c r="D32" s="16"/>
    </row>
    <row r="33" spans="1:5" ht="11.75" customHeight="1" x14ac:dyDescent="0.15">
      <c r="A33" s="13" t="s">
        <v>18</v>
      </c>
      <c r="B33" s="2">
        <v>394</v>
      </c>
      <c r="C33" s="2" t="s">
        <v>0</v>
      </c>
      <c r="D33" s="16"/>
      <c r="E33" s="14">
        <f>B33*D33</f>
        <v>0</v>
      </c>
    </row>
    <row r="34" spans="1:5" x14ac:dyDescent="0.15">
      <c r="A34" s="4"/>
      <c r="D34" s="16"/>
    </row>
    <row r="35" spans="1:5" ht="14" x14ac:dyDescent="0.15">
      <c r="A35" s="10" t="s">
        <v>20</v>
      </c>
      <c r="D35" s="16"/>
    </row>
    <row r="36" spans="1:5" ht="11.75" customHeight="1" x14ac:dyDescent="0.15">
      <c r="A36" s="13" t="s">
        <v>21</v>
      </c>
      <c r="C36" s="2" t="s">
        <v>0</v>
      </c>
      <c r="D36" s="16"/>
      <c r="E36" s="14">
        <f>B36*D36</f>
        <v>0</v>
      </c>
    </row>
    <row r="37" spans="1:5" x14ac:dyDescent="0.15">
      <c r="A37" s="4"/>
      <c r="D37" s="16"/>
    </row>
    <row r="38" spans="1:5" ht="14" x14ac:dyDescent="0.15">
      <c r="A38" s="10" t="s">
        <v>22</v>
      </c>
      <c r="D38" s="16"/>
    </row>
    <row r="39" spans="1:5" ht="11.75" customHeight="1" x14ac:dyDescent="0.15">
      <c r="A39" s="13" t="s">
        <v>18</v>
      </c>
      <c r="B39" s="2">
        <v>394</v>
      </c>
      <c r="C39" s="2" t="s">
        <v>0</v>
      </c>
      <c r="D39" s="16"/>
      <c r="E39" s="14">
        <f>B39*D39</f>
        <v>0</v>
      </c>
    </row>
    <row r="40" spans="1:5" x14ac:dyDescent="0.15">
      <c r="A40" s="4"/>
      <c r="D40" s="16"/>
    </row>
    <row r="41" spans="1:5" ht="14" x14ac:dyDescent="0.15">
      <c r="A41" s="10" t="s">
        <v>23</v>
      </c>
      <c r="D41" s="16"/>
    </row>
    <row r="42" spans="1:5" ht="20" customHeight="1" x14ac:dyDescent="0.15">
      <c r="A42" s="17" t="s">
        <v>24</v>
      </c>
      <c r="B42" s="2">
        <v>7</v>
      </c>
      <c r="C42" s="2" t="s">
        <v>34</v>
      </c>
      <c r="D42" s="16"/>
      <c r="E42" s="14">
        <f>B42*D42</f>
        <v>0</v>
      </c>
    </row>
    <row r="43" spans="1:5" x14ac:dyDescent="0.15">
      <c r="A43" s="4"/>
      <c r="D43" s="16"/>
    </row>
    <row r="44" spans="1:5" ht="17" x14ac:dyDescent="0.15">
      <c r="A44" s="9" t="s">
        <v>25</v>
      </c>
      <c r="D44" s="16"/>
    </row>
    <row r="45" spans="1:5" x14ac:dyDescent="0.15">
      <c r="A45" s="8"/>
      <c r="D45" s="16"/>
    </row>
    <row r="46" spans="1:5" ht="14" x14ac:dyDescent="0.15">
      <c r="A46" s="10" t="s">
        <v>26</v>
      </c>
      <c r="D46" s="16"/>
    </row>
    <row r="47" spans="1:5" x14ac:dyDescent="0.15">
      <c r="A47" s="13" t="s">
        <v>27</v>
      </c>
      <c r="B47" s="2">
        <v>244</v>
      </c>
      <c r="C47" s="2" t="s">
        <v>0</v>
      </c>
      <c r="D47" s="16"/>
      <c r="E47" s="14">
        <f>B47*D47</f>
        <v>0</v>
      </c>
    </row>
    <row r="48" spans="1:5" x14ac:dyDescent="0.15">
      <c r="A48" s="4"/>
      <c r="D48" s="16"/>
    </row>
    <row r="49" spans="1:5" ht="14" x14ac:dyDescent="0.15">
      <c r="A49" s="10" t="s">
        <v>28</v>
      </c>
      <c r="D49" s="16"/>
    </row>
    <row r="50" spans="1:5" x14ac:dyDescent="0.15">
      <c r="A50" s="13" t="s">
        <v>27</v>
      </c>
      <c r="B50" s="2">
        <v>10</v>
      </c>
      <c r="C50" s="2" t="s">
        <v>0</v>
      </c>
      <c r="D50" s="16"/>
      <c r="E50" s="14">
        <f>B50*D50</f>
        <v>0</v>
      </c>
    </row>
    <row r="51" spans="1:5" x14ac:dyDescent="0.15">
      <c r="A51" s="5"/>
      <c r="D51" s="16"/>
    </row>
    <row r="52" spans="1:5" ht="14" x14ac:dyDescent="0.15">
      <c r="A52" s="10" t="s">
        <v>29</v>
      </c>
      <c r="D52" s="16"/>
    </row>
    <row r="53" spans="1:5" x14ac:dyDescent="0.15">
      <c r="A53" s="13" t="s">
        <v>27</v>
      </c>
      <c r="B53" s="2">
        <v>32</v>
      </c>
      <c r="C53" s="2" t="s">
        <v>0</v>
      </c>
      <c r="D53" s="16"/>
      <c r="E53" s="14">
        <f>B53*D53</f>
        <v>0</v>
      </c>
    </row>
    <row r="54" spans="1:5" x14ac:dyDescent="0.15">
      <c r="A54" s="5"/>
      <c r="D54" s="16"/>
    </row>
    <row r="55" spans="1:5" ht="17" x14ac:dyDescent="0.15">
      <c r="A55" s="9" t="s">
        <v>30</v>
      </c>
      <c r="D55" s="16"/>
    </row>
    <row r="56" spans="1:5" x14ac:dyDescent="0.15">
      <c r="A56" s="8"/>
      <c r="D56" s="16"/>
    </row>
    <row r="57" spans="1:5" ht="14" x14ac:dyDescent="0.15">
      <c r="A57" s="10" t="s">
        <v>31</v>
      </c>
      <c r="D57" s="16"/>
    </row>
    <row r="58" spans="1:5" x14ac:dyDescent="0.15">
      <c r="A58" s="13" t="s">
        <v>27</v>
      </c>
      <c r="B58" s="2">
        <v>133</v>
      </c>
      <c r="C58" s="2" t="s">
        <v>0</v>
      </c>
      <c r="E58" s="14">
        <f>B58*D58</f>
        <v>0</v>
      </c>
    </row>
    <row r="59" spans="1:5" x14ac:dyDescent="0.15">
      <c r="A59" s="4"/>
    </row>
    <row r="60" spans="1:5" s="11" customFormat="1" ht="14" x14ac:dyDescent="0.15">
      <c r="A60" s="20" t="s">
        <v>37</v>
      </c>
      <c r="B60" s="21"/>
      <c r="C60" s="21"/>
      <c r="D60" s="22"/>
      <c r="E60" s="23">
        <f>SUM(E9:E59)</f>
        <v>0</v>
      </c>
    </row>
    <row r="61" spans="1:5" x14ac:dyDescent="0.15">
      <c r="A61" s="32" t="s">
        <v>38</v>
      </c>
      <c r="B61" s="31">
        <v>0.2</v>
      </c>
      <c r="C61" s="24"/>
      <c r="D61" s="25"/>
      <c r="E61" s="26">
        <f>E60*B61</f>
        <v>0</v>
      </c>
    </row>
    <row r="62" spans="1:5" ht="14" x14ac:dyDescent="0.15">
      <c r="A62" s="27" t="s">
        <v>39</v>
      </c>
      <c r="B62" s="28"/>
      <c r="C62" s="28"/>
      <c r="D62" s="29"/>
      <c r="E62" s="30">
        <f>E60+E61</f>
        <v>0</v>
      </c>
    </row>
  </sheetData>
  <printOptions horizontalCentered="1"/>
  <pageMargins left="0.23622047244094491" right="3.937007874015748E-2" top="0.43307086614173229" bottom="0.39370078740157483" header="7.874015748031496E-2" footer="0"/>
  <pageSetup paperSize="9" scale="91" orientation="portrait" useFirstPageNumber="1"/>
  <headerFooter>
    <oddFooter>&amp;CPage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01 VRD</vt:lpstr>
      <vt:lpstr>'01 VRD'!Zone_d_impression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Roselyne PERVIS-PICHON</dc:creator>
  <cp:lastModifiedBy>Dominique-Isabelle Vignault-Faure</cp:lastModifiedBy>
  <cp:lastPrinted>2025-07-02T06:54:04Z</cp:lastPrinted>
  <dcterms:created xsi:type="dcterms:W3CDTF">2024-04-08T14:55:44Z</dcterms:created>
  <dcterms:modified xsi:type="dcterms:W3CDTF">2026-04-08T15:47:26Z</dcterms:modified>
</cp:coreProperties>
</file>