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LIERE P2H\Prestations\MN\26FHPSLN129_MAINTENANCE BIOMED CHCP\Doc de travail\"/>
    </mc:Choice>
  </mc:AlternateContent>
  <xr:revisionPtr revIDLastSave="0" documentId="13_ncr:1_{BF7537F7-392C-4880-8843-998F7179896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 BPU" sheetId="4" r:id="rId1"/>
    <sheet name="DQE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6" l="1"/>
  <c r="D9" i="6"/>
  <c r="D8" i="6"/>
  <c r="F8" i="6" s="1"/>
  <c r="D7" i="6"/>
  <c r="D6" i="6"/>
  <c r="D5" i="6"/>
  <c r="F5" i="6" s="1"/>
  <c r="F9" i="6"/>
  <c r="F10" i="6"/>
  <c r="F6" i="6"/>
  <c r="F7" i="6"/>
  <c r="F11" i="6" l="1"/>
  <c r="F12" i="6" s="1"/>
</calcChain>
</file>

<file path=xl/sharedStrings.xml><?xml version="1.0" encoding="utf-8"?>
<sst xmlns="http://schemas.openxmlformats.org/spreadsheetml/2006/main" count="59" uniqueCount="33">
  <si>
    <t>TVA</t>
  </si>
  <si>
    <r>
      <rPr>
        <b/>
        <sz val="10"/>
        <color rgb="FFFFFFFF"/>
        <rFont val="Trebuchet MS"/>
        <family val="2"/>
      </rPr>
      <t>Désignation</t>
    </r>
  </si>
  <si>
    <t>Forfait</t>
  </si>
  <si>
    <t>Maintenances préventives</t>
  </si>
  <si>
    <t>Prix HT</t>
  </si>
  <si>
    <t>Prix TTC</t>
  </si>
  <si>
    <t>Type de prix</t>
  </si>
  <si>
    <r>
      <t xml:space="preserve">Prestation de maintenance préventive équipements lourds </t>
    </r>
    <r>
      <rPr>
        <i/>
        <sz val="10"/>
        <color rgb="FFFF0000"/>
        <rFont val="Trebuchet MS"/>
        <family val="2"/>
      </rPr>
      <t>*</t>
    </r>
  </si>
  <si>
    <r>
      <t xml:space="preserve">Prestation de maintenance préventive équipements critiques </t>
    </r>
    <r>
      <rPr>
        <i/>
        <sz val="10"/>
        <color rgb="FFFF0000"/>
        <rFont val="Trebuchet MS"/>
        <family val="2"/>
      </rPr>
      <t>*</t>
    </r>
  </si>
  <si>
    <r>
      <t xml:space="preserve">Prestation de maintenance préventive équipements standards </t>
    </r>
    <r>
      <rPr>
        <i/>
        <sz val="10"/>
        <color rgb="FFFF0000"/>
        <rFont val="Trebuchet MS"/>
        <family val="2"/>
      </rPr>
      <t>*</t>
    </r>
  </si>
  <si>
    <t>*</t>
  </si>
  <si>
    <t>Les prestations de maintenance préventive sont définies dans le CCTP - les degrés sont précisés dans l'annexe 2 du CCTP - "Criticité des équipements"</t>
  </si>
  <si>
    <r>
      <t>Coût du km</t>
    </r>
    <r>
      <rPr>
        <sz val="10"/>
        <color rgb="FFFF0000"/>
        <rFont val="Trebuchet MS"/>
        <family val="2"/>
      </rPr>
      <t>**</t>
    </r>
  </si>
  <si>
    <r>
      <t>**</t>
    </r>
    <r>
      <rPr>
        <sz val="10"/>
        <rFont val="Trebuchet MS"/>
        <family val="2"/>
      </rPr>
      <t>Utilisation du site Google Maps pour le calcul du trajet entre le site du titulaire et l'établissement du CHCP concerné.</t>
    </r>
  </si>
  <si>
    <t>Pour tous les déplacements sur les sites hors site principal de la Béchade (cf. annexe 1 CCAP - Adresses Etablissements), les frais de déplacement sont facturés selon les prix suivants :</t>
  </si>
  <si>
    <t>Forfait pour 1 visite</t>
  </si>
  <si>
    <t>Maintenances correctives</t>
  </si>
  <si>
    <t>Coût horaire main d'œuvre</t>
  </si>
  <si>
    <t>Pour tous les déplacements sur le site principal de la Béchade, les frais de déplacement sont inclus.</t>
  </si>
  <si>
    <t>Unitaire</t>
  </si>
  <si>
    <t>Coût horaire main d'œuvre pour intervention de 22h à 6h - 7j/7j</t>
  </si>
  <si>
    <t>Coût horaire main d'œuvre pour intervention dimanche et jour férié</t>
  </si>
  <si>
    <t>Taux de remise sur les pièces détachées :</t>
  </si>
  <si>
    <t>%</t>
  </si>
  <si>
    <t>Quantité</t>
  </si>
  <si>
    <t>Prix Total HT</t>
  </si>
  <si>
    <t>TOTAL HT</t>
  </si>
  <si>
    <t>TOTAL TTC</t>
  </si>
  <si>
    <r>
      <t xml:space="preserve">Prestation de maintenance préventive équipements lourds </t>
    </r>
    <r>
      <rPr>
        <i/>
        <sz val="12"/>
        <color rgb="FFFF0000"/>
        <rFont val="Trebuchet MS"/>
        <family val="2"/>
      </rPr>
      <t>*</t>
    </r>
  </si>
  <si>
    <r>
      <t xml:space="preserve">Prestation de maintenance préventive équipements standards </t>
    </r>
    <r>
      <rPr>
        <i/>
        <sz val="12"/>
        <color rgb="FFFF0000"/>
        <rFont val="Trebuchet MS"/>
        <family val="2"/>
      </rPr>
      <t>*</t>
    </r>
  </si>
  <si>
    <r>
      <t xml:space="preserve">Prestation de maintenance préventive équipements critiques </t>
    </r>
    <r>
      <rPr>
        <i/>
        <sz val="12"/>
        <color rgb="FFFF0000"/>
        <rFont val="Trebuchet MS"/>
        <family val="2"/>
      </rPr>
      <t>*</t>
    </r>
  </si>
  <si>
    <t>Consultation n°26FHPSLN129 - Prestation d'ingénierie biomédicale
Centre Hospitalier Charles Perrens - Bordereau de prix unitaires et forfaitaires</t>
  </si>
  <si>
    <t>Consultation n°26FHPSLN129 - Prestation d'ingénierie biomédicale
Centre Hospitalier Charles Perrens - Devis Quantitatif et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</si>
</sst>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\ \€"/>
  </numFmts>
  <fonts count="23" x14ac:knownFonts="1">
    <font>
      <sz val="10"/>
      <color rgb="FF000000"/>
      <name val="Times New Roman"/>
      <charset val="204"/>
    </font>
    <font>
      <sz val="10"/>
      <color rgb="FF000000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rgb="FFFFFFFF"/>
      <name val="Trebuchet MS"/>
      <family val="2"/>
    </font>
    <font>
      <b/>
      <sz val="10"/>
      <color theme="0"/>
      <name val="Trebuchet MS"/>
      <family val="2"/>
    </font>
    <font>
      <sz val="10"/>
      <color rgb="FFFF0000"/>
      <name val="Trebuchet MS"/>
      <family val="2"/>
    </font>
    <font>
      <sz val="8"/>
      <name val="Times New Roman"/>
      <family val="1"/>
    </font>
    <font>
      <b/>
      <i/>
      <sz val="10"/>
      <name val="Trebuchet MS"/>
      <family val="2"/>
    </font>
    <font>
      <i/>
      <sz val="10"/>
      <color rgb="FF000000"/>
      <name val="Trebuchet MS"/>
      <family val="2"/>
    </font>
    <font>
      <sz val="10"/>
      <color rgb="FFFF0000"/>
      <name val="Times New Roman"/>
      <family val="1"/>
    </font>
    <font>
      <i/>
      <sz val="10"/>
      <color rgb="FFFF0000"/>
      <name val="Trebuchet MS"/>
      <family val="2"/>
    </font>
    <font>
      <sz val="10"/>
      <color rgb="FF000000"/>
      <name val="Times New Roman"/>
      <family val="1"/>
    </font>
    <font>
      <b/>
      <i/>
      <sz val="10"/>
      <color rgb="FFFF0000"/>
      <name val="Trebuchet MS"/>
      <family val="2"/>
    </font>
    <font>
      <sz val="10"/>
      <name val="Arial"/>
      <family val="2"/>
    </font>
    <font>
      <sz val="10"/>
      <name val="Arial"/>
      <family val="2"/>
    </font>
    <font>
      <sz val="14"/>
      <color rgb="FF000000"/>
      <name val="Trebuchet MS"/>
      <family val="2"/>
    </font>
    <font>
      <b/>
      <i/>
      <sz val="12"/>
      <name val="Trebuchet MS"/>
      <family val="2"/>
    </font>
    <font>
      <i/>
      <sz val="12"/>
      <color rgb="FFFF0000"/>
      <name val="Trebuchet MS"/>
      <family val="2"/>
    </font>
    <font>
      <sz val="12"/>
      <color rgb="FF000000"/>
      <name val="Trebuchet MS"/>
      <family val="2"/>
    </font>
    <font>
      <i/>
      <sz val="12"/>
      <color rgb="FF000000"/>
      <name val="Trebuchet MS"/>
      <family val="2"/>
    </font>
    <font>
      <b/>
      <i/>
      <sz val="12"/>
      <color rgb="FFFF0000"/>
      <name val="Trebuchet MS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5F4879"/>
      </patternFill>
    </fill>
    <fill>
      <patternFill patternType="solid">
        <fgColor rgb="FFCCC0DA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5" fillId="0" borderId="0"/>
  </cellStyleXfs>
  <cellXfs count="4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top" wrapText="1"/>
    </xf>
    <xf numFmtId="164" fontId="6" fillId="0" borderId="0" xfId="0" applyNumberFormat="1" applyFont="1" applyAlignment="1">
      <alignment horizontal="right" vertical="top" shrinkToFit="1"/>
    </xf>
    <xf numFmtId="0" fontId="1" fillId="0" borderId="5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right" vertical="top" shrinkToFit="1"/>
    </xf>
    <xf numFmtId="0" fontId="10" fillId="0" borderId="0" xfId="0" applyFont="1" applyAlignment="1">
      <alignment horizontal="left" vertical="top"/>
    </xf>
    <xf numFmtId="44" fontId="1" fillId="0" borderId="3" xfId="0" applyNumberFormat="1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44" fontId="9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44" fontId="1" fillId="0" borderId="15" xfId="0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44" fontId="19" fillId="0" borderId="3" xfId="0" applyNumberFormat="1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44" fontId="20" fillId="0" borderId="3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44" fontId="21" fillId="0" borderId="3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left" vertical="top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6">
    <cellStyle name="Milliers 2" xfId="4" xr:uid="{84390A93-C783-46EA-AF20-C2D5D0FEE625}"/>
    <cellStyle name="Milliers 3" xfId="5" xr:uid="{5ED05BD7-01F0-49CB-B456-23B6E9F58018}"/>
    <cellStyle name="Normal" xfId="0" builtinId="0"/>
    <cellStyle name="Normal 2" xfId="1" xr:uid="{EDB300B6-B5FA-4D15-B5E9-8B78EAC58ED8}"/>
    <cellStyle name="Normal 3" xfId="3" xr:uid="{E16DD6F4-6E1F-4D7D-AD33-946C313F1EFA}"/>
    <cellStyle name="Normal 4" xfId="2" xr:uid="{D03FFD1D-C8A7-4B5D-99E6-9473F6313D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EVOZ Prisca" id="{6D762B1F-C631-4DCF-B4F5-A6732E216F34}" userId="SEVOZ Prisca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5-09-19T13:13:55.46" personId="{6D762B1F-C631-4DCF-B4F5-A6732E216F34}" id="{EA399973-15F6-4DC8-89A8-268CE7C1747C}">
    <text>Supprimer la colonne «quantité estimative» car il s’agit d’un forfait global</text>
  </threadedComment>
  <threadedComment ref="E7" dT="2025-09-19T13:13:55.46" personId="{6D762B1F-C631-4DCF-B4F5-A6732E216F34}" id="{30C5A1CB-E858-4BE0-B28F-C1F9AE7F62EE}">
    <text>Supprimer la colonne «quantité estimative» car il s’agit d’un forfait global</text>
  </threadedComment>
  <threadedComment ref="E8" dT="2025-09-19T13:13:55.46" personId="{6D762B1F-C631-4DCF-B4F5-A6732E216F34}" id="{8090BAAD-EB7F-4032-A9D1-223CB47E0644}">
    <text>Supprimer la colonne «quantité estimative» car il s’agit d’un forfait global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tabSelected="1" zoomScaleNormal="100" workbookViewId="0">
      <selection activeCell="H8" sqref="H8"/>
    </sheetView>
  </sheetViews>
  <sheetFormatPr baseColWidth="10" defaultColWidth="8.83203125" defaultRowHeight="12.75" x14ac:dyDescent="0.2"/>
  <cols>
    <col min="2" max="2" width="42.6640625" customWidth="1"/>
    <col min="3" max="3" width="24.33203125" customWidth="1"/>
    <col min="4" max="4" width="21.83203125" customWidth="1"/>
    <col min="5" max="5" width="13.33203125" customWidth="1"/>
    <col min="6" max="6" width="20.83203125" customWidth="1"/>
    <col min="7" max="7" width="16.1640625" customWidth="1"/>
    <col min="8" max="8" width="21" customWidth="1"/>
    <col min="9" max="9" width="18.33203125" customWidth="1"/>
  </cols>
  <sheetData>
    <row r="1" spans="1:9" ht="12.75" customHeight="1" x14ac:dyDescent="0.2">
      <c r="B1" s="34" t="s">
        <v>31</v>
      </c>
      <c r="C1" s="35"/>
      <c r="D1" s="35"/>
      <c r="E1" s="35"/>
      <c r="F1" s="36"/>
    </row>
    <row r="2" spans="1:9" ht="39.75" customHeight="1" thickBot="1" x14ac:dyDescent="0.25">
      <c r="B2" s="37"/>
      <c r="C2" s="38"/>
      <c r="D2" s="38"/>
      <c r="E2" s="38"/>
      <c r="F2" s="39"/>
    </row>
    <row r="3" spans="1:9" ht="18" customHeight="1" x14ac:dyDescent="0.2">
      <c r="B3" s="13"/>
      <c r="C3" s="14"/>
      <c r="D3" s="15"/>
      <c r="E3" s="1"/>
      <c r="F3" s="1"/>
    </row>
    <row r="4" spans="1:9" ht="15" x14ac:dyDescent="0.2">
      <c r="B4" s="10" t="s">
        <v>1</v>
      </c>
      <c r="C4" s="5" t="s">
        <v>6</v>
      </c>
      <c r="D4" s="5" t="s">
        <v>4</v>
      </c>
      <c r="E4" s="5" t="s">
        <v>0</v>
      </c>
      <c r="F4" s="5" t="s">
        <v>5</v>
      </c>
    </row>
    <row r="5" spans="1:9" ht="15" x14ac:dyDescent="0.2">
      <c r="B5" s="7" t="s">
        <v>3</v>
      </c>
      <c r="C5" s="6"/>
      <c r="D5" s="6"/>
      <c r="E5" s="6"/>
      <c r="F5" s="6"/>
    </row>
    <row r="6" spans="1:9" ht="30" x14ac:dyDescent="0.2">
      <c r="B6" s="19" t="s">
        <v>7</v>
      </c>
      <c r="C6" s="21" t="s">
        <v>15</v>
      </c>
      <c r="D6" s="17"/>
      <c r="E6" s="18"/>
      <c r="F6" s="20"/>
    </row>
    <row r="7" spans="1:9" ht="30" x14ac:dyDescent="0.2">
      <c r="B7" s="19" t="s">
        <v>9</v>
      </c>
      <c r="C7" s="21" t="s">
        <v>15</v>
      </c>
      <c r="D7" s="17"/>
      <c r="E7" s="18"/>
      <c r="F7" s="20"/>
    </row>
    <row r="8" spans="1:9" ht="30" x14ac:dyDescent="0.2">
      <c r="B8" s="19" t="s">
        <v>8</v>
      </c>
      <c r="C8" s="21" t="s">
        <v>15</v>
      </c>
      <c r="D8" s="17"/>
      <c r="E8" s="18"/>
      <c r="F8" s="20"/>
    </row>
    <row r="9" spans="1:9" ht="34.5" customHeight="1" x14ac:dyDescent="0.2">
      <c r="A9" s="16" t="s">
        <v>10</v>
      </c>
      <c r="B9" s="40" t="s">
        <v>11</v>
      </c>
      <c r="C9" s="40"/>
      <c r="D9" s="40"/>
      <c r="E9" s="40"/>
      <c r="F9" s="40"/>
      <c r="G9" s="8"/>
      <c r="H9" s="1"/>
      <c r="I9" s="1"/>
    </row>
    <row r="10" spans="1:9" ht="34.5" customHeight="1" x14ac:dyDescent="0.2">
      <c r="A10" s="16"/>
      <c r="B10" s="23"/>
      <c r="C10" s="23"/>
      <c r="D10" s="23"/>
      <c r="E10" s="23"/>
      <c r="F10" s="23"/>
      <c r="G10" s="8"/>
      <c r="H10" s="1"/>
      <c r="I10" s="1"/>
    </row>
    <row r="11" spans="1:9" ht="15" x14ac:dyDescent="0.2">
      <c r="A11" s="16"/>
      <c r="B11" s="10" t="s">
        <v>1</v>
      </c>
      <c r="C11" s="5" t="s">
        <v>6</v>
      </c>
      <c r="D11" s="5" t="s">
        <v>4</v>
      </c>
      <c r="E11" s="5" t="s">
        <v>0</v>
      </c>
      <c r="F11" s="5" t="s">
        <v>5</v>
      </c>
      <c r="G11" s="8"/>
      <c r="H11" s="1"/>
      <c r="I11" s="1"/>
    </row>
    <row r="12" spans="1:9" ht="15" x14ac:dyDescent="0.2">
      <c r="A12" s="16"/>
      <c r="B12" s="7" t="s">
        <v>16</v>
      </c>
      <c r="C12" s="6"/>
      <c r="D12" s="6"/>
      <c r="E12" s="6"/>
      <c r="F12" s="6"/>
      <c r="G12" s="8"/>
      <c r="H12" s="1"/>
      <c r="I12" s="1"/>
    </row>
    <row r="13" spans="1:9" ht="15" x14ac:dyDescent="0.2">
      <c r="A13" s="16"/>
      <c r="B13" s="19" t="s">
        <v>17</v>
      </c>
      <c r="C13" s="21" t="s">
        <v>19</v>
      </c>
      <c r="D13" s="17"/>
      <c r="E13" s="18"/>
      <c r="F13" s="20"/>
      <c r="G13" s="8"/>
      <c r="H13" s="1"/>
      <c r="I13" s="1"/>
    </row>
    <row r="14" spans="1:9" ht="30" x14ac:dyDescent="0.2">
      <c r="A14" s="16"/>
      <c r="B14" s="19" t="s">
        <v>20</v>
      </c>
      <c r="C14" s="21" t="s">
        <v>19</v>
      </c>
      <c r="D14" s="17"/>
      <c r="E14" s="18"/>
      <c r="F14" s="20"/>
      <c r="G14" s="8"/>
      <c r="H14" s="1"/>
      <c r="I14" s="1"/>
    </row>
    <row r="15" spans="1:9" ht="30" x14ac:dyDescent="0.2">
      <c r="A15" s="16"/>
      <c r="B15" s="19" t="s">
        <v>21</v>
      </c>
      <c r="C15" s="21" t="s">
        <v>19</v>
      </c>
      <c r="D15" s="17"/>
      <c r="E15" s="18"/>
      <c r="F15" s="20"/>
      <c r="G15" s="8"/>
      <c r="H15" s="1"/>
      <c r="I15" s="1"/>
    </row>
    <row r="16" spans="1:9" ht="34.5" customHeight="1" x14ac:dyDescent="0.2">
      <c r="A16" s="16"/>
      <c r="B16" s="23"/>
      <c r="C16" s="23"/>
      <c r="D16" s="23"/>
      <c r="E16" s="23"/>
      <c r="F16" s="23"/>
      <c r="G16" s="8"/>
      <c r="H16" s="1"/>
      <c r="I16" s="1"/>
    </row>
    <row r="17" spans="1:9" ht="28.5" customHeight="1" x14ac:dyDescent="0.2">
      <c r="A17" s="16"/>
      <c r="B17" s="19" t="s">
        <v>22</v>
      </c>
      <c r="C17" s="21"/>
      <c r="D17" s="25" t="s">
        <v>23</v>
      </c>
      <c r="E17" s="24"/>
      <c r="F17" s="24"/>
      <c r="G17" s="8"/>
      <c r="H17" s="1"/>
      <c r="I17" s="1"/>
    </row>
    <row r="18" spans="1:9" ht="34.5" customHeight="1" x14ac:dyDescent="0.2">
      <c r="A18" s="16"/>
      <c r="B18" s="24"/>
      <c r="C18" s="24"/>
      <c r="D18" s="24"/>
      <c r="E18" s="24"/>
      <c r="F18" s="24"/>
      <c r="G18" s="8"/>
      <c r="H18" s="1"/>
      <c r="I18" s="1"/>
    </row>
    <row r="19" spans="1:9" ht="15" x14ac:dyDescent="0.2">
      <c r="A19" s="16"/>
      <c r="B19" s="22" t="s">
        <v>18</v>
      </c>
      <c r="C19" s="23"/>
      <c r="D19" s="23"/>
      <c r="E19" s="23"/>
      <c r="F19" s="23"/>
      <c r="G19" s="8"/>
      <c r="H19" s="1"/>
      <c r="I19" s="1"/>
    </row>
    <row r="20" spans="1:9" ht="29.45" customHeight="1" x14ac:dyDescent="0.2">
      <c r="B20" s="41" t="s">
        <v>14</v>
      </c>
      <c r="C20" s="41"/>
      <c r="D20" s="41"/>
      <c r="E20" s="41"/>
      <c r="F20" s="41"/>
    </row>
    <row r="22" spans="1:9" ht="15" x14ac:dyDescent="0.2">
      <c r="B22" s="2" t="s">
        <v>1</v>
      </c>
      <c r="C22" s="11" t="s">
        <v>6</v>
      </c>
      <c r="D22" s="11" t="s">
        <v>4</v>
      </c>
      <c r="E22" s="11" t="s">
        <v>0</v>
      </c>
      <c r="F22" s="12" t="s">
        <v>5</v>
      </c>
    </row>
    <row r="23" spans="1:9" ht="15" x14ac:dyDescent="0.2">
      <c r="B23" s="4" t="s">
        <v>12</v>
      </c>
      <c r="C23" s="21" t="s">
        <v>2</v>
      </c>
      <c r="D23" s="9"/>
      <c r="E23" s="9"/>
      <c r="F23" s="3"/>
    </row>
    <row r="25" spans="1:9" ht="15" x14ac:dyDescent="0.2">
      <c r="B25" s="16" t="s">
        <v>13</v>
      </c>
    </row>
  </sheetData>
  <mergeCells count="3">
    <mergeCell ref="B1:F2"/>
    <mergeCell ref="B9:F9"/>
    <mergeCell ref="B20:F20"/>
  </mergeCells>
  <phoneticPr fontId="7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BEDA-3235-4C9A-BE1A-1FC5F6FDA31D}">
  <sheetPr>
    <pageSetUpPr fitToPage="1"/>
  </sheetPr>
  <dimension ref="A1:I12"/>
  <sheetViews>
    <sheetView zoomScaleNormal="100" workbookViewId="0">
      <selection activeCell="H6" sqref="H6"/>
    </sheetView>
  </sheetViews>
  <sheetFormatPr baseColWidth="10" defaultColWidth="8.83203125" defaultRowHeight="12.75" x14ac:dyDescent="0.2"/>
  <cols>
    <col min="2" max="2" width="42.6640625" customWidth="1"/>
    <col min="3" max="3" width="24.33203125" customWidth="1"/>
    <col min="4" max="4" width="21.83203125" customWidth="1"/>
    <col min="5" max="5" width="13.33203125" customWidth="1"/>
    <col min="6" max="6" width="20.83203125" customWidth="1"/>
    <col min="7" max="7" width="16.1640625" customWidth="1"/>
    <col min="8" max="8" width="21" customWidth="1"/>
    <col min="9" max="9" width="18.33203125" customWidth="1"/>
  </cols>
  <sheetData>
    <row r="1" spans="1:9" ht="12.75" customHeight="1" x14ac:dyDescent="0.2">
      <c r="B1" s="34" t="s">
        <v>32</v>
      </c>
      <c r="C1" s="35"/>
      <c r="D1" s="35"/>
      <c r="E1" s="35"/>
      <c r="F1" s="36"/>
    </row>
    <row r="2" spans="1:9" ht="39.75" customHeight="1" thickBot="1" x14ac:dyDescent="0.25">
      <c r="B2" s="37"/>
      <c r="C2" s="38"/>
      <c r="D2" s="38"/>
      <c r="E2" s="38"/>
      <c r="F2" s="39"/>
    </row>
    <row r="3" spans="1:9" ht="18" customHeight="1" x14ac:dyDescent="0.2">
      <c r="B3" s="13"/>
      <c r="C3" s="14"/>
      <c r="D3" s="15"/>
      <c r="E3" s="1"/>
      <c r="F3" s="1"/>
    </row>
    <row r="4" spans="1:9" ht="15" x14ac:dyDescent="0.2">
      <c r="B4" s="10" t="s">
        <v>1</v>
      </c>
      <c r="C4" s="5" t="s">
        <v>6</v>
      </c>
      <c r="D4" s="5" t="s">
        <v>4</v>
      </c>
      <c r="E4" s="5" t="s">
        <v>24</v>
      </c>
      <c r="F4" s="5" t="s">
        <v>25</v>
      </c>
    </row>
    <row r="5" spans="1:9" ht="54" x14ac:dyDescent="0.2">
      <c r="B5" s="26" t="s">
        <v>28</v>
      </c>
      <c r="C5" s="27" t="s">
        <v>15</v>
      </c>
      <c r="D5" s="28">
        <f>' BPU'!D6</f>
        <v>0</v>
      </c>
      <c r="E5" s="29">
        <v>10</v>
      </c>
      <c r="F5" s="30">
        <f>D5*E5</f>
        <v>0</v>
      </c>
    </row>
    <row r="6" spans="1:9" ht="54" x14ac:dyDescent="0.2">
      <c r="B6" s="26" t="s">
        <v>29</v>
      </c>
      <c r="C6" s="27" t="s">
        <v>15</v>
      </c>
      <c r="D6" s="28">
        <f>' BPU'!D7</f>
        <v>0</v>
      </c>
      <c r="E6" s="29">
        <v>10</v>
      </c>
      <c r="F6" s="30">
        <f t="shared" ref="F6:F10" si="0">D6*E6</f>
        <v>0</v>
      </c>
    </row>
    <row r="7" spans="1:9" ht="54" x14ac:dyDescent="0.2">
      <c r="B7" s="26" t="s">
        <v>30</v>
      </c>
      <c r="C7" s="27" t="s">
        <v>15</v>
      </c>
      <c r="D7" s="28">
        <f>' BPU'!D8</f>
        <v>0</v>
      </c>
      <c r="E7" s="29">
        <v>10</v>
      </c>
      <c r="F7" s="30">
        <f t="shared" si="0"/>
        <v>0</v>
      </c>
    </row>
    <row r="8" spans="1:9" ht="18" x14ac:dyDescent="0.2">
      <c r="A8" s="16"/>
      <c r="B8" s="26" t="s">
        <v>17</v>
      </c>
      <c r="C8" s="27" t="s">
        <v>19</v>
      </c>
      <c r="D8" s="28">
        <f>' BPU'!D13</f>
        <v>0</v>
      </c>
      <c r="E8" s="29">
        <v>20</v>
      </c>
      <c r="F8" s="30">
        <f t="shared" si="0"/>
        <v>0</v>
      </c>
      <c r="G8" s="8"/>
      <c r="H8" s="1"/>
      <c r="I8" s="1"/>
    </row>
    <row r="9" spans="1:9" ht="54" x14ac:dyDescent="0.2">
      <c r="A9" s="16"/>
      <c r="B9" s="26" t="s">
        <v>20</v>
      </c>
      <c r="C9" s="27" t="s">
        <v>19</v>
      </c>
      <c r="D9" s="28">
        <f>' BPU'!D14</f>
        <v>0</v>
      </c>
      <c r="E9" s="29">
        <v>2</v>
      </c>
      <c r="F9" s="30">
        <f t="shared" si="0"/>
        <v>0</v>
      </c>
      <c r="G9" s="8"/>
      <c r="H9" s="1"/>
      <c r="I9" s="1"/>
    </row>
    <row r="10" spans="1:9" ht="54" x14ac:dyDescent="0.2">
      <c r="A10" s="16"/>
      <c r="B10" s="26" t="s">
        <v>21</v>
      </c>
      <c r="C10" s="27" t="s">
        <v>19</v>
      </c>
      <c r="D10" s="28">
        <f>' BPU'!D15</f>
        <v>0</v>
      </c>
      <c r="E10" s="29">
        <v>2</v>
      </c>
      <c r="F10" s="30">
        <f t="shared" si="0"/>
        <v>0</v>
      </c>
      <c r="G10" s="8"/>
      <c r="H10" s="1"/>
      <c r="I10" s="1"/>
    </row>
    <row r="11" spans="1:9" ht="18" x14ac:dyDescent="0.2">
      <c r="A11" s="16"/>
      <c r="B11" s="31"/>
      <c r="C11" s="31"/>
      <c r="D11" s="42" t="s">
        <v>26</v>
      </c>
      <c r="E11" s="43"/>
      <c r="F11" s="32">
        <f>SUM(F5:F10)</f>
        <v>0</v>
      </c>
      <c r="G11" s="8"/>
      <c r="H11" s="1"/>
      <c r="I11" s="1"/>
    </row>
    <row r="12" spans="1:9" ht="18" x14ac:dyDescent="0.2">
      <c r="B12" s="33"/>
      <c r="C12" s="33"/>
      <c r="D12" s="42" t="s">
        <v>27</v>
      </c>
      <c r="E12" s="43"/>
      <c r="F12" s="32">
        <f>+F11*1.2</f>
        <v>0</v>
      </c>
    </row>
  </sheetData>
  <mergeCells count="3">
    <mergeCell ref="B1:F2"/>
    <mergeCell ref="D11:E11"/>
    <mergeCell ref="D12:E1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 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LUQUE Dominique</dc:creator>
  <cp:lastModifiedBy>Marie-amélie</cp:lastModifiedBy>
  <cp:lastPrinted>2025-05-22T09:15:50Z</cp:lastPrinted>
  <dcterms:created xsi:type="dcterms:W3CDTF">2025-03-17T13:54:41Z</dcterms:created>
  <dcterms:modified xsi:type="dcterms:W3CDTF">2026-04-13T08:01:39Z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2024-03-29T00:00:00Z</vt:filetime>
  </property>
  <property fmtid="{D5CDD505-2E9C-101B-9397-08002B2CF9AE}" pid="3" name="Creator">
    <vt:lpwstr>Microsoft® Excel® pour Microsoft 365</vt:lpwstr>
  </property>
  <property fmtid="{D5CDD505-2E9C-101B-9397-08002B2CF9AE}" pid="4" name="LastSaved">
    <vt:filetime>2025-03-17T00:00:00Z</vt:filetime>
  </property>
  <property fmtid="{D5CDD505-2E9C-101B-9397-08002B2CF9AE}" pid="5" name="Producer">
    <vt:lpwstr>Microsoft® Excel® pour Microsoft 365</vt:lpwstr>
  </property>
</Properties>
</file>