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J:\4. MARCHES\Département F&amp;P Hôtelières\M2026\2026 FCS CHM 013 Matériels anti-suicide SL\1 lancement\3 DCE Version PLACE\"/>
    </mc:Choice>
  </mc:AlternateContent>
  <xr:revisionPtr revIDLastSave="0" documentId="13_ncr:1_{32A28508-BE07-4C23-A113-AB979F94C40D}" xr6:coauthVersionLast="47" xr6:coauthVersionMax="47" xr10:uidLastSave="{00000000-0000-0000-0000-000000000000}"/>
  <bookViews>
    <workbookView xWindow="19080" yWindow="-120" windowWidth="29040" windowHeight="15720" xr2:uid="{00000000-000D-0000-FFFF-FFFF00000000}"/>
  </bookViews>
  <sheets>
    <sheet name="BPU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12" i="1"/>
  <c r="F24" i="1"/>
  <c r="F23" i="1"/>
  <c r="F22" i="1"/>
  <c r="F21" i="1"/>
  <c r="F20" i="1"/>
  <c r="F19" i="1"/>
  <c r="F18" i="1"/>
  <c r="F17" i="1"/>
  <c r="F16" i="1"/>
  <c r="F15" i="1"/>
  <c r="F14" i="1"/>
  <c r="F13" i="1"/>
</calcChain>
</file>

<file path=xl/sharedStrings.xml><?xml version="1.0" encoding="utf-8"?>
<sst xmlns="http://schemas.openxmlformats.org/spreadsheetml/2006/main" count="39" uniqueCount="37">
  <si>
    <t>Prix unitaire  HT</t>
  </si>
  <si>
    <r>
      <t xml:space="preserve">      </t>
    </r>
    <r>
      <rPr>
        <sz val="16"/>
        <color theme="1"/>
        <rFont val="Times New Roman"/>
        <family val="1"/>
      </rPr>
      <t>Groupement Hospitalier de Territoire</t>
    </r>
  </si>
  <si>
    <t>Matériels Anti-suicide</t>
  </si>
  <si>
    <t xml:space="preserve">Housse renforcée pour matelas </t>
  </si>
  <si>
    <t>90 x 200 x 16 cm fermeture velcro</t>
  </si>
  <si>
    <t>90 x 200 x 16 cm fermeture velcro + œillet</t>
  </si>
  <si>
    <t>Pour matelas 90 x 200</t>
  </si>
  <si>
    <t>147 x 198</t>
  </si>
  <si>
    <t>Couverture lestée imperméable</t>
  </si>
  <si>
    <t xml:space="preserve">140 x 200 cm </t>
  </si>
  <si>
    <t>Tunique de prévention au suicide</t>
  </si>
  <si>
    <t>S</t>
  </si>
  <si>
    <t>M</t>
  </si>
  <si>
    <t>L</t>
  </si>
  <si>
    <t>XL</t>
  </si>
  <si>
    <t>Désignation des Produits</t>
  </si>
  <si>
    <t>Couverture renforcée non feu</t>
  </si>
  <si>
    <t>Dimension</t>
  </si>
  <si>
    <t>EPSM Vendée</t>
  </si>
  <si>
    <t xml:space="preserve">COUT ESTIME </t>
  </si>
  <si>
    <t>échantillons</t>
  </si>
  <si>
    <t>Drap Housse renforcé pour les matelas</t>
  </si>
  <si>
    <t>+/- 4 kg</t>
  </si>
  <si>
    <t>+/- 6 kg</t>
  </si>
  <si>
    <t xml:space="preserve">+/- 8 kg </t>
  </si>
  <si>
    <t>+/- 10 kg</t>
  </si>
  <si>
    <t>+/- 12 kg</t>
  </si>
  <si>
    <t xml:space="preserve">Quantité </t>
  </si>
  <si>
    <t xml:space="preserve">TOTAL ESTIME </t>
  </si>
  <si>
    <t>BORDEREAU DE PRIX UNITAIRE (BPU) valant DECOMPTE QUANTITATIF ESTIMATIF (DQE)</t>
  </si>
  <si>
    <t>Taux d'escompte (art 11.2.2 CCP) :</t>
  </si>
  <si>
    <r>
      <t xml:space="preserve">délai de paiement </t>
    </r>
    <r>
      <rPr>
        <sz val="11"/>
        <color theme="1"/>
        <rFont val="Aptos"/>
        <family val="2"/>
      </rPr>
      <t>≤</t>
    </r>
    <r>
      <rPr>
        <sz val="11"/>
        <color theme="1"/>
        <rFont val="Calibri"/>
        <family val="2"/>
      </rPr>
      <t xml:space="preserve"> 40 j calendaires :</t>
    </r>
  </si>
  <si>
    <t>%</t>
  </si>
  <si>
    <r>
      <t xml:space="preserve">délai de paiement ≤ 20 j calendaires et factures </t>
    </r>
    <r>
      <rPr>
        <sz val="11"/>
        <color theme="1"/>
        <rFont val="Calibri"/>
        <family val="2"/>
      </rPr>
      <t>&gt; 50 000 EU HT</t>
    </r>
    <r>
      <rPr>
        <sz val="11"/>
        <color theme="1"/>
        <rFont val="Calibri"/>
        <family val="2"/>
        <scheme val="minor"/>
      </rPr>
      <t xml:space="preserve"> :</t>
    </r>
  </si>
  <si>
    <t>Le candidat peut ajouter des lignes et modifier les tranches</t>
  </si>
  <si>
    <t>Taux de remise catalogue (art 5 CCP) :</t>
  </si>
  <si>
    <t>Le candidat peut ajouter des lignes et indiquer plusieurs taux de remise.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</si>
</sst>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C]_-;\-* #,##0.00\ [$€-40C]_-;_-* &quot;-&quot;??\ [$€-40C]_-;_-@_-"/>
    <numFmt numFmtId="166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0" borderId="20" xfId="0" applyNumberFormat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0" fillId="0" borderId="18" xfId="2" applyNumberFormat="1" applyFont="1" applyBorder="1" applyAlignment="1">
      <alignment horizontal="center" vertical="center" wrapText="1"/>
    </xf>
    <xf numFmtId="165" fontId="0" fillId="0" borderId="1" xfId="2" applyNumberFormat="1" applyFont="1" applyBorder="1" applyAlignment="1">
      <alignment horizontal="center" vertical="center" wrapText="1"/>
    </xf>
    <xf numFmtId="165" fontId="0" fillId="0" borderId="1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6" fontId="0" fillId="0" borderId="1" xfId="2" applyNumberFormat="1" applyFont="1" applyBorder="1" applyAlignment="1">
      <alignment horizontal="right" vertical="center"/>
    </xf>
    <xf numFmtId="166" fontId="0" fillId="0" borderId="9" xfId="2" applyNumberFormat="1" applyFont="1" applyBorder="1" applyAlignment="1">
      <alignment horizontal="right" vertical="center"/>
    </xf>
    <xf numFmtId="166" fontId="0" fillId="0" borderId="7" xfId="2" applyNumberFormat="1" applyFont="1" applyBorder="1" applyAlignment="1">
      <alignment horizontal="right" vertical="center"/>
    </xf>
    <xf numFmtId="166" fontId="0" fillId="0" borderId="12" xfId="2" applyNumberFormat="1" applyFont="1" applyBorder="1" applyAlignment="1">
      <alignment horizontal="right" vertical="center"/>
    </xf>
    <xf numFmtId="166" fontId="0" fillId="0" borderId="4" xfId="2" applyNumberFormat="1" applyFont="1" applyBorder="1" applyAlignment="1">
      <alignment horizontal="right" vertical="center"/>
    </xf>
    <xf numFmtId="166" fontId="0" fillId="0" borderId="18" xfId="2" applyNumberFormat="1" applyFont="1" applyBorder="1" applyAlignment="1">
      <alignment horizontal="right" vertical="center"/>
    </xf>
    <xf numFmtId="166" fontId="0" fillId="3" borderId="4" xfId="2" applyNumberFormat="1" applyFont="1" applyFill="1" applyBorder="1" applyAlignment="1">
      <alignment horizontal="right" vertical="center"/>
    </xf>
    <xf numFmtId="166" fontId="0" fillId="3" borderId="1" xfId="2" applyNumberFormat="1" applyFont="1" applyFill="1" applyBorder="1" applyAlignment="1">
      <alignment horizontal="right" vertical="center"/>
    </xf>
    <xf numFmtId="166" fontId="0" fillId="3" borderId="9" xfId="2" applyNumberFormat="1" applyFont="1" applyFill="1" applyBorder="1" applyAlignment="1">
      <alignment horizontal="right" vertical="center"/>
    </xf>
    <xf numFmtId="166" fontId="0" fillId="3" borderId="7" xfId="2" applyNumberFormat="1" applyFont="1" applyFill="1" applyBorder="1" applyAlignment="1">
      <alignment horizontal="right" vertical="center"/>
    </xf>
    <xf numFmtId="166" fontId="0" fillId="3" borderId="12" xfId="2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vertical="center"/>
    </xf>
    <xf numFmtId="165" fontId="8" fillId="0" borderId="28" xfId="0" applyNumberFormat="1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65" fontId="0" fillId="0" borderId="4" xfId="2" applyNumberFormat="1" applyFont="1" applyBorder="1" applyAlignment="1">
      <alignment horizontal="center" vertical="center" wrapText="1"/>
    </xf>
    <xf numFmtId="0" fontId="0" fillId="0" borderId="29" xfId="0" applyBorder="1" applyAlignment="1">
      <alignment vertical="center"/>
    </xf>
    <xf numFmtId="0" fontId="1" fillId="0" borderId="29" xfId="0" applyFont="1" applyBorder="1" applyAlignment="1">
      <alignment vertical="center"/>
    </xf>
    <xf numFmtId="0" fontId="11" fillId="0" borderId="29" xfId="0" applyFont="1" applyBorder="1" applyAlignment="1">
      <alignment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Euro" xfId="1" xr:uid="{00000000-0005-0000-0000-000000000000}"/>
    <cellStyle name="Millier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1495425</xdr:colOff>
      <xdr:row>3</xdr:row>
      <xdr:rowOff>76200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954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I32"/>
  <sheetViews>
    <sheetView tabSelected="1" workbookViewId="0">
      <selection activeCell="B35" sqref="B35"/>
    </sheetView>
  </sheetViews>
  <sheetFormatPr baseColWidth="10" defaultRowHeight="15" x14ac:dyDescent="0.25"/>
  <cols>
    <col min="1" max="1" width="39.5703125" style="1" customWidth="1"/>
    <col min="2" max="3" width="16.7109375" style="1" customWidth="1"/>
    <col min="4" max="4" width="18.85546875" style="1" customWidth="1"/>
    <col min="5" max="5" width="20.5703125" style="1" customWidth="1"/>
    <col min="6" max="6" width="19.28515625" style="1" customWidth="1"/>
    <col min="7" max="7" width="13.42578125" style="1" customWidth="1"/>
    <col min="8" max="16384" width="11.42578125" style="1"/>
  </cols>
  <sheetData>
    <row r="4" spans="1:9" x14ac:dyDescent="0.25">
      <c r="B4" s="2"/>
    </row>
    <row r="5" spans="1:9" ht="20.25" x14ac:dyDescent="0.25">
      <c r="A5" s="64" t="s">
        <v>1</v>
      </c>
      <c r="B5" s="64"/>
      <c r="C5" s="64"/>
      <c r="D5" s="64"/>
      <c r="E5" s="64"/>
      <c r="F5" s="64"/>
      <c r="G5" s="64"/>
    </row>
    <row r="6" spans="1:9" ht="20.25" x14ac:dyDescent="0.25">
      <c r="A6" s="65" t="s">
        <v>2</v>
      </c>
      <c r="B6" s="65"/>
      <c r="C6" s="65"/>
      <c r="D6" s="65"/>
      <c r="E6" s="65"/>
      <c r="F6" s="65"/>
      <c r="G6" s="65"/>
    </row>
    <row r="7" spans="1:9" x14ac:dyDescent="0.25">
      <c r="A7" s="3"/>
      <c r="B7" s="2"/>
    </row>
    <row r="8" spans="1:9" ht="15.75" x14ac:dyDescent="0.25">
      <c r="A8" s="66" t="s">
        <v>29</v>
      </c>
      <c r="B8" s="66"/>
      <c r="C8" s="66"/>
      <c r="D8" s="66"/>
      <c r="E8" s="66"/>
      <c r="F8" s="66"/>
      <c r="G8" s="66"/>
    </row>
    <row r="9" spans="1:9" ht="15.75" thickBot="1" x14ac:dyDescent="0.3">
      <c r="A9" s="2"/>
      <c r="B9" s="2"/>
    </row>
    <row r="10" spans="1:9" ht="22.5" customHeight="1" x14ac:dyDescent="0.25">
      <c r="A10" s="73" t="s">
        <v>15</v>
      </c>
      <c r="B10" s="75" t="s">
        <v>17</v>
      </c>
      <c r="C10" s="76"/>
      <c r="D10" s="73" t="s">
        <v>0</v>
      </c>
      <c r="E10" s="15" t="s">
        <v>27</v>
      </c>
      <c r="F10" s="62" t="s">
        <v>19</v>
      </c>
      <c r="G10" s="62" t="s">
        <v>20</v>
      </c>
    </row>
    <row r="11" spans="1:9" ht="22.5" customHeight="1" thickBot="1" x14ac:dyDescent="0.3">
      <c r="A11" s="74"/>
      <c r="B11" s="77"/>
      <c r="C11" s="78"/>
      <c r="D11" s="74"/>
      <c r="E11" s="16" t="s">
        <v>18</v>
      </c>
      <c r="F11" s="63"/>
      <c r="G11" s="63"/>
    </row>
    <row r="12" spans="1:9" ht="33" customHeight="1" x14ac:dyDescent="0.25">
      <c r="A12" s="67" t="s">
        <v>3</v>
      </c>
      <c r="B12" s="69" t="s">
        <v>4</v>
      </c>
      <c r="C12" s="70"/>
      <c r="D12" s="8"/>
      <c r="E12" s="29"/>
      <c r="F12" s="17">
        <f>+E12*D12</f>
        <v>0</v>
      </c>
      <c r="G12" s="29"/>
    </row>
    <row r="13" spans="1:9" ht="33" customHeight="1" thickBot="1" x14ac:dyDescent="0.3">
      <c r="A13" s="68"/>
      <c r="B13" s="71" t="s">
        <v>5</v>
      </c>
      <c r="C13" s="72"/>
      <c r="D13" s="9"/>
      <c r="E13" s="30">
        <v>15</v>
      </c>
      <c r="F13" s="42">
        <f>+E13*D13</f>
        <v>0</v>
      </c>
      <c r="G13" s="28"/>
      <c r="I13" s="35"/>
    </row>
    <row r="14" spans="1:9" ht="21" customHeight="1" thickBot="1" x14ac:dyDescent="0.3">
      <c r="A14" s="6" t="s">
        <v>21</v>
      </c>
      <c r="B14" s="57" t="s">
        <v>6</v>
      </c>
      <c r="C14" s="58"/>
      <c r="D14" s="10"/>
      <c r="E14" s="31">
        <v>50</v>
      </c>
      <c r="F14" s="18">
        <f t="shared" ref="F14:F24" si="0">+E14*D14</f>
        <v>0</v>
      </c>
      <c r="G14" s="24">
        <v>1</v>
      </c>
      <c r="I14" s="35"/>
    </row>
    <row r="15" spans="1:9" ht="21" customHeight="1" thickBot="1" x14ac:dyDescent="0.3">
      <c r="A15" s="7" t="s">
        <v>16</v>
      </c>
      <c r="B15" s="59" t="s">
        <v>7</v>
      </c>
      <c r="C15" s="60"/>
      <c r="D15" s="11"/>
      <c r="E15" s="31">
        <v>50</v>
      </c>
      <c r="F15" s="19">
        <f t="shared" si="0"/>
        <v>0</v>
      </c>
      <c r="G15" s="24">
        <v>1</v>
      </c>
      <c r="I15" s="35"/>
    </row>
    <row r="16" spans="1:9" ht="21" customHeight="1" x14ac:dyDescent="0.25">
      <c r="A16" s="48" t="s">
        <v>8</v>
      </c>
      <c r="B16" s="61" t="s">
        <v>9</v>
      </c>
      <c r="C16" s="23" t="s">
        <v>22</v>
      </c>
      <c r="D16" s="14"/>
      <c r="E16" s="32"/>
      <c r="F16" s="22">
        <f t="shared" si="0"/>
        <v>0</v>
      </c>
      <c r="G16" s="25"/>
      <c r="I16" s="35"/>
    </row>
    <row r="17" spans="1:9" ht="21" customHeight="1" x14ac:dyDescent="0.25">
      <c r="A17" s="49"/>
      <c r="B17" s="53"/>
      <c r="C17" s="4" t="s">
        <v>23</v>
      </c>
      <c r="D17" s="12"/>
      <c r="E17" s="33"/>
      <c r="F17" s="20">
        <f t="shared" si="0"/>
        <v>0</v>
      </c>
      <c r="G17" s="26"/>
      <c r="I17" s="35"/>
    </row>
    <row r="18" spans="1:9" ht="21" customHeight="1" x14ac:dyDescent="0.25">
      <c r="A18" s="49"/>
      <c r="B18" s="53"/>
      <c r="C18" s="4" t="s">
        <v>24</v>
      </c>
      <c r="D18" s="12"/>
      <c r="E18" s="33">
        <v>5</v>
      </c>
      <c r="F18" s="20">
        <f t="shared" si="0"/>
        <v>0</v>
      </c>
      <c r="G18" s="26">
        <v>1</v>
      </c>
      <c r="I18" s="35"/>
    </row>
    <row r="19" spans="1:9" ht="21" customHeight="1" x14ac:dyDescent="0.25">
      <c r="A19" s="49"/>
      <c r="B19" s="53"/>
      <c r="C19" s="4" t="s">
        <v>25</v>
      </c>
      <c r="D19" s="12"/>
      <c r="E19" s="33">
        <v>0</v>
      </c>
      <c r="F19" s="20">
        <f t="shared" si="0"/>
        <v>0</v>
      </c>
      <c r="G19" s="26"/>
      <c r="I19" s="35"/>
    </row>
    <row r="20" spans="1:9" ht="21" customHeight="1" thickBot="1" x14ac:dyDescent="0.3">
      <c r="A20" s="50"/>
      <c r="B20" s="55"/>
      <c r="C20" s="5" t="s">
        <v>26</v>
      </c>
      <c r="D20" s="13"/>
      <c r="E20" s="34">
        <v>0</v>
      </c>
      <c r="F20" s="21">
        <f t="shared" si="0"/>
        <v>0</v>
      </c>
      <c r="G20" s="27"/>
      <c r="I20" s="35"/>
    </row>
    <row r="21" spans="1:9" ht="21" customHeight="1" x14ac:dyDescent="0.25">
      <c r="A21" s="48" t="s">
        <v>10</v>
      </c>
      <c r="B21" s="51" t="s">
        <v>11</v>
      </c>
      <c r="C21" s="52"/>
      <c r="D21" s="14"/>
      <c r="E21" s="32">
        <v>0</v>
      </c>
      <c r="F21" s="22">
        <f t="shared" si="0"/>
        <v>0</v>
      </c>
      <c r="G21" s="25"/>
      <c r="I21" s="35"/>
    </row>
    <row r="22" spans="1:9" ht="21" customHeight="1" x14ac:dyDescent="0.25">
      <c r="A22" s="49"/>
      <c r="B22" s="53" t="s">
        <v>12</v>
      </c>
      <c r="C22" s="54"/>
      <c r="D22" s="12"/>
      <c r="E22" s="33">
        <v>7</v>
      </c>
      <c r="F22" s="20">
        <f t="shared" si="0"/>
        <v>0</v>
      </c>
      <c r="G22" s="26">
        <v>1</v>
      </c>
      <c r="I22" s="35"/>
    </row>
    <row r="23" spans="1:9" ht="21" customHeight="1" x14ac:dyDescent="0.25">
      <c r="A23" s="49"/>
      <c r="B23" s="53" t="s">
        <v>13</v>
      </c>
      <c r="C23" s="54"/>
      <c r="D23" s="12"/>
      <c r="E23" s="33">
        <v>7</v>
      </c>
      <c r="F23" s="20">
        <f t="shared" si="0"/>
        <v>0</v>
      </c>
      <c r="G23" s="26"/>
      <c r="I23" s="35"/>
    </row>
    <row r="24" spans="1:9" ht="21" customHeight="1" thickBot="1" x14ac:dyDescent="0.3">
      <c r="A24" s="50"/>
      <c r="B24" s="55" t="s">
        <v>14</v>
      </c>
      <c r="C24" s="56"/>
      <c r="D24" s="13"/>
      <c r="E24" s="34">
        <v>7</v>
      </c>
      <c r="F24" s="21">
        <f t="shared" si="0"/>
        <v>0</v>
      </c>
      <c r="G24" s="27"/>
      <c r="I24" s="35"/>
    </row>
    <row r="25" spans="1:9" s="40" customFormat="1" ht="24.75" customHeight="1" thickBot="1" x14ac:dyDescent="0.3">
      <c r="A25" s="36" t="s">
        <v>28</v>
      </c>
      <c r="B25" s="37"/>
      <c r="C25" s="37"/>
      <c r="D25" s="37"/>
      <c r="E25" s="37"/>
      <c r="F25" s="38">
        <f>SUM(F12:F24)</f>
        <v>0</v>
      </c>
      <c r="G25" s="39"/>
      <c r="I25" s="41"/>
    </row>
    <row r="27" spans="1:9" x14ac:dyDescent="0.25">
      <c r="A27" s="44" t="s">
        <v>30</v>
      </c>
      <c r="B27" s="45" t="s">
        <v>34</v>
      </c>
      <c r="C27" s="43"/>
      <c r="D27" s="43"/>
    </row>
    <row r="28" spans="1:9" x14ac:dyDescent="0.25">
      <c r="A28" s="46" t="s">
        <v>31</v>
      </c>
      <c r="B28" s="47"/>
      <c r="C28" s="43"/>
      <c r="D28" s="43" t="s">
        <v>32</v>
      </c>
    </row>
    <row r="29" spans="1:9" x14ac:dyDescent="0.25">
      <c r="A29" s="46" t="s">
        <v>33</v>
      </c>
      <c r="B29" s="47"/>
      <c r="C29" s="43"/>
      <c r="D29" s="43" t="s">
        <v>32</v>
      </c>
    </row>
    <row r="31" spans="1:9" x14ac:dyDescent="0.25">
      <c r="A31" s="44" t="s">
        <v>35</v>
      </c>
      <c r="B31" s="44"/>
      <c r="C31" s="44" t="s">
        <v>32</v>
      </c>
    </row>
    <row r="32" spans="1:9" x14ac:dyDescent="0.25">
      <c r="A32" s="45" t="s">
        <v>36</v>
      </c>
    </row>
  </sheetData>
  <mergeCells count="22">
    <mergeCell ref="A5:G5"/>
    <mergeCell ref="A6:G6"/>
    <mergeCell ref="A8:G8"/>
    <mergeCell ref="A12:A13"/>
    <mergeCell ref="B12:C12"/>
    <mergeCell ref="B13:C13"/>
    <mergeCell ref="F10:F11"/>
    <mergeCell ref="A10:A11"/>
    <mergeCell ref="D10:D11"/>
    <mergeCell ref="B10:C11"/>
    <mergeCell ref="B14:C14"/>
    <mergeCell ref="B15:C15"/>
    <mergeCell ref="A16:A20"/>
    <mergeCell ref="B16:B20"/>
    <mergeCell ref="G10:G11"/>
    <mergeCell ref="A28:B28"/>
    <mergeCell ref="A29:B29"/>
    <mergeCell ref="A21:A24"/>
    <mergeCell ref="B21:C21"/>
    <mergeCell ref="B22:C22"/>
    <mergeCell ref="B23:C23"/>
    <mergeCell ref="B24:C24"/>
  </mergeCells>
  <printOptions horizontalCentered="1"/>
  <pageMargins left="0.11811023622047245" right="0.11811023622047245" top="0.55118110236220474" bottom="0.15748031496062992" header="0.11811023622047245" footer="0.11811023622047245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</vt:lpstr>
    </vt:vector>
  </TitlesOfParts>
  <Company>CHD Vendee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ANDRIET Odile</dc:creator>
  <cp:lastModifiedBy>LOIZEAU Stéphanie</cp:lastModifiedBy>
  <cp:lastPrinted>2025-12-10T10:45:35Z</cp:lastPrinted>
  <dcterms:created xsi:type="dcterms:W3CDTF">2021-12-28T09:40:19Z</dcterms:created>
  <dcterms:modified xsi:type="dcterms:W3CDTF">2026-04-10T11:55:17Z</dcterms:modified>
</cp:coreProperties>
</file>