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SGN\_Achats\2026\1 - Passation de marché\SGN\GIL\DLO\DLO-2026-0095_Fourniture bureau\2 Préparation DCE\"/>
    </mc:Choice>
  </mc:AlternateContent>
  <xr:revisionPtr revIDLastSave="0" documentId="13_ncr:1_{B57246C1-18C9-41DF-B909-54E42522029D}" xr6:coauthVersionLast="47" xr6:coauthVersionMax="47" xr10:uidLastSave="{00000000-0000-0000-0000-000000000000}"/>
  <bookViews>
    <workbookView xWindow="28680" yWindow="-120" windowWidth="38640" windowHeight="21120" activeTab="3" xr2:uid="{00000000-000D-0000-FFFF-FFFF00000000}"/>
  </bookViews>
  <sheets>
    <sheet name="BPU Lot 1" sheetId="13" r:id="rId1"/>
    <sheet name="Remise catalogue Lot 1" sheetId="6" r:id="rId2"/>
    <sheet name="DQE Lot 1" sheetId="14" r:id="rId3"/>
    <sheet name="BPU Lot 2" sheetId="8" r:id="rId4"/>
    <sheet name="Remise catalogue Lot 2" sheetId="7" r:id="rId5"/>
    <sheet name="DQE Lot 2" sheetId="12"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 i="12" l="1"/>
  <c r="D6" i="7"/>
  <c r="D6" i="6"/>
  <c r="L23" i="13"/>
  <c r="F118" i="14"/>
  <c r="E23" i="12"/>
  <c r="E22" i="12"/>
  <c r="E20" i="12"/>
  <c r="E16" i="12"/>
  <c r="E14" i="12"/>
  <c r="E13" i="12"/>
  <c r="E12" i="12"/>
  <c r="E11" i="12"/>
  <c r="E10" i="12"/>
  <c r="E15" i="12"/>
  <c r="E17" i="12"/>
  <c r="E18" i="12"/>
  <c r="E19" i="12"/>
  <c r="E21" i="12"/>
  <c r="E9" i="12"/>
  <c r="C10" i="12"/>
  <c r="C11" i="12"/>
  <c r="C12" i="12"/>
  <c r="C13" i="12"/>
  <c r="C14" i="12"/>
  <c r="C15" i="12"/>
  <c r="C16" i="12"/>
  <c r="C17" i="12"/>
  <c r="C18" i="12"/>
  <c r="C19" i="12"/>
  <c r="C20" i="12"/>
  <c r="C21" i="12"/>
  <c r="C22" i="12"/>
  <c r="C23" i="12"/>
  <c r="C9" i="12"/>
  <c r="B10" i="12"/>
  <c r="B11" i="12"/>
  <c r="B12" i="12"/>
  <c r="B13" i="12"/>
  <c r="B14" i="12"/>
  <c r="B15" i="12"/>
  <c r="B16" i="12"/>
  <c r="B17" i="12"/>
  <c r="B18" i="12"/>
  <c r="B19" i="12"/>
  <c r="B20" i="12"/>
  <c r="B21" i="12"/>
  <c r="B22" i="12"/>
  <c r="B23" i="12"/>
  <c r="B9" i="12"/>
  <c r="E5" i="14"/>
  <c r="T128" i="13"/>
  <c r="T74" i="13"/>
  <c r="B118" i="14"/>
  <c r="C118" i="14"/>
  <c r="D118" i="14"/>
  <c r="B119" i="14"/>
  <c r="C119" i="14"/>
  <c r="D119" i="14"/>
  <c r="L127" i="13"/>
  <c r="T127" i="13"/>
  <c r="L128" i="13"/>
  <c r="L126" i="13"/>
  <c r="E25" i="12" l="1"/>
  <c r="E26" i="12" s="1"/>
  <c r="E27" i="12" s="1"/>
  <c r="L12" i="8" l="1"/>
  <c r="E10" i="14" l="1"/>
  <c r="E12" i="14"/>
  <c r="E100" i="14"/>
  <c r="E102" i="14"/>
  <c r="E58" i="14"/>
  <c r="E34" i="14"/>
  <c r="E80" i="14"/>
  <c r="F65" i="14"/>
  <c r="D65" i="14"/>
  <c r="C65"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L74" i="13"/>
  <c r="E56" i="14"/>
  <c r="E77" i="14"/>
  <c r="L18" i="13" l="1"/>
  <c r="L19" i="13"/>
  <c r="L20" i="13"/>
  <c r="L21" i="13"/>
  <c r="L22"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F9" i="14"/>
  <c r="F10" i="14"/>
  <c r="F11" i="14"/>
  <c r="F12" i="14"/>
  <c r="F13" i="14"/>
  <c r="F14" i="14"/>
  <c r="F15" i="14"/>
  <c r="F16" i="14"/>
  <c r="F17" i="14"/>
  <c r="F18" i="14"/>
  <c r="F19" i="14"/>
  <c r="F20" i="14"/>
  <c r="F21" i="14"/>
  <c r="F22" i="14"/>
  <c r="F23" i="14"/>
  <c r="F24" i="14"/>
  <c r="F25" i="14"/>
  <c r="F26" i="14"/>
  <c r="F27"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6" i="14"/>
  <c r="F67" i="14"/>
  <c r="F68" i="14"/>
  <c r="F69" i="14"/>
  <c r="F70" i="14"/>
  <c r="F71" i="14"/>
  <c r="F72" i="14"/>
  <c r="F73" i="14"/>
  <c r="F74" i="14"/>
  <c r="F75" i="14"/>
  <c r="F76" i="14"/>
  <c r="F77" i="14"/>
  <c r="F78" i="14"/>
  <c r="F79" i="14"/>
  <c r="F80" i="14"/>
  <c r="F81" i="14"/>
  <c r="F82" i="14"/>
  <c r="F83" i="14"/>
  <c r="F84" i="14"/>
  <c r="F85" i="14"/>
  <c r="F86" i="14"/>
  <c r="F87" i="14"/>
  <c r="F88" i="14"/>
  <c r="F89" i="14"/>
  <c r="F90" i="14"/>
  <c r="F91" i="14"/>
  <c r="F92" i="14"/>
  <c r="F93" i="14"/>
  <c r="F94" i="14"/>
  <c r="F95" i="14"/>
  <c r="F96" i="14"/>
  <c r="F97" i="14"/>
  <c r="F98" i="14"/>
  <c r="F99" i="14"/>
  <c r="F100" i="14"/>
  <c r="F101" i="14"/>
  <c r="F102" i="14"/>
  <c r="F103" i="14"/>
  <c r="F104" i="14"/>
  <c r="F105" i="14"/>
  <c r="F106" i="14"/>
  <c r="F107" i="14"/>
  <c r="F108" i="14"/>
  <c r="F109" i="14"/>
  <c r="F110" i="14"/>
  <c r="F111" i="14"/>
  <c r="F112" i="14"/>
  <c r="F113" i="14"/>
  <c r="F114" i="14"/>
  <c r="F115" i="14"/>
  <c r="F116" i="14"/>
  <c r="F117" i="14"/>
  <c r="T124" i="13" l="1"/>
  <c r="T125" i="13"/>
  <c r="T126" i="13"/>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D94" i="14"/>
  <c r="D95" i="14"/>
  <c r="D96" i="14"/>
  <c r="D97" i="14"/>
  <c r="D98" i="14"/>
  <c r="D99" i="14"/>
  <c r="D100" i="14"/>
  <c r="D101" i="14"/>
  <c r="D102" i="14"/>
  <c r="D103" i="14"/>
  <c r="D104" i="14"/>
  <c r="D105" i="14"/>
  <c r="D106" i="14"/>
  <c r="D107" i="14"/>
  <c r="D108" i="14"/>
  <c r="D109" i="14"/>
  <c r="D110" i="14"/>
  <c r="D111" i="14"/>
  <c r="D112" i="14"/>
  <c r="D113" i="14"/>
  <c r="D114" i="14"/>
  <c r="D115" i="14"/>
  <c r="D116" i="14"/>
  <c r="D117" i="14"/>
  <c r="D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6" i="14"/>
  <c r="C67" i="14"/>
  <c r="C68" i="14"/>
  <c r="C69" i="14"/>
  <c r="C70" i="14"/>
  <c r="C71" i="14"/>
  <c r="C72" i="14"/>
  <c r="C73" i="14"/>
  <c r="C74" i="14"/>
  <c r="C75" i="14"/>
  <c r="C76" i="14"/>
  <c r="C77" i="14"/>
  <c r="C78" i="14"/>
  <c r="C79" i="14"/>
  <c r="C80" i="14"/>
  <c r="C81" i="14"/>
  <c r="C82" i="14"/>
  <c r="C83" i="14"/>
  <c r="C84" i="14"/>
  <c r="C85" i="14"/>
  <c r="C86" i="14"/>
  <c r="C87" i="14"/>
  <c r="C88" i="14"/>
  <c r="C89" i="14"/>
  <c r="C90" i="14"/>
  <c r="C91" i="14"/>
  <c r="C92" i="14"/>
  <c r="C93" i="14"/>
  <c r="C94" i="14"/>
  <c r="C95" i="14"/>
  <c r="C96" i="14"/>
  <c r="C97" i="14"/>
  <c r="C98" i="14"/>
  <c r="C99" i="14"/>
  <c r="C100" i="14"/>
  <c r="C101" i="14"/>
  <c r="C102" i="14"/>
  <c r="C103" i="14"/>
  <c r="C104" i="14"/>
  <c r="C105" i="14"/>
  <c r="C106" i="14"/>
  <c r="C107" i="14"/>
  <c r="C108" i="14"/>
  <c r="C109" i="14"/>
  <c r="C110" i="14"/>
  <c r="C111" i="14"/>
  <c r="C112" i="14"/>
  <c r="C113" i="14"/>
  <c r="C114" i="14"/>
  <c r="C115" i="14"/>
  <c r="C116" i="14"/>
  <c r="C117" i="14"/>
  <c r="C8" i="14"/>
  <c r="C7" i="14"/>
  <c r="D7" i="14"/>
  <c r="B7" i="14"/>
  <c r="B8" i="14"/>
  <c r="T123" i="13"/>
  <c r="T122" i="13"/>
  <c r="T121" i="13"/>
  <c r="T120" i="13"/>
  <c r="T119" i="13"/>
  <c r="T118" i="13"/>
  <c r="T117" i="13"/>
  <c r="T116" i="13"/>
  <c r="T115" i="13"/>
  <c r="T114" i="13"/>
  <c r="T113" i="13"/>
  <c r="T112" i="13"/>
  <c r="T111" i="13"/>
  <c r="T110" i="13"/>
  <c r="T109" i="13"/>
  <c r="T108" i="13"/>
  <c r="T107" i="13"/>
  <c r="T106" i="13"/>
  <c r="T105" i="13"/>
  <c r="T104" i="13"/>
  <c r="T103" i="13"/>
  <c r="T102" i="13"/>
  <c r="T101" i="13"/>
  <c r="T100" i="13"/>
  <c r="T99" i="13"/>
  <c r="T98" i="13"/>
  <c r="T97" i="13"/>
  <c r="T96" i="13"/>
  <c r="T95" i="13"/>
  <c r="T94" i="13"/>
  <c r="T93" i="13"/>
  <c r="T92" i="13"/>
  <c r="T91" i="13"/>
  <c r="T90" i="13"/>
  <c r="T89" i="13"/>
  <c r="T88" i="13"/>
  <c r="T87" i="13"/>
  <c r="T86" i="13"/>
  <c r="T85" i="13"/>
  <c r="T84" i="13"/>
  <c r="T83" i="13"/>
  <c r="T82" i="13"/>
  <c r="T81" i="13"/>
  <c r="T80" i="13"/>
  <c r="T79" i="13"/>
  <c r="T78" i="13"/>
  <c r="T77" i="13"/>
  <c r="T76" i="13"/>
  <c r="T75" i="13"/>
  <c r="T73" i="13"/>
  <c r="T72" i="13"/>
  <c r="T71" i="13"/>
  <c r="T70" i="13"/>
  <c r="T69" i="13"/>
  <c r="T68" i="13"/>
  <c r="T67" i="13"/>
  <c r="T66" i="13"/>
  <c r="T65" i="13"/>
  <c r="T64" i="13"/>
  <c r="T63" i="13"/>
  <c r="T62" i="13"/>
  <c r="T61" i="13"/>
  <c r="T60" i="13"/>
  <c r="T59" i="13"/>
  <c r="T58" i="13"/>
  <c r="T57" i="13"/>
  <c r="T56" i="13"/>
  <c r="T55" i="13"/>
  <c r="T54" i="13"/>
  <c r="T53" i="13"/>
  <c r="T52" i="13"/>
  <c r="T51" i="13"/>
  <c r="T50" i="13"/>
  <c r="T49" i="13"/>
  <c r="T48" i="13"/>
  <c r="T47" i="13"/>
  <c r="T46" i="13"/>
  <c r="T45" i="13"/>
  <c r="T44" i="13"/>
  <c r="T43" i="13"/>
  <c r="T42" i="13"/>
  <c r="T41" i="13"/>
  <c r="T40" i="13"/>
  <c r="T39" i="13"/>
  <c r="T38" i="13"/>
  <c r="T37" i="13"/>
  <c r="T36" i="13"/>
  <c r="T35" i="13"/>
  <c r="T34" i="13"/>
  <c r="T33" i="13"/>
  <c r="T32" i="13"/>
  <c r="T31" i="13"/>
  <c r="T30" i="13"/>
  <c r="T29" i="13"/>
  <c r="T28" i="13"/>
  <c r="T27" i="13"/>
  <c r="T26" i="13"/>
  <c r="T25" i="13"/>
  <c r="T24" i="13"/>
  <c r="T23" i="13"/>
  <c r="T22" i="13"/>
  <c r="T21" i="13"/>
  <c r="T20" i="13"/>
  <c r="T19" i="13"/>
  <c r="T18" i="13"/>
  <c r="T17" i="13"/>
  <c r="F8" i="14" l="1"/>
  <c r="F121" i="14" s="1"/>
  <c r="L17" i="13"/>
  <c r="L22" i="8"/>
  <c r="T22" i="8"/>
  <c r="L23" i="8"/>
  <c r="T23" i="8"/>
  <c r="L24" i="8"/>
  <c r="T24" i="8"/>
  <c r="L25" i="8"/>
  <c r="T25" i="8"/>
  <c r="L26" i="8"/>
  <c r="T26" i="8"/>
  <c r="F122" i="14" l="1"/>
  <c r="F123" i="14" s="1"/>
  <c r="L20" i="8"/>
  <c r="T20" i="8"/>
  <c r="T21" i="8" l="1"/>
  <c r="L21" i="8"/>
  <c r="T19" i="8"/>
  <c r="L19" i="8"/>
  <c r="T18" i="8"/>
  <c r="L18" i="8"/>
  <c r="T17" i="8"/>
  <c r="L17" i="8"/>
  <c r="T16" i="8"/>
  <c r="L16" i="8"/>
  <c r="T15" i="8"/>
  <c r="L15" i="8"/>
  <c r="T14" i="8"/>
  <c r="L14" i="8"/>
  <c r="T13" i="8"/>
  <c r="L13" i="8"/>
  <c r="T12" i="8"/>
</calcChain>
</file>

<file path=xl/sharedStrings.xml><?xml version="1.0" encoding="utf-8"?>
<sst xmlns="http://schemas.openxmlformats.org/spreadsheetml/2006/main" count="353" uniqueCount="196">
  <si>
    <t>Désignation de l'article</t>
  </si>
  <si>
    <t>Désignation fournisseur</t>
  </si>
  <si>
    <t xml:space="preserve">Marque </t>
  </si>
  <si>
    <t>Référence</t>
  </si>
  <si>
    <t>Produit Vert</t>
  </si>
  <si>
    <t>Page catalogue</t>
  </si>
  <si>
    <t>Prix € HT</t>
  </si>
  <si>
    <t>% TVA</t>
  </si>
  <si>
    <t>Prix € TTC</t>
  </si>
  <si>
    <t>N° de prix</t>
  </si>
  <si>
    <t>Commentaires</t>
  </si>
  <si>
    <t>Nom du soumissionnaire :</t>
  </si>
  <si>
    <t>REMPLIR LES CASES JAUNES</t>
  </si>
  <si>
    <t>Le présent document n'est pas contractuel.
Les quantités indiquées ci-après sont données à titre indicatif et ne sont pas engageantes pour l'AFD. Le montant total permettra de comparer et classer les offres des soumissionaires.</t>
  </si>
  <si>
    <t>CATEGORIE</t>
  </si>
  <si>
    <t>Pages du catalogue</t>
  </si>
  <si>
    <t>Remise en %</t>
  </si>
  <si>
    <t>RAMETTE 250F TROPHEE 160G A3 IVOIRE 1108</t>
  </si>
  <si>
    <t>RAMETTE 250F TROPHEE A3 160G  SAUMON</t>
  </si>
  <si>
    <t xml:space="preserve">RAMETTE 250F TROPHEE A3 160G  VIVE </t>
  </si>
  <si>
    <t>RAMETTE 250F TROPHEE A3 160G LAVANDE</t>
  </si>
  <si>
    <t>RAMETTE 250F TROPHEE A3 160G CARAMEL</t>
  </si>
  <si>
    <t>Famille produit</t>
  </si>
  <si>
    <t>Consommables Laser</t>
  </si>
  <si>
    <t>Aménagement bureau</t>
  </si>
  <si>
    <t>Blocs et cahiers</t>
  </si>
  <si>
    <t>Classement, archivage</t>
  </si>
  <si>
    <t>Conférence, communication</t>
  </si>
  <si>
    <t>Correction</t>
  </si>
  <si>
    <t>Ecriture</t>
  </si>
  <si>
    <t>Machines de bureau</t>
  </si>
  <si>
    <t>Note repositionnable et index</t>
  </si>
  <si>
    <t>Petite fourniture de bureau</t>
  </si>
  <si>
    <t>Tampons et plaques perso.</t>
  </si>
  <si>
    <t>Consommables de sauvegarde</t>
  </si>
  <si>
    <t>Périphérie informatique</t>
  </si>
  <si>
    <t>Enveloppes et pochettes</t>
  </si>
  <si>
    <t>Etiquettes</t>
  </si>
  <si>
    <t>Logistique</t>
  </si>
  <si>
    <t>Accueil, réception</t>
  </si>
  <si>
    <t>Alimentation</t>
  </si>
  <si>
    <t>Boissons</t>
  </si>
  <si>
    <t>Emballage, expédition</t>
  </si>
  <si>
    <t>Hygiène, entretien</t>
  </si>
  <si>
    <t>Manutention</t>
  </si>
  <si>
    <t>2 Toners éq. HP CE505X, Canon 719H BI pack - Haute capacité - Noir - OWA</t>
  </si>
  <si>
    <t>Cartouche Laser Canon 719 NR - 2100 P.</t>
  </si>
  <si>
    <t>Tapis de souris - Repose poignet PlushTouch - Noir - Fellowes</t>
  </si>
  <si>
    <t>Cahier à spirales - 17 x 22 cm - 100 pages - 5x5 - Fiducial</t>
  </si>
  <si>
    <t>Cahier à spirales A4 - 100 pages - 5x5 - Fiducial</t>
  </si>
  <si>
    <t>Carnet ligné Rhodiarama - A5 - 160 pages - Violet - Rhodia</t>
  </si>
  <si>
    <t>Cahier spirale Oxford Urban A5, Ligné 7mm , 180 pages</t>
  </si>
  <si>
    <t>Quantités
annuelles</t>
  </si>
  <si>
    <t>Montant estimatif à la marque ou équivalent € HT</t>
  </si>
  <si>
    <t>Produit à la marque ou équivalent</t>
  </si>
  <si>
    <t>Cahier spirale A5+ Proactiv'Book - Ligné - Clairefontaine</t>
  </si>
  <si>
    <t>Prix unitaire = Prix des 2 toners</t>
  </si>
  <si>
    <t>Bloc To Do List Color Design - 18x10cm - EXACOMPTA</t>
  </si>
  <si>
    <t>Carnet broché Rhodiarama A5 160 pages - couverture souple - noir - Rhodia</t>
  </si>
  <si>
    <t>Carnet broché Rhodiarama A6 140 pages,ligné, couverture souple noire</t>
  </si>
  <si>
    <t>Cahier Signature broché A5 160 pages ligné. Noir - OXFORD</t>
  </si>
  <si>
    <t>Cahier spirales - 70g - 17x22cm, Seyes, 100 pages - Calligraphe</t>
  </si>
  <si>
    <t>Cahier spirale - 70g - 17x22cm, 5x5 -100 pages - Calligraphe</t>
  </si>
  <si>
    <t>Carnet broché Rhodiarama A5 192 pages - couverture rigide - bleu - Rhodia</t>
  </si>
  <si>
    <t>Carnet piqué Rhodiarama A5 64 pages, ligné, couverture souple noire</t>
  </si>
  <si>
    <t>Cahier reliure spirale A5 100 pages petits carreaux</t>
  </si>
  <si>
    <t xml:space="preserve">Cahier piqué 17x22 cm 96 pages petits carreaux </t>
  </si>
  <si>
    <t>Cahier piqué 24x32 cm 96 pages grands carreaux</t>
  </si>
  <si>
    <t>Cahier A4+ - Carreaux 5x5 - Oxford - 160 pages</t>
  </si>
  <si>
    <t>Cahier spirale Notebook A5+ - Oxford International - 160 pages</t>
  </si>
  <si>
    <t>Cahier A4+ notebook International - Oxford - 160 pages</t>
  </si>
  <si>
    <t>Cahier Notebook - A4+ - 80g - 5x5 - Oxford - 160 pages</t>
  </si>
  <si>
    <t>Cahier Linicolor Fresh - 17 x 22 cm - 5 x 5 mm - Clairefontaine - 100 pages</t>
  </si>
  <si>
    <t>100 Sous-chemises - 22x31 cm - 80g</t>
  </si>
  <si>
    <t>50 Boîtes à archives - Dos 20 cm - Lot de 50 - Fiducial</t>
  </si>
  <si>
    <t>10 Chemises 3 rabats à élastiques - Dos 1,5 cm - Assortis - Exacompta</t>
  </si>
  <si>
    <t>Fichier répertoire rotatif - Durable - Capacité 360 cartes</t>
  </si>
  <si>
    <t>100 pochettes en coin transparentes - A4 - Grammage 9/100e</t>
  </si>
  <si>
    <t>Paquet de 50 chemises Forever® 170 100% recyclé - 24x32cm - Bleu clair - EXACOMPTA</t>
  </si>
  <si>
    <t>Boite a fiches bristol A8 noir/cristal - EXACOMPTA</t>
  </si>
  <si>
    <t>25 Porte-badges magnétiques avec pince - 8,6 x 5,4 cm - ACCESS</t>
  </si>
  <si>
    <t>10 Porte-noms de table avec Bristol - 21 x 6,3 cm - Tarifold</t>
  </si>
  <si>
    <t>10 Porte-badge à aimant ClickFold Fix Plus 9x5,4 cm Durable</t>
  </si>
  <si>
    <t>50 Badges à pince et épingle - ACCESS</t>
  </si>
  <si>
    <t>4 Aimants ronds - Ø 32 mm</t>
  </si>
  <si>
    <t>5 Recharges unies pour chevalet de conférence - 60g - Exacompta</t>
  </si>
  <si>
    <t>10 Correcteurs Pocket Mouse Tipp-Ex + 1 stylo Gelocity Quick dry BIC</t>
  </si>
  <si>
    <t>Correcteur à sec Easy correct - Tipp-Ex</t>
  </si>
  <si>
    <t>100 Stylos bille rétractables M10 - Pack de 90 + 10 gratuits - Écriture moyenne - BIC</t>
  </si>
  <si>
    <t>100 Stylos bille Cristal - Bleu - BIC</t>
  </si>
  <si>
    <t>100 Stylos billes Inkjoy - Papermate</t>
  </si>
  <si>
    <t>Feutre écriture large - Fiducial</t>
  </si>
  <si>
    <t>Roller pointe en métal écriture moyenne - Fiducial</t>
  </si>
  <si>
    <t>Surligneur encre universelle - Pointe large - Fiducial</t>
  </si>
  <si>
    <t>8 Surligneurs BOSS ORIGINAL Pastel - Pointe biseautée - Coloris assortis - Stabilo</t>
  </si>
  <si>
    <t>Stylo gel rétractable Flexgrip - Papermate</t>
  </si>
  <si>
    <t>12 Feutres - Ecriture large - Coloris assortis - Papermate</t>
  </si>
  <si>
    <t>Stylo bille Cristal - Écriture moyenne - BIC</t>
  </si>
  <si>
    <t>Stylo roller à pointe en métal V Ball 07 - Pilot</t>
  </si>
  <si>
    <t>Surligneur BOSS ORIGINAL - Pointe biseautée - Stabilo</t>
  </si>
  <si>
    <t>4 Surligneurs BOSS ORIGINAL - Pointe biseautée - Coloris assortis - Stabilo</t>
  </si>
  <si>
    <t>Feutre à pointe nylon Flair - Écriture moyenne - Papermate</t>
  </si>
  <si>
    <t>Feutre à encre liquide V Sign Pen - Pilot</t>
  </si>
  <si>
    <t>Stylo plume jetable V-Pen PRO - Pilot</t>
  </si>
  <si>
    <t>Surligneur à grip Brite Liner - BIC</t>
  </si>
  <si>
    <t>20 Marqueurs peinture - Posca</t>
  </si>
  <si>
    <t>10 Piles alcalines AAA LR3 Energizer Industrial - pack de 10</t>
  </si>
  <si>
    <t>10 Piles alcalines Energizer Industrial - pack de 10 - AA LR6</t>
  </si>
  <si>
    <t>4 Piles rechargeables Extreme - AA HR6 - Energizer</t>
  </si>
  <si>
    <t>Calculatrice de poche - LS10 TEG - Canon</t>
  </si>
  <si>
    <t>20 Piles alcalines LR6 (AA) Max Plus - Energizer</t>
  </si>
  <si>
    <t>10 Piles lithium Ultimate LR6 (AA) - Energizer</t>
  </si>
  <si>
    <t>50 Piles alcalines - AA/LR6 - Energizer</t>
  </si>
  <si>
    <t>Ruban titreuse D1 – 12 mm – Impression noir sur fond blanc – DYMO</t>
  </si>
  <si>
    <t>12 Blocs Super Sticky Soulful - 47,6 x 47,6 mm - 90 feuilles - POST IT</t>
  </si>
  <si>
    <t>Marque pages rigides 2,5 x3,8 cm - Fluo - POST IT</t>
  </si>
  <si>
    <t>Ruban adhésif invisible mat Scotch Magic 810 - 33 m x 19 mm - Scotch</t>
  </si>
  <si>
    <t>Bâton de colle Ecolutions - 21g - BIC</t>
  </si>
  <si>
    <t>Ciseaux bouts pointus - 21 cm - Fiducial</t>
  </si>
  <si>
    <t>Rouleau d'adhésif mat invisible - Fiducial</t>
  </si>
  <si>
    <t>Agrafeuse brocheuse X5-90PS - 90 feuilles - Rapesco</t>
  </si>
  <si>
    <t>Paire de ciseaux titanium pour droitiers Maped - 17 cm</t>
  </si>
  <si>
    <t>Ciseaux - titanium - 21 cm - Maped</t>
  </si>
  <si>
    <t>14 Rouleaux d'adhésifs transparents Crystal - 33m x 19 mm - Scotch</t>
  </si>
  <si>
    <t>Agrafeuse gros travaux - 80 feuilles - Argent - Leitz</t>
  </si>
  <si>
    <t>5 Cassettes d'agrafes pour Leitz 5551 - Type K6 - Leitz - 210 agrafes par cassette</t>
  </si>
  <si>
    <t>Boite de 5 cassettes d'agrafes pour Leitz 5551 - Type K8 - Leitz - 210 agrafes par cassette</t>
  </si>
  <si>
    <t>Boite de 5 cassettes d'agrafes pour Leitz 5551 - Type K10 - Leitz - 210 agrafes par cassette</t>
  </si>
  <si>
    <t>5 Cassettes d'agrafes pour Leitz 5551 - Type K12 - Leitz - 210 agrafes par cassette</t>
  </si>
  <si>
    <t>Cisaille Leitz Precision Office A4+</t>
  </si>
  <si>
    <t>Timbre personnalisable Printy 4642 - Boîtier rouge - Encre noire - Ø42 mm - 8 lignes max.</t>
  </si>
  <si>
    <t>Timbre personnalisable - Printy 4912 - Noir - Trodat</t>
  </si>
  <si>
    <t>Clé USB 2.0 pivotante - 64 Go - Access</t>
  </si>
  <si>
    <t>Disque dur externe Store'n'Go 1T USB 3.2 VERBATIM</t>
  </si>
  <si>
    <t>Aérosol de gaz dépoussiérant toutes positions inflammable 175 ml - Jelt</t>
  </si>
  <si>
    <t>500 Enveloppes blanches 110 x 220 mm 75g fenêtre bande siliconée</t>
  </si>
  <si>
    <t>250 Enveloppes blanches à fenêtre - 229 x 324 mm - Gpv Every Day</t>
  </si>
  <si>
    <t>50 Pochettes à soufflet 50 mm - Kraft armé Brun - IPC Bong</t>
  </si>
  <si>
    <t>50 Pochettes à soufflet en kraft armé 28x36.5cm grand format</t>
  </si>
  <si>
    <t>100 Planches d'étiquettes multiusages Avery 105x148 mm soit 400 étiq/boîte</t>
  </si>
  <si>
    <t>The Collect Box Piles XL + Reprise</t>
  </si>
  <si>
    <t>50 Gobelets Sweet - 35 cl - DUNI</t>
  </si>
  <si>
    <t>75 Gobelets en carton kraft - 15 cl</t>
  </si>
  <si>
    <t>60 Gobelets en carton kraft brun - 25 cl</t>
  </si>
  <si>
    <t>6 Carafes en verre 1,1 litre</t>
  </si>
  <si>
    <t>50 Gobelets en carton - 20 cl - Blanc - PRO NAPPE</t>
  </si>
  <si>
    <t>12 Bouteilles d'eau plate en brique Eau Neuve - 50 cl</t>
  </si>
  <si>
    <t>Rouleaux film bulles vrac 70% recyclé- dim : 1 m x 100 m</t>
  </si>
  <si>
    <t>Boîte de rangement CLIP'N STORE - Sundis 17L</t>
  </si>
  <si>
    <t>50 Lingettes nettoyantes désinfectantes - Senteur Niaouli - Wyritol</t>
  </si>
  <si>
    <t>Bidon de gel hydroalcoolique - 5 L - Wyritol</t>
  </si>
  <si>
    <t>Lingettes désinfectantes virucides - mains et surfaces - Access - 100 lingettes</t>
  </si>
  <si>
    <t>Chariot pliant 150 kg - Viso</t>
  </si>
  <si>
    <t>700 Bûchettes 4g de sucre en poudre</t>
  </si>
  <si>
    <t>4 Marque-pages rigides - Bleu - Vert - Jaune - Rouge - 3M Post-It - 1,6 x 3,8 cm</t>
  </si>
  <si>
    <t>4 Marque-pages rigides - Bleu - Jaune - Rose - Violet - 3M Post-It - 1,6 x 3,8 cm</t>
  </si>
  <si>
    <t>500 Marque-pages en papier - Couleurs néon - Post-It - 15 x 50 mm.</t>
  </si>
  <si>
    <t>Marque-pages étroits souples - 4 distributeurs - Post-it - 1.2 x 4.4 cm.</t>
  </si>
  <si>
    <t>Porte-mine Progrex Begreen - 0,7 mm - Pilot</t>
  </si>
  <si>
    <t>Total 1 an € HT</t>
  </si>
  <si>
    <t>RAMETTE 500F NAVIGATOR ECO-LOGICAL A4 75G BL (X 5 ramettes)</t>
  </si>
  <si>
    <t>RAMETTE 500F PAPIER DISCOVERY A4 75G BL (X 5 ramettes)</t>
  </si>
  <si>
    <t>RAMETTE 500F NAVIGATOR UNIVERSAL A4 80G BL (X 5 ramettes)</t>
  </si>
  <si>
    <t>RAMETTE 500F NAVIGATOR UNIVERSAL A3 80G BL (X 5 ramettes)</t>
  </si>
  <si>
    <t>RAMETTE 250F CLAIREFONTAINE DCP A3 160G BL (1 ramette)</t>
  </si>
  <si>
    <t>RAMETTE 500F A3 100G BLAN DCP 1822 (1 ramette)</t>
  </si>
  <si>
    <t>RAMETTE 125F CLAIREFONTAINE DCP A3 250G (1 ramette)</t>
  </si>
  <si>
    <t>RAMETTE 125F DCP A3 250G (1 ramette)</t>
  </si>
  <si>
    <t>RAMETTE 250F CLAIREFONTAINE DCP A4 200G (1 ramette)</t>
  </si>
  <si>
    <t>RAMETTE 250F CLAIREFONTAINE DCP A3 200G (1 ramette)</t>
  </si>
  <si>
    <t>Total 4 ans € HT</t>
  </si>
  <si>
    <t>Total 4 ans € TTC</t>
  </si>
  <si>
    <t>Carte visite</t>
  </si>
  <si>
    <t>Impression de 100 cartes de visites classiques</t>
  </si>
  <si>
    <t>Optionnel non obligatoire : Impression de 100 cartes de visites avec QR code personnalisé</t>
  </si>
  <si>
    <t>Produit alternatif (non obligatoire)</t>
  </si>
  <si>
    <t>ACCORD-CADRE DLO-2026-0095
FOURNITURES DE BUREAU, CARTES DE VISITE ET PAPIER
BORDEREAU DES PRIX UNITAIRES  (BPU)
LOT 1 FOURNITURES DE BUREAU CARTES DE VISITE, PETITS CONSOMMABLES</t>
  </si>
  <si>
    <r>
      <t xml:space="preserve">ACCORD-CADRE DLO-2026-0095
FOURNITURES DE BUREAU, CARTES DE VISITE ET PAPIER
</t>
    </r>
    <r>
      <rPr>
        <b/>
        <sz val="14"/>
        <color rgb="FFFF0000"/>
        <rFont val="Calibri"/>
        <family val="2"/>
        <scheme val="minor"/>
      </rPr>
      <t xml:space="preserve">REMISES GENERALES CATALOGUE
</t>
    </r>
    <r>
      <rPr>
        <b/>
        <sz val="14"/>
        <rFont val="Calibri"/>
        <family val="2"/>
        <scheme val="minor"/>
      </rPr>
      <t>LOT 1 FOURNITURES DE BUREAU CARTES DE VISITE, PETITS CONSOMMABLES</t>
    </r>
  </si>
  <si>
    <r>
      <t xml:space="preserve">ACCORD-CADRE DLO-2026-0095
FOURNITURES DE BUREAU, CARTES DE VISITE ET PAPIER
</t>
    </r>
    <r>
      <rPr>
        <b/>
        <sz val="14"/>
        <color rgb="FFFF0000"/>
        <rFont val="Calibri"/>
        <family val="2"/>
        <scheme val="minor"/>
      </rPr>
      <t>DETAIL QUANTITATIF ESTIMATIF (DQE)</t>
    </r>
    <r>
      <rPr>
        <b/>
        <sz val="14"/>
        <rFont val="Calibri"/>
        <family val="2"/>
        <scheme val="minor"/>
      </rPr>
      <t xml:space="preserve">
LOT 1 FOURNITURES DE BUREAU CARTES DE VISITE, PETITS CONSOMMABLES</t>
    </r>
  </si>
  <si>
    <r>
      <t xml:space="preserve">ACCORD-CADRE DLO-2026-0095
FOURNITURES DE BUREAU, CARTES DE VISITE ET PAPIER
</t>
    </r>
    <r>
      <rPr>
        <b/>
        <sz val="14"/>
        <color rgb="FFFF0000"/>
        <rFont val="Calibri"/>
        <family val="2"/>
        <scheme val="minor"/>
      </rPr>
      <t>BORDEREAU DES PRIX UNITAIRES  (BPU)</t>
    </r>
    <r>
      <rPr>
        <b/>
        <sz val="14"/>
        <rFont val="Calibri"/>
        <family val="2"/>
        <scheme val="minor"/>
      </rPr>
      <t xml:space="preserve">
LOT 2 PAPIER</t>
    </r>
  </si>
  <si>
    <r>
      <t xml:space="preserve">ACCORD-CADRE DLO-2026-0095
FOURNITURES DE BUREAU, CARTES DE VISITE ET PAPIER
</t>
    </r>
    <r>
      <rPr>
        <b/>
        <sz val="14"/>
        <color rgb="FFFF0000"/>
        <rFont val="Calibri"/>
        <family val="2"/>
        <scheme val="minor"/>
      </rPr>
      <t>REMISES GENERALES CATALOGUE</t>
    </r>
    <r>
      <rPr>
        <b/>
        <sz val="14"/>
        <rFont val="Calibri"/>
        <family val="2"/>
        <scheme val="minor"/>
      </rPr>
      <t xml:space="preserve">
LOT 2</t>
    </r>
  </si>
  <si>
    <r>
      <t xml:space="preserve">ACCORD-CADRE DLO-2026-0095
FOURNITURES DE BUREAU, CARTES DE VISITE ET PAPIER
</t>
    </r>
    <r>
      <rPr>
        <b/>
        <sz val="14"/>
        <color rgb="FFFF0000"/>
        <rFont val="Calibri"/>
        <family val="2"/>
        <scheme val="minor"/>
      </rPr>
      <t>DETAIL QUANTITATIF ESTIMATIF (DQE)</t>
    </r>
    <r>
      <rPr>
        <b/>
        <sz val="14"/>
        <rFont val="Calibri"/>
        <family val="2"/>
        <scheme val="minor"/>
      </rPr>
      <t xml:space="preserve">
LOT 2 PAPIER</t>
    </r>
  </si>
  <si>
    <t>Le présent document est contractuel et engageant pour le soumissionnaire.
Renseigner le produit à la marque ou le produit équivalent de l'ensemble des lignes à l'exception des produits mentionnés comme non obligatoire. Le nombre et la diversité des produits est un critère technique de jugement des offres.
Lorsque le conditionnement des produits proposé est différent de celui indiqué dans la ligne du BPU correspondant, le prix sera proratisé en utilisant une règle de 3, de sorte à comparer les prix entre les soumissionnaires de manière équitable.</t>
  </si>
  <si>
    <t>Le présent document est contractuel et engageant pour le soumissionnaire.
Renseigner le produit à la marque ou le produit équivalent de l'ensemble des lignes.
Lorsque le conditionnement des produits proposé est différent de celui indiqué dans la ligne du BPU correspondant, le prix sera proratisé en utilisant une règle de 3, de sorte à comparer les prix entre les soumissionnaires de manière équitable.</t>
  </si>
  <si>
    <t>Les remises générales ci-après s'apliquent sur l'ensemble du catalogue du fournisseur HORS les produits mentionnés dans le BPU.
Les remises sont consenties sur les prix publics disponibles sur le catalogue.</t>
  </si>
  <si>
    <t xml:space="preserve">Remise annuelle </t>
  </si>
  <si>
    <t>% de remise</t>
  </si>
  <si>
    <t>+ de 45 000 €</t>
  </si>
  <si>
    <t>Paliers en € HT</t>
  </si>
  <si>
    <t>de 25 000 à 35 000 €</t>
  </si>
  <si>
    <t>sup. à 35 000 à 45 000 €</t>
  </si>
  <si>
    <t>papeterie</t>
  </si>
  <si>
    <t>de 10 000 à 20 000 €</t>
  </si>
  <si>
    <t>sup. à 20 000 à 30 000 €</t>
  </si>
  <si>
    <t>+ de 30 000 €</t>
  </si>
  <si>
    <t>Le titulaire s'engage à accorder au groupe AFD une remise annuelle calculée sur la base du montant total HT des commandes nettes de retours, exécutées et facturées au cours de chaque période de 12 mois à compter de la notification du marché.
Se référer à l 'article "Remise de fin d'année" du contrat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</si>
</sst>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quot;€&quot;"/>
  </numFmts>
  <fonts count="10" x14ac:knownFonts="1">
    <font>
      <sz val="11"/>
      <color theme="1"/>
      <name val="Calibri"/>
      <family val="2"/>
      <scheme val="minor"/>
    </font>
    <font>
      <b/>
      <sz val="11"/>
      <color theme="1"/>
      <name val="Calibri"/>
      <family val="2"/>
      <scheme val="minor"/>
    </font>
    <font>
      <b/>
      <sz val="12"/>
      <color theme="1"/>
      <name val="Calibri"/>
      <family val="2"/>
      <scheme val="minor"/>
    </font>
    <font>
      <b/>
      <sz val="14"/>
      <name val="Calibri"/>
      <family val="2"/>
      <scheme val="minor"/>
    </font>
    <font>
      <sz val="11"/>
      <color theme="1"/>
      <name val="Calibri"/>
      <family val="2"/>
      <scheme val="minor"/>
    </font>
    <font>
      <b/>
      <sz val="12"/>
      <color theme="0"/>
      <name val="Calibri"/>
      <family val="2"/>
    </font>
    <font>
      <b/>
      <sz val="12"/>
      <color indexed="56"/>
      <name val="Calibri"/>
      <family val="2"/>
    </font>
    <font>
      <b/>
      <sz val="14"/>
      <color rgb="FFFF0000"/>
      <name val="Calibri"/>
      <family val="2"/>
      <scheme val="minor"/>
    </font>
    <font>
      <b/>
      <sz val="11"/>
      <color rgb="FFFF0000"/>
      <name val="Calibri"/>
      <family val="2"/>
      <scheme val="minor"/>
    </font>
    <font>
      <sz val="11"/>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0066FF"/>
        <bgColor indexed="64"/>
      </patternFill>
    </fill>
    <fill>
      <patternFill patternType="solid">
        <fgColor theme="2" tint="-0.249977111117893"/>
        <bgColor indexed="64"/>
      </patternFill>
    </fill>
  </fills>
  <borders count="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3">
    <xf numFmtId="0" fontId="0" fillId="0" borderId="0"/>
    <xf numFmtId="9" fontId="4" fillId="0" borderId="0" applyFont="0" applyFill="0" applyBorder="0" applyAlignment="0" applyProtection="0"/>
    <xf numFmtId="0" fontId="9" fillId="0" borderId="0"/>
  </cellStyleXfs>
  <cellXfs count="138">
    <xf numFmtId="0" fontId="0" fillId="0" borderId="0" xfId="0"/>
    <xf numFmtId="0" fontId="2" fillId="2" borderId="0" xfId="0" applyFont="1" applyFill="1" applyAlignment="1">
      <alignment vertical="center"/>
    </xf>
    <xf numFmtId="0" fontId="0" fillId="2" borderId="0" xfId="0" applyFill="1" applyAlignment="1">
      <alignment vertical="center"/>
    </xf>
    <xf numFmtId="164" fontId="0" fillId="2" borderId="0" xfId="0" applyNumberFormat="1" applyFill="1" applyAlignment="1">
      <alignment horizontal="right" vertical="center"/>
    </xf>
    <xf numFmtId="0" fontId="0" fillId="2" borderId="0" xfId="0" applyFill="1" applyAlignment="1">
      <alignment horizontal="center" vertical="center"/>
    </xf>
    <xf numFmtId="0" fontId="1" fillId="2" borderId="0" xfId="0" applyFont="1" applyFill="1" applyAlignment="1">
      <alignment horizontal="center" vertical="center"/>
    </xf>
    <xf numFmtId="165" fontId="0" fillId="0" borderId="2" xfId="0" applyNumberFormat="1" applyBorder="1" applyAlignment="1">
      <alignment horizontal="center" vertical="center"/>
    </xf>
    <xf numFmtId="164" fontId="0" fillId="2" borderId="0" xfId="0" applyNumberFormat="1" applyFill="1" applyAlignment="1">
      <alignment horizontal="center" vertical="center"/>
    </xf>
    <xf numFmtId="165" fontId="0" fillId="0" borderId="3" xfId="0" applyNumberFormat="1" applyBorder="1" applyAlignment="1">
      <alignment horizontal="center" vertical="center"/>
    </xf>
    <xf numFmtId="165" fontId="0" fillId="0" borderId="8" xfId="0" applyNumberFormat="1" applyBorder="1" applyAlignment="1">
      <alignment horizontal="center" vertical="center"/>
    </xf>
    <xf numFmtId="165" fontId="0" fillId="0" borderId="9" xfId="0" applyNumberFormat="1" applyBorder="1" applyAlignment="1">
      <alignment horizontal="center" vertical="center"/>
    </xf>
    <xf numFmtId="9" fontId="0" fillId="2" borderId="0" xfId="1" applyFont="1" applyFill="1" applyAlignment="1">
      <alignment horizontal="center" vertical="center"/>
    </xf>
    <xf numFmtId="0" fontId="0" fillId="0" borderId="2" xfId="0" applyBorder="1" applyAlignment="1">
      <alignment horizontal="center" wrapText="1"/>
    </xf>
    <xf numFmtId="0" fontId="0" fillId="0" borderId="11" xfId="0" applyBorder="1" applyAlignment="1">
      <alignment wrapText="1"/>
    </xf>
    <xf numFmtId="0" fontId="0" fillId="2" borderId="3" xfId="0" applyFill="1" applyBorder="1" applyAlignment="1">
      <alignment vertical="center"/>
    </xf>
    <xf numFmtId="0" fontId="0" fillId="2" borderId="3" xfId="0" applyFill="1" applyBorder="1" applyAlignment="1">
      <alignment horizontal="center" vertical="center"/>
    </xf>
    <xf numFmtId="0" fontId="0" fillId="0" borderId="3" xfId="0" applyBorder="1" applyAlignment="1">
      <alignment wrapText="1"/>
    </xf>
    <xf numFmtId="0" fontId="3" fillId="0" borderId="0" xfId="0" applyFont="1" applyAlignment="1">
      <alignment horizontal="center" vertical="center" wrapText="1"/>
    </xf>
    <xf numFmtId="0" fontId="0" fillId="0" borderId="0" xfId="0" applyAlignment="1">
      <alignment vertical="center"/>
    </xf>
    <xf numFmtId="0" fontId="6" fillId="0" borderId="0" xfId="0" applyFont="1" applyAlignment="1">
      <alignment horizontal="center" vertical="center" wrapText="1"/>
    </xf>
    <xf numFmtId="0" fontId="0" fillId="5" borderId="2" xfId="0" applyFill="1" applyBorder="1" applyAlignment="1">
      <alignment vertical="center"/>
    </xf>
    <xf numFmtId="165" fontId="0" fillId="5" borderId="2" xfId="0" applyNumberFormat="1" applyFill="1" applyBorder="1" applyAlignment="1">
      <alignment horizontal="center" vertical="center"/>
    </xf>
    <xf numFmtId="0" fontId="0" fillId="5" borderId="3" xfId="0" applyFill="1" applyBorder="1" applyAlignment="1">
      <alignment vertical="center"/>
    </xf>
    <xf numFmtId="165" fontId="0" fillId="5" borderId="3" xfId="0" applyNumberFormat="1" applyFill="1" applyBorder="1" applyAlignment="1">
      <alignment horizontal="center" vertical="center"/>
    </xf>
    <xf numFmtId="165" fontId="0" fillId="5" borderId="8" xfId="0" applyNumberFormat="1" applyFill="1" applyBorder="1" applyAlignment="1">
      <alignment horizontal="center" vertical="center"/>
    </xf>
    <xf numFmtId="165" fontId="0" fillId="5" borderId="9" xfId="0" applyNumberFormat="1" applyFill="1" applyBorder="1" applyAlignment="1">
      <alignment horizontal="center" vertical="center"/>
    </xf>
    <xf numFmtId="0" fontId="5" fillId="0" borderId="0" xfId="0" applyFont="1"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vertical="center"/>
    </xf>
    <xf numFmtId="0" fontId="0" fillId="2" borderId="17" xfId="0" applyFill="1" applyBorder="1" applyAlignment="1">
      <alignment horizontal="center" vertical="center"/>
    </xf>
    <xf numFmtId="0" fontId="1" fillId="2" borderId="17" xfId="0" applyFont="1" applyFill="1" applyBorder="1" applyAlignment="1">
      <alignment horizontal="center" vertical="center"/>
    </xf>
    <xf numFmtId="0" fontId="1" fillId="4" borderId="4" xfId="0" applyFont="1" applyFill="1" applyBorder="1" applyAlignment="1">
      <alignment horizontal="center" vertical="center"/>
    </xf>
    <xf numFmtId="0" fontId="0" fillId="2" borderId="1" xfId="0" applyFill="1" applyBorder="1" applyAlignment="1">
      <alignment vertical="center"/>
    </xf>
    <xf numFmtId="0" fontId="0" fillId="5" borderId="1" xfId="0" applyFill="1" applyBorder="1" applyAlignment="1">
      <alignment vertical="center"/>
    </xf>
    <xf numFmtId="0" fontId="1" fillId="6" borderId="16" xfId="0" applyFont="1" applyFill="1" applyBorder="1" applyAlignment="1">
      <alignment horizontal="center" vertical="center"/>
    </xf>
    <xf numFmtId="0" fontId="0" fillId="5" borderId="8" xfId="0" applyFill="1" applyBorder="1" applyAlignment="1">
      <alignment vertical="center"/>
    </xf>
    <xf numFmtId="0" fontId="0" fillId="5" borderId="11" xfId="0" applyFill="1" applyBorder="1" applyAlignment="1">
      <alignment vertical="center"/>
    </xf>
    <xf numFmtId="0" fontId="0" fillId="2" borderId="1" xfId="0" applyFill="1" applyBorder="1" applyAlignment="1">
      <alignment horizontal="center" vertical="center"/>
    </xf>
    <xf numFmtId="0" fontId="1" fillId="2" borderId="24" xfId="0" applyFont="1" applyFill="1" applyBorder="1" applyAlignment="1">
      <alignment horizontal="center" vertical="center"/>
    </xf>
    <xf numFmtId="0" fontId="0" fillId="2" borderId="13" xfId="0" applyFill="1" applyBorder="1" applyAlignment="1">
      <alignment horizontal="center" vertical="center"/>
    </xf>
    <xf numFmtId="0" fontId="0" fillId="5" borderId="12" xfId="0" applyFill="1" applyBorder="1" applyAlignment="1">
      <alignment vertical="center"/>
    </xf>
    <xf numFmtId="0" fontId="1" fillId="6" borderId="4" xfId="0" applyFont="1" applyFill="1" applyBorder="1" applyAlignment="1">
      <alignment horizontal="center" vertical="center"/>
    </xf>
    <xf numFmtId="0" fontId="1" fillId="6" borderId="13" xfId="0" applyFont="1" applyFill="1" applyBorder="1" applyAlignment="1">
      <alignment horizontal="center" vertical="center"/>
    </xf>
    <xf numFmtId="0" fontId="0" fillId="2" borderId="24" xfId="0" applyFill="1" applyBorder="1" applyAlignment="1">
      <alignment horizontal="center" vertical="center"/>
    </xf>
    <xf numFmtId="10" fontId="0" fillId="5" borderId="2" xfId="1" applyNumberFormat="1" applyFont="1" applyFill="1" applyBorder="1" applyAlignment="1">
      <alignment horizontal="center" vertical="center"/>
    </xf>
    <xf numFmtId="10" fontId="0" fillId="5" borderId="8" xfId="1" applyNumberFormat="1" applyFont="1" applyFill="1" applyBorder="1" applyAlignment="1">
      <alignment horizontal="center" vertical="center"/>
    </xf>
    <xf numFmtId="10" fontId="0" fillId="5" borderId="9" xfId="1" applyNumberFormat="1" applyFont="1" applyFill="1" applyBorder="1" applyAlignment="1">
      <alignment horizontal="center" vertical="center"/>
    </xf>
    <xf numFmtId="0" fontId="1" fillId="6" borderId="25" xfId="0" applyFont="1" applyFill="1" applyBorder="1" applyAlignment="1">
      <alignment horizontal="center" vertical="center"/>
    </xf>
    <xf numFmtId="0" fontId="0" fillId="5" borderId="1" xfId="0" applyFill="1" applyBorder="1" applyAlignment="1">
      <alignment horizontal="center" vertical="center"/>
    </xf>
    <xf numFmtId="0" fontId="0" fillId="5" borderId="3" xfId="0" applyFill="1" applyBorder="1" applyAlignment="1">
      <alignment horizontal="center" vertical="center"/>
    </xf>
    <xf numFmtId="10" fontId="0" fillId="5" borderId="2" xfId="0" applyNumberFormat="1" applyFill="1" applyBorder="1" applyAlignment="1">
      <alignment horizontal="center" vertical="center"/>
    </xf>
    <xf numFmtId="10" fontId="0" fillId="5" borderId="3" xfId="0" applyNumberFormat="1" applyFill="1" applyBorder="1" applyAlignment="1">
      <alignment horizontal="center" vertical="center"/>
    </xf>
    <xf numFmtId="165" fontId="0" fillId="0" borderId="1" xfId="0" applyNumberFormat="1" applyBorder="1" applyAlignment="1">
      <alignment horizontal="center" vertical="center"/>
    </xf>
    <xf numFmtId="9" fontId="1" fillId="6" borderId="4" xfId="1" quotePrefix="1" applyFont="1" applyFill="1" applyBorder="1" applyAlignment="1">
      <alignment horizontal="center" vertical="center"/>
    </xf>
    <xf numFmtId="164" fontId="1" fillId="6" borderId="4" xfId="0" quotePrefix="1" applyNumberFormat="1" applyFont="1" applyFill="1" applyBorder="1" applyAlignment="1">
      <alignment horizontal="center" vertical="center"/>
    </xf>
    <xf numFmtId="164" fontId="1" fillId="6" borderId="13" xfId="0" quotePrefix="1" applyNumberFormat="1" applyFont="1" applyFill="1" applyBorder="1" applyAlignment="1">
      <alignment horizontal="center" vertical="center"/>
    </xf>
    <xf numFmtId="165" fontId="0" fillId="5" borderId="1" xfId="0" applyNumberFormat="1" applyFill="1" applyBorder="1" applyAlignment="1">
      <alignment horizontal="center" vertical="center"/>
    </xf>
    <xf numFmtId="0" fontId="1" fillId="4" borderId="13" xfId="0" applyFont="1" applyFill="1" applyBorder="1" applyAlignment="1">
      <alignment horizontal="center" vertical="center"/>
    </xf>
    <xf numFmtId="9" fontId="1" fillId="4" borderId="13" xfId="1" applyFont="1" applyFill="1" applyBorder="1" applyAlignment="1">
      <alignment horizontal="center" vertical="center"/>
    </xf>
    <xf numFmtId="10" fontId="0" fillId="5" borderId="1" xfId="1" applyNumberFormat="1" applyFont="1" applyFill="1" applyBorder="1" applyAlignment="1">
      <alignment horizontal="center" vertical="center"/>
    </xf>
    <xf numFmtId="0" fontId="1" fillId="4" borderId="27" xfId="0" applyFont="1" applyFill="1" applyBorder="1" applyAlignment="1">
      <alignment horizontal="center" vertical="center"/>
    </xf>
    <xf numFmtId="0" fontId="3" fillId="2" borderId="0" xfId="0" applyFont="1" applyFill="1" applyAlignment="1">
      <alignment vertical="center" wrapText="1"/>
    </xf>
    <xf numFmtId="0" fontId="0" fillId="2" borderId="3" xfId="0" applyFill="1" applyBorder="1"/>
    <xf numFmtId="0" fontId="9" fillId="2" borderId="0" xfId="2" applyFill="1" applyAlignment="1">
      <alignment vertical="center"/>
    </xf>
    <xf numFmtId="0" fontId="9" fillId="2" borderId="2" xfId="2" applyFill="1" applyBorder="1" applyAlignment="1">
      <alignment horizontal="center" vertical="center"/>
    </xf>
    <xf numFmtId="0" fontId="9" fillId="0" borderId="2" xfId="2" applyBorder="1" applyAlignment="1">
      <alignment horizontal="center" wrapText="1"/>
    </xf>
    <xf numFmtId="165" fontId="9" fillId="0" borderId="2" xfId="2" applyNumberFormat="1" applyBorder="1" applyAlignment="1">
      <alignment horizontal="center" vertical="center"/>
    </xf>
    <xf numFmtId="0" fontId="9" fillId="0" borderId="3" xfId="2" applyBorder="1" applyAlignment="1">
      <alignment horizontal="center" wrapText="1"/>
    </xf>
    <xf numFmtId="164" fontId="0" fillId="2" borderId="0" xfId="0" applyNumberFormat="1" applyFill="1" applyAlignment="1">
      <alignment horizontal="right" vertical="center"/>
    </xf>
    <xf numFmtId="9" fontId="0" fillId="2" borderId="0" xfId="1" applyFont="1" applyFill="1" applyAlignment="1">
      <alignment horizontal="right" vertical="center"/>
    </xf>
    <xf numFmtId="0" fontId="0" fillId="0" borderId="12" xfId="0" applyFill="1" applyBorder="1" applyAlignment="1">
      <alignment wrapText="1"/>
    </xf>
    <xf numFmtId="0" fontId="0" fillId="2" borderId="11" xfId="0" applyFill="1" applyBorder="1" applyAlignment="1">
      <alignment horizontal="center" vertical="center"/>
    </xf>
    <xf numFmtId="0" fontId="0" fillId="0" borderId="3" xfId="0" applyFill="1" applyBorder="1" applyAlignment="1">
      <alignment horizontal="center" vertical="center"/>
    </xf>
    <xf numFmtId="164" fontId="0" fillId="2" borderId="0" xfId="0" applyNumberFormat="1" applyFill="1" applyAlignment="1">
      <alignment horizontal="right" vertical="center"/>
    </xf>
    <xf numFmtId="165" fontId="0" fillId="2" borderId="3" xfId="0" applyNumberFormat="1" applyFill="1" applyBorder="1" applyAlignment="1">
      <alignment horizontal="center" vertical="center"/>
    </xf>
    <xf numFmtId="0" fontId="0" fillId="0" borderId="3" xfId="0" applyFill="1" applyBorder="1" applyAlignment="1">
      <alignment horizontal="left" vertical="center"/>
    </xf>
    <xf numFmtId="9" fontId="1" fillId="4" borderId="4" xfId="1" applyFont="1" applyFill="1" applyBorder="1" applyAlignment="1">
      <alignment horizontal="center" vertical="center"/>
    </xf>
    <xf numFmtId="0" fontId="0" fillId="0" borderId="2" xfId="0" applyFill="1" applyBorder="1" applyAlignment="1">
      <alignment horizontal="left" vertical="center"/>
    </xf>
    <xf numFmtId="0" fontId="0" fillId="0" borderId="1" xfId="0" applyFill="1" applyBorder="1" applyAlignment="1">
      <alignment horizontal="center" vertical="center"/>
    </xf>
    <xf numFmtId="0" fontId="1" fillId="2" borderId="3" xfId="0" applyFont="1" applyFill="1" applyBorder="1" applyAlignment="1">
      <alignment vertical="center"/>
    </xf>
    <xf numFmtId="0" fontId="1" fillId="6" borderId="27" xfId="0" applyFont="1" applyFill="1" applyBorder="1" applyAlignment="1">
      <alignment horizontal="center" vertical="center"/>
    </xf>
    <xf numFmtId="0" fontId="0" fillId="0" borderId="3" xfId="0" applyFill="1" applyBorder="1" applyAlignment="1">
      <alignment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1" fillId="9" borderId="26" xfId="0" applyFont="1" applyFill="1" applyBorder="1" applyAlignment="1">
      <alignment horizontal="center" vertical="center"/>
    </xf>
    <xf numFmtId="0" fontId="0" fillId="0" borderId="1" xfId="0" applyBorder="1" applyAlignment="1">
      <alignment wrapText="1"/>
    </xf>
    <xf numFmtId="0" fontId="1" fillId="5" borderId="26" xfId="0" applyFont="1" applyFill="1" applyBorder="1" applyAlignment="1">
      <alignment horizontal="center" vertical="center" wrapText="1"/>
    </xf>
    <xf numFmtId="0" fontId="0" fillId="0" borderId="1" xfId="0" applyBorder="1" applyAlignment="1">
      <alignment horizontal="center" wrapText="1"/>
    </xf>
    <xf numFmtId="0" fontId="1" fillId="6" borderId="25" xfId="0" applyFont="1" applyFill="1" applyBorder="1" applyAlignment="1">
      <alignment horizontal="center" vertical="center" wrapText="1"/>
    </xf>
    <xf numFmtId="0" fontId="9" fillId="3" borderId="28" xfId="2" applyFill="1" applyBorder="1" applyAlignment="1">
      <alignment horizontal="center" vertical="center"/>
    </xf>
    <xf numFmtId="0" fontId="1" fillId="6" borderId="20" xfId="2" applyFont="1" applyFill="1" applyBorder="1" applyAlignment="1">
      <alignment horizontal="center" vertical="center" wrapText="1"/>
    </xf>
    <xf numFmtId="0" fontId="0" fillId="2" borderId="17" xfId="0" applyFill="1" applyBorder="1" applyAlignment="1">
      <alignment vertical="center"/>
    </xf>
    <xf numFmtId="0" fontId="0" fillId="2" borderId="2" xfId="0" applyFill="1" applyBorder="1"/>
    <xf numFmtId="0" fontId="1" fillId="9" borderId="16" xfId="2" applyFont="1" applyFill="1" applyBorder="1" applyAlignment="1">
      <alignment horizontal="center" vertical="center"/>
    </xf>
    <xf numFmtId="0" fontId="1" fillId="5" borderId="16" xfId="2" applyFont="1" applyFill="1" applyBorder="1" applyAlignment="1">
      <alignment horizontal="center" vertical="center" wrapText="1"/>
    </xf>
    <xf numFmtId="0" fontId="0" fillId="2" borderId="3" xfId="0" quotePrefix="1" applyFill="1" applyBorder="1" applyAlignment="1">
      <alignment vertical="center"/>
    </xf>
    <xf numFmtId="0" fontId="0" fillId="2" borderId="3" xfId="0" applyFill="1" applyBorder="1" applyAlignment="1">
      <alignment vertical="center" wrapText="1"/>
    </xf>
    <xf numFmtId="0" fontId="2" fillId="2" borderId="3" xfId="0" applyFont="1" applyFill="1" applyBorder="1" applyAlignment="1">
      <alignment horizontal="center" vertical="center"/>
    </xf>
    <xf numFmtId="0" fontId="0" fillId="2" borderId="13" xfId="0" applyFill="1" applyBorder="1" applyAlignment="1">
      <alignment horizontal="left" vertical="center" wrapText="1"/>
    </xf>
    <xf numFmtId="0" fontId="0" fillId="2" borderId="30" xfId="0" applyFill="1" applyBorder="1" applyAlignment="1">
      <alignment horizontal="left" vertical="center" wrapText="1"/>
    </xf>
    <xf numFmtId="0" fontId="0" fillId="2" borderId="2" xfId="0" applyFill="1" applyBorder="1" applyAlignment="1">
      <alignment horizontal="left" vertical="center" wrapText="1"/>
    </xf>
    <xf numFmtId="0" fontId="7" fillId="0" borderId="0" xfId="0" applyFont="1" applyAlignment="1">
      <alignment horizontal="left" vertical="center" wrapText="1"/>
    </xf>
    <xf numFmtId="164" fontId="0" fillId="2" borderId="0" xfId="0" applyNumberFormat="1" applyFill="1" applyAlignment="1">
      <alignment horizontal="right" vertical="center"/>
    </xf>
    <xf numFmtId="9" fontId="0" fillId="2" borderId="0" xfId="1" applyFont="1" applyFill="1" applyAlignment="1">
      <alignment horizontal="right" vertical="center"/>
    </xf>
    <xf numFmtId="0" fontId="3" fillId="3" borderId="0" xfId="0" applyFont="1" applyFill="1" applyAlignment="1">
      <alignment horizontal="center" vertical="center" wrapText="1"/>
    </xf>
    <xf numFmtId="0" fontId="3" fillId="5" borderId="0" xfId="0" applyFont="1" applyFill="1" applyAlignment="1">
      <alignment horizontal="center" vertical="center" wrapText="1"/>
    </xf>
    <xf numFmtId="0" fontId="5" fillId="8" borderId="0" xfId="0" applyFont="1" applyFill="1" applyAlignment="1">
      <alignment horizontal="center" vertical="center" wrapText="1"/>
    </xf>
    <xf numFmtId="0" fontId="6" fillId="5" borderId="0" xfId="0" applyFont="1" applyFill="1" applyAlignment="1">
      <alignment horizontal="center" vertical="center" wrapText="1"/>
    </xf>
    <xf numFmtId="0" fontId="1" fillId="3" borderId="7" xfId="0" applyFont="1" applyFill="1" applyBorder="1" applyAlignment="1">
      <alignment horizontal="center" vertical="center"/>
    </xf>
    <xf numFmtId="0" fontId="1" fillId="3" borderId="14" xfId="0" applyFont="1" applyFill="1" applyBorder="1" applyAlignment="1">
      <alignment horizontal="center" vertical="center"/>
    </xf>
    <xf numFmtId="0" fontId="1" fillId="9" borderId="1" xfId="0" applyFont="1" applyFill="1" applyBorder="1" applyAlignment="1">
      <alignment horizontal="center" vertical="center"/>
    </xf>
    <xf numFmtId="0" fontId="1" fillId="9" borderId="4"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5" xfId="0" applyFont="1" applyFill="1" applyBorder="1" applyAlignment="1">
      <alignment horizontal="center" vertical="center"/>
    </xf>
    <xf numFmtId="9" fontId="1" fillId="4" borderId="5" xfId="1" applyFont="1" applyFill="1" applyBorder="1" applyAlignment="1">
      <alignment horizontal="center" vertical="center"/>
    </xf>
    <xf numFmtId="0" fontId="1" fillId="7" borderId="5" xfId="0" applyFont="1" applyFill="1" applyBorder="1" applyAlignment="1">
      <alignment horizontal="center" vertical="center"/>
    </xf>
    <xf numFmtId="0" fontId="1" fillId="7" borderId="10"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14"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0" fillId="5" borderId="9" xfId="0" applyFill="1" applyBorder="1" applyAlignment="1">
      <alignment horizontal="center" vertical="center"/>
    </xf>
    <xf numFmtId="0" fontId="0" fillId="5" borderId="12" xfId="0" applyFill="1" applyBorder="1" applyAlignment="1">
      <alignment horizontal="center" vertical="center"/>
    </xf>
    <xf numFmtId="0" fontId="8" fillId="2" borderId="0" xfId="0" applyFont="1" applyFill="1" applyBorder="1" applyAlignment="1">
      <alignment horizontal="left" vertical="center" wrapText="1"/>
    </xf>
    <xf numFmtId="0" fontId="1" fillId="3" borderId="26" xfId="0" applyFont="1" applyFill="1" applyBorder="1" applyAlignment="1">
      <alignment horizontal="center" vertical="center"/>
    </xf>
    <xf numFmtId="0" fontId="1" fillId="3" borderId="31" xfId="0" applyFont="1" applyFill="1" applyBorder="1" applyAlignment="1">
      <alignment horizontal="center" vertical="center"/>
    </xf>
    <xf numFmtId="0" fontId="1" fillId="7" borderId="18" xfId="0" applyFont="1" applyFill="1" applyBorder="1" applyAlignment="1">
      <alignment horizontal="center" vertical="center"/>
    </xf>
    <xf numFmtId="0" fontId="1" fillId="7" borderId="19"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6" borderId="7"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5" fillId="8" borderId="0" xfId="2" applyFont="1" applyFill="1" applyAlignment="1">
      <alignment horizontal="center" vertical="center" wrapText="1"/>
    </xf>
    <xf numFmtId="0" fontId="6" fillId="5" borderId="0" xfId="2" applyFont="1" applyFill="1" applyAlignment="1">
      <alignment horizontal="center" vertical="center" wrapText="1"/>
    </xf>
    <xf numFmtId="0" fontId="8" fillId="2" borderId="0" xfId="2" applyFont="1" applyFill="1" applyAlignment="1">
      <alignment horizontal="left" vertical="center" wrapText="1"/>
    </xf>
  </cellXfs>
  <cellStyles count="3">
    <cellStyle name="Normal" xfId="0" builtinId="0"/>
    <cellStyle name="Normal 2" xfId="2" xr:uid="{00000000-0005-0000-0000-00000100000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463550</xdr:colOff>
      <xdr:row>1</xdr:row>
      <xdr:rowOff>6350</xdr:rowOff>
    </xdr:from>
    <xdr:to>
      <xdr:col>2</xdr:col>
      <xdr:colOff>1352550</xdr:colOff>
      <xdr:row>4</xdr:row>
      <xdr:rowOff>142875</xdr:rowOff>
    </xdr:to>
    <xdr:pic>
      <xdr:nvPicPr>
        <xdr:cNvPr id="2" name="Picture 1">
          <a:extLst>
            <a:ext uri="{FF2B5EF4-FFF2-40B4-BE49-F238E27FC236}">
              <a16:creationId xmlns:a16="http://schemas.microsoft.com/office/drawing/2014/main" id="{3C2E45FE-B581-4D2A-9EDC-A9560A4698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209550"/>
          <a:ext cx="1676400" cy="730250"/>
        </a:xfrm>
        <a:prstGeom prst="rect">
          <a:avLst/>
        </a:prstGeom>
        <a:noFill/>
        <a:ln>
          <a:noFill/>
        </a:ln>
      </xdr:spPr>
    </xdr:pic>
    <xdr:clientData/>
  </xdr:twoCellAnchor>
  <xdr:twoCellAnchor editAs="oneCell">
    <xdr:from>
      <xdr:col>3</xdr:col>
      <xdr:colOff>2607734</xdr:colOff>
      <xdr:row>1</xdr:row>
      <xdr:rowOff>61383</xdr:rowOff>
    </xdr:from>
    <xdr:to>
      <xdr:col>3</xdr:col>
      <xdr:colOff>4749800</xdr:colOff>
      <xdr:row>4</xdr:row>
      <xdr:rowOff>123825</xdr:rowOff>
    </xdr:to>
    <xdr:pic>
      <xdr:nvPicPr>
        <xdr:cNvPr id="3" name="Image 2" descr="Home">
          <a:extLst>
            <a:ext uri="{FF2B5EF4-FFF2-40B4-BE49-F238E27FC236}">
              <a16:creationId xmlns:a16="http://schemas.microsoft.com/office/drawing/2014/main" id="{4EB50C24-707E-492F-83AE-8A32D7A10964}"/>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17384" y="264583"/>
          <a:ext cx="2142066" cy="656167"/>
        </a:xfrm>
        <a:prstGeom prst="rect">
          <a:avLst/>
        </a:prstGeom>
        <a:noFill/>
        <a:ln>
          <a:noFill/>
        </a:ln>
      </xdr:spPr>
    </xdr:pic>
    <xdr:clientData/>
  </xdr:twoCellAnchor>
  <xdr:twoCellAnchor editAs="oneCell">
    <xdr:from>
      <xdr:col>1</xdr:col>
      <xdr:colOff>381000</xdr:colOff>
      <xdr:row>6</xdr:row>
      <xdr:rowOff>30163</xdr:rowOff>
    </xdr:from>
    <xdr:to>
      <xdr:col>2</xdr:col>
      <xdr:colOff>1959428</xdr:colOff>
      <xdr:row>7</xdr:row>
      <xdr:rowOff>26905</xdr:rowOff>
    </xdr:to>
    <xdr:pic>
      <xdr:nvPicPr>
        <xdr:cNvPr id="4" name="Image 3">
          <a:extLst>
            <a:ext uri="{FF2B5EF4-FFF2-40B4-BE49-F238E27FC236}">
              <a16:creationId xmlns:a16="http://schemas.microsoft.com/office/drawing/2014/main" id="{7B8A2A9F-5BAC-AE87-BF70-047CE9C11D7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948" t="22341" r="9936" b="19122"/>
        <a:stretch/>
      </xdr:blipFill>
      <xdr:spPr bwMode="auto">
        <a:xfrm>
          <a:off x="598714" y="1254806"/>
          <a:ext cx="2367643" cy="1041317"/>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95251</xdr:colOff>
      <xdr:row>1</xdr:row>
      <xdr:rowOff>138631</xdr:rowOff>
    </xdr:from>
    <xdr:to>
      <xdr:col>2</xdr:col>
      <xdr:colOff>1227667</xdr:colOff>
      <xdr:row>1</xdr:row>
      <xdr:rowOff>933148</xdr:rowOff>
    </xdr:to>
    <xdr:pic>
      <xdr:nvPicPr>
        <xdr:cNvPr id="4" name="Image 3">
          <a:extLst>
            <a:ext uri="{FF2B5EF4-FFF2-40B4-BE49-F238E27FC236}">
              <a16:creationId xmlns:a16="http://schemas.microsoft.com/office/drawing/2014/main" id="{5487E546-591C-40C1-8DD2-020EEEF250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48" t="22341" r="9936" b="19122"/>
        <a:stretch/>
      </xdr:blipFill>
      <xdr:spPr bwMode="auto">
        <a:xfrm>
          <a:off x="317501" y="1345131"/>
          <a:ext cx="1809749" cy="794517"/>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323850</xdr:colOff>
      <xdr:row>1</xdr:row>
      <xdr:rowOff>111125</xdr:rowOff>
    </xdr:from>
    <xdr:to>
      <xdr:col>2</xdr:col>
      <xdr:colOff>1359693</xdr:colOff>
      <xdr:row>1</xdr:row>
      <xdr:rowOff>902467</xdr:rowOff>
    </xdr:to>
    <xdr:pic>
      <xdr:nvPicPr>
        <xdr:cNvPr id="4" name="Image 3">
          <a:extLst>
            <a:ext uri="{FF2B5EF4-FFF2-40B4-BE49-F238E27FC236}">
              <a16:creationId xmlns:a16="http://schemas.microsoft.com/office/drawing/2014/main" id="{1432EFE4-F600-41D4-BB57-651F9882E8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48" t="22341" r="9936" b="19122"/>
        <a:stretch/>
      </xdr:blipFill>
      <xdr:spPr bwMode="auto">
        <a:xfrm>
          <a:off x="542925" y="406400"/>
          <a:ext cx="1807368" cy="791342"/>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xdr:row>
      <xdr:rowOff>109008</xdr:rowOff>
    </xdr:from>
    <xdr:to>
      <xdr:col>2</xdr:col>
      <xdr:colOff>1247510</xdr:colOff>
      <xdr:row>1</xdr:row>
      <xdr:rowOff>897175</xdr:rowOff>
    </xdr:to>
    <xdr:pic>
      <xdr:nvPicPr>
        <xdr:cNvPr id="4" name="Image 3">
          <a:extLst>
            <a:ext uri="{FF2B5EF4-FFF2-40B4-BE49-F238E27FC236}">
              <a16:creationId xmlns:a16="http://schemas.microsoft.com/office/drawing/2014/main" id="{DA89BBF6-3DC0-48C4-B958-A7109C31383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48" t="22341" r="9936" b="19122"/>
        <a:stretch/>
      </xdr:blipFill>
      <xdr:spPr bwMode="auto">
        <a:xfrm>
          <a:off x="349250" y="310091"/>
          <a:ext cx="1804193" cy="788167"/>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32807</xdr:colOff>
      <xdr:row>1</xdr:row>
      <xdr:rowOff>113242</xdr:rowOff>
    </xdr:from>
    <xdr:to>
      <xdr:col>2</xdr:col>
      <xdr:colOff>1417998</xdr:colOff>
      <xdr:row>1</xdr:row>
      <xdr:rowOff>999067</xdr:rowOff>
    </xdr:to>
    <xdr:pic>
      <xdr:nvPicPr>
        <xdr:cNvPr id="4" name="Image 3">
          <a:extLst>
            <a:ext uri="{FF2B5EF4-FFF2-40B4-BE49-F238E27FC236}">
              <a16:creationId xmlns:a16="http://schemas.microsoft.com/office/drawing/2014/main" id="{634088B8-A039-46F5-9E1B-B50345AB889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48" t="22341" r="9936" b="19122"/>
        <a:stretch/>
      </xdr:blipFill>
      <xdr:spPr bwMode="auto">
        <a:xfrm>
          <a:off x="255057" y="1319742"/>
          <a:ext cx="2062524" cy="89217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83343</xdr:colOff>
      <xdr:row>1</xdr:row>
      <xdr:rowOff>59532</xdr:rowOff>
    </xdr:from>
    <xdr:to>
      <xdr:col>2</xdr:col>
      <xdr:colOff>1218405</xdr:colOff>
      <xdr:row>1</xdr:row>
      <xdr:rowOff>850874</xdr:rowOff>
    </xdr:to>
    <xdr:pic>
      <xdr:nvPicPr>
        <xdr:cNvPr id="4" name="Image 3">
          <a:extLst>
            <a:ext uri="{FF2B5EF4-FFF2-40B4-BE49-F238E27FC236}">
              <a16:creationId xmlns:a16="http://schemas.microsoft.com/office/drawing/2014/main" id="{BD2D9406-A0F6-465E-8076-20FD8D9640E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48" t="22341" r="9936" b="19122"/>
        <a:stretch/>
      </xdr:blipFill>
      <xdr:spPr bwMode="auto">
        <a:xfrm>
          <a:off x="297656" y="261938"/>
          <a:ext cx="1813718" cy="79134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0BECA-8FED-401E-8719-182E28CA19E0}">
  <dimension ref="A1:V134"/>
  <sheetViews>
    <sheetView showGridLines="0" topLeftCell="A7" zoomScale="70" zoomScaleNormal="70" workbookViewId="0">
      <pane ySplit="10" topLeftCell="A92" activePane="bottomLeft" state="frozen"/>
      <selection activeCell="A7" sqref="A7"/>
      <selection pane="bottomLeft" activeCell="J132" sqref="J132"/>
    </sheetView>
  </sheetViews>
  <sheetFormatPr baseColWidth="10" defaultColWidth="11.453125" defaultRowHeight="14.5" x14ac:dyDescent="0.35"/>
  <cols>
    <col min="1" max="1" width="3.1796875" style="2" customWidth="1"/>
    <col min="2" max="2" width="11.26953125" style="2" customWidth="1"/>
    <col min="3" max="3" width="31.453125" style="2" bestFit="1" customWidth="1"/>
    <col min="4" max="4" width="87" style="2" bestFit="1" customWidth="1"/>
    <col min="5" max="5" width="28.26953125" style="2" customWidth="1"/>
    <col min="6" max="6" width="11" style="2" customWidth="1"/>
    <col min="7" max="7" width="16" style="2" customWidth="1"/>
    <col min="8" max="8" width="20.6328125" style="2" customWidth="1"/>
    <col min="9" max="9" width="20.36328125" style="2" customWidth="1"/>
    <col min="10" max="10" width="15.453125" style="7" customWidth="1"/>
    <col min="11" max="11" width="13.7265625" style="11" customWidth="1"/>
    <col min="12" max="12" width="14.453125" style="7" customWidth="1"/>
    <col min="13" max="13" width="31" style="2" customWidth="1"/>
    <col min="14" max="14" width="13.453125" style="2" customWidth="1"/>
    <col min="15" max="15" width="15.54296875" style="2" customWidth="1"/>
    <col min="16" max="16" width="19.90625" style="2" customWidth="1"/>
    <col min="17" max="17" width="20.08984375" style="2" customWidth="1"/>
    <col min="18" max="18" width="15.54296875" style="4" customWidth="1"/>
    <col min="19" max="19" width="15.54296875" style="11" customWidth="1"/>
    <col min="20" max="20" width="13.6328125" style="7" customWidth="1"/>
    <col min="21" max="21" width="48.81640625" style="2" customWidth="1"/>
    <col min="22" max="16384" width="11.453125" style="2"/>
  </cols>
  <sheetData>
    <row r="1" spans="1:22" ht="15.5" x14ac:dyDescent="0.35">
      <c r="D1" s="1"/>
      <c r="O1" s="102"/>
      <c r="P1" s="102"/>
      <c r="Q1" s="102"/>
      <c r="R1" s="102"/>
      <c r="S1" s="103"/>
      <c r="T1" s="102"/>
    </row>
    <row r="2" spans="1:22" ht="15.5" x14ac:dyDescent="0.35">
      <c r="D2" s="1"/>
      <c r="O2" s="68"/>
      <c r="P2" s="68"/>
      <c r="Q2" s="68"/>
      <c r="R2" s="68"/>
      <c r="S2" s="69"/>
      <c r="T2" s="68"/>
    </row>
    <row r="3" spans="1:22" ht="15.5" x14ac:dyDescent="0.35">
      <c r="D3" s="1"/>
      <c r="O3" s="68"/>
      <c r="P3" s="68"/>
      <c r="Q3" s="68"/>
      <c r="R3" s="68"/>
      <c r="S3" s="69"/>
      <c r="T3" s="68"/>
    </row>
    <row r="4" spans="1:22" ht="15.5" x14ac:dyDescent="0.35">
      <c r="D4" s="1"/>
      <c r="O4" s="68"/>
      <c r="P4" s="68"/>
      <c r="Q4" s="68"/>
      <c r="R4" s="68"/>
      <c r="S4" s="69"/>
      <c r="T4" s="68"/>
    </row>
    <row r="5" spans="1:22" ht="15.5" x14ac:dyDescent="0.35">
      <c r="D5" s="1"/>
      <c r="O5" s="68"/>
      <c r="P5" s="68"/>
      <c r="Q5" s="68"/>
      <c r="R5" s="7"/>
    </row>
    <row r="6" spans="1:22" ht="15.5" x14ac:dyDescent="0.35">
      <c r="D6" s="1"/>
      <c r="O6" s="68"/>
      <c r="P6" s="68"/>
      <c r="Q6" s="68"/>
      <c r="R6" s="7"/>
    </row>
    <row r="7" spans="1:22" ht="82.5" customHeight="1" x14ac:dyDescent="0.35">
      <c r="B7" s="104" t="s">
        <v>176</v>
      </c>
      <c r="C7" s="104"/>
      <c r="D7" s="104"/>
      <c r="E7" s="104"/>
      <c r="F7" s="104"/>
      <c r="G7" s="104"/>
      <c r="H7" s="104"/>
      <c r="I7" s="104"/>
      <c r="J7" s="104"/>
      <c r="K7" s="104"/>
      <c r="L7" s="104"/>
      <c r="M7" s="104"/>
      <c r="N7" s="104"/>
      <c r="O7" s="104"/>
      <c r="P7" s="104"/>
      <c r="Q7" s="104"/>
      <c r="R7" s="104"/>
      <c r="S7" s="104"/>
      <c r="T7" s="104"/>
      <c r="U7" s="104"/>
    </row>
    <row r="8" spans="1:22" ht="18.5" customHeight="1" x14ac:dyDescent="0.35">
      <c r="B8" s="17"/>
      <c r="C8" s="17"/>
      <c r="D8" s="17"/>
      <c r="E8" s="17"/>
      <c r="F8" s="17"/>
      <c r="G8" s="17"/>
      <c r="H8" s="17"/>
      <c r="I8" s="17"/>
      <c r="J8" s="17"/>
      <c r="K8" s="17"/>
      <c r="L8" s="17"/>
      <c r="M8" s="17"/>
      <c r="N8" s="17"/>
      <c r="O8" s="17"/>
      <c r="P8" s="17"/>
      <c r="Q8" s="17"/>
      <c r="R8" s="17"/>
      <c r="S8" s="17"/>
      <c r="T8" s="17"/>
      <c r="U8" s="17"/>
    </row>
    <row r="9" spans="1:22" ht="18.5" customHeight="1" x14ac:dyDescent="0.35">
      <c r="B9" s="105" t="s">
        <v>12</v>
      </c>
      <c r="C9" s="105"/>
      <c r="D9" s="105"/>
      <c r="E9" s="17"/>
      <c r="F9" s="17"/>
      <c r="G9" s="17"/>
      <c r="H9" s="17"/>
      <c r="I9" s="17"/>
      <c r="J9" s="17"/>
      <c r="K9" s="17"/>
      <c r="L9" s="17"/>
      <c r="M9" s="17"/>
      <c r="N9" s="17"/>
      <c r="O9" s="17"/>
      <c r="P9" s="17"/>
      <c r="Q9" s="17"/>
      <c r="R9" s="17"/>
      <c r="S9" s="17"/>
      <c r="T9" s="17"/>
      <c r="U9" s="17"/>
    </row>
    <row r="10" spans="1:22" s="18" customFormat="1" ht="10" customHeight="1" x14ac:dyDescent="0.35">
      <c r="B10" s="17"/>
      <c r="C10" s="17"/>
      <c r="D10" s="17"/>
      <c r="E10" s="17"/>
      <c r="F10" s="17"/>
      <c r="G10" s="17"/>
      <c r="H10" s="17"/>
      <c r="I10" s="17"/>
      <c r="J10" s="17"/>
      <c r="K10" s="17"/>
      <c r="L10" s="17"/>
      <c r="M10" s="17"/>
      <c r="N10" s="17"/>
      <c r="O10" s="17"/>
      <c r="P10" s="17"/>
      <c r="Q10" s="17"/>
      <c r="R10" s="17"/>
      <c r="S10" s="17"/>
      <c r="T10" s="17"/>
      <c r="U10" s="17"/>
    </row>
    <row r="11" spans="1:22" s="18" customFormat="1" ht="18.5" customHeight="1" x14ac:dyDescent="0.35">
      <c r="B11" s="106" t="s">
        <v>11</v>
      </c>
      <c r="C11" s="106"/>
      <c r="D11" s="106"/>
      <c r="E11" s="107"/>
      <c r="F11" s="107"/>
      <c r="G11" s="107"/>
      <c r="H11" s="107"/>
      <c r="I11" s="107"/>
      <c r="J11" s="107"/>
      <c r="K11" s="19"/>
      <c r="L11" s="19"/>
      <c r="M11" s="19"/>
      <c r="N11" s="19"/>
      <c r="O11" s="17"/>
      <c r="P11" s="17"/>
      <c r="Q11" s="17"/>
      <c r="R11" s="17"/>
      <c r="S11" s="17"/>
      <c r="T11" s="17"/>
      <c r="U11" s="17"/>
    </row>
    <row r="12" spans="1:22" s="18" customFormat="1" ht="18.5" customHeight="1" x14ac:dyDescent="0.35">
      <c r="B12" s="17"/>
      <c r="C12" s="17"/>
      <c r="D12" s="17"/>
      <c r="E12" s="17"/>
      <c r="F12" s="17"/>
      <c r="G12" s="17"/>
      <c r="H12" s="17"/>
      <c r="I12" s="17"/>
      <c r="J12" s="17"/>
      <c r="K12" s="17"/>
      <c r="L12" s="17"/>
      <c r="M12" s="17"/>
      <c r="N12" s="17"/>
      <c r="O12" s="17"/>
      <c r="P12" s="17"/>
      <c r="Q12" s="17"/>
      <c r="R12" s="17"/>
      <c r="S12" s="17"/>
      <c r="T12" s="17"/>
      <c r="U12" s="17"/>
    </row>
    <row r="13" spans="1:22" s="18" customFormat="1" ht="104.5" customHeight="1" x14ac:dyDescent="0.35">
      <c r="B13" s="101" t="s">
        <v>182</v>
      </c>
      <c r="C13" s="101"/>
      <c r="D13" s="101"/>
      <c r="E13" s="101"/>
      <c r="F13" s="101"/>
      <c r="G13" s="101"/>
      <c r="H13" s="101"/>
      <c r="I13" s="101"/>
      <c r="J13" s="101"/>
      <c r="K13" s="101"/>
      <c r="L13" s="101"/>
      <c r="M13" s="17"/>
      <c r="N13" s="17"/>
      <c r="O13" s="17"/>
      <c r="P13" s="17"/>
      <c r="Q13" s="17"/>
      <c r="R13" s="17"/>
      <c r="S13" s="17"/>
      <c r="T13" s="17"/>
      <c r="U13" s="17"/>
    </row>
    <row r="14" spans="1:22" ht="15" thickBot="1" x14ac:dyDescent="0.4">
      <c r="O14" s="68"/>
      <c r="P14" s="68"/>
      <c r="Q14" s="68"/>
      <c r="R14" s="7"/>
      <c r="U14" s="28"/>
    </row>
    <row r="15" spans="1:22" s="4" customFormat="1" ht="30" customHeight="1" x14ac:dyDescent="0.35">
      <c r="A15" s="43"/>
      <c r="B15" s="108" t="s">
        <v>9</v>
      </c>
      <c r="C15" s="119" t="s">
        <v>22</v>
      </c>
      <c r="D15" s="110" t="s">
        <v>0</v>
      </c>
      <c r="E15" s="112" t="s">
        <v>54</v>
      </c>
      <c r="F15" s="113"/>
      <c r="G15" s="113"/>
      <c r="H15" s="113"/>
      <c r="I15" s="113"/>
      <c r="J15" s="113"/>
      <c r="K15" s="113"/>
      <c r="L15" s="113"/>
      <c r="M15" s="114" t="s">
        <v>175</v>
      </c>
      <c r="N15" s="114"/>
      <c r="O15" s="114"/>
      <c r="P15" s="114"/>
      <c r="Q15" s="114"/>
      <c r="R15" s="115"/>
      <c r="S15" s="116"/>
      <c r="T15" s="115"/>
      <c r="U15" s="117" t="s">
        <v>10</v>
      </c>
      <c r="V15" s="29"/>
    </row>
    <row r="16" spans="1:22" s="5" customFormat="1" ht="38.5" customHeight="1" thickBot="1" x14ac:dyDescent="0.4">
      <c r="A16" s="38"/>
      <c r="B16" s="109"/>
      <c r="C16" s="120"/>
      <c r="D16" s="111"/>
      <c r="E16" s="41" t="s">
        <v>1</v>
      </c>
      <c r="F16" s="42" t="s">
        <v>2</v>
      </c>
      <c r="G16" s="42" t="s">
        <v>3</v>
      </c>
      <c r="H16" s="41" t="s">
        <v>4</v>
      </c>
      <c r="I16" s="42" t="s">
        <v>5</v>
      </c>
      <c r="J16" s="55" t="s">
        <v>6</v>
      </c>
      <c r="K16" s="53" t="s">
        <v>7</v>
      </c>
      <c r="L16" s="55" t="s">
        <v>8</v>
      </c>
      <c r="M16" s="31" t="s">
        <v>1</v>
      </c>
      <c r="N16" s="31" t="s">
        <v>2</v>
      </c>
      <c r="O16" s="31" t="s">
        <v>3</v>
      </c>
      <c r="P16" s="31" t="s">
        <v>4</v>
      </c>
      <c r="Q16" s="31" t="s">
        <v>5</v>
      </c>
      <c r="R16" s="31" t="s">
        <v>6</v>
      </c>
      <c r="S16" s="76" t="s">
        <v>7</v>
      </c>
      <c r="T16" s="31" t="s">
        <v>8</v>
      </c>
      <c r="U16" s="118"/>
      <c r="V16" s="30"/>
    </row>
    <row r="17" spans="2:21" ht="17" customHeight="1" x14ac:dyDescent="0.35">
      <c r="B17" s="37">
        <v>1</v>
      </c>
      <c r="C17" s="78" t="s">
        <v>23</v>
      </c>
      <c r="D17" s="77" t="s">
        <v>45</v>
      </c>
      <c r="E17" s="36"/>
      <c r="F17" s="33"/>
      <c r="G17" s="33"/>
      <c r="H17" s="20"/>
      <c r="I17" s="33"/>
      <c r="J17" s="56"/>
      <c r="K17" s="44"/>
      <c r="L17" s="52">
        <f>J17+(J17*K17)</f>
        <v>0</v>
      </c>
      <c r="M17" s="33"/>
      <c r="N17" s="33"/>
      <c r="O17" s="33"/>
      <c r="P17" s="33"/>
      <c r="Q17" s="33"/>
      <c r="R17" s="56"/>
      <c r="S17" s="45"/>
      <c r="T17" s="52">
        <f>R17+(R17*S17)</f>
        <v>0</v>
      </c>
      <c r="U17" s="20" t="s">
        <v>56</v>
      </c>
    </row>
    <row r="18" spans="2:21" ht="17" customHeight="1" x14ac:dyDescent="0.35">
      <c r="B18" s="15">
        <v>2</v>
      </c>
      <c r="C18" s="72" t="s">
        <v>23</v>
      </c>
      <c r="D18" s="75" t="s">
        <v>46</v>
      </c>
      <c r="E18" s="36"/>
      <c r="F18" s="20"/>
      <c r="G18" s="20"/>
      <c r="H18" s="20"/>
      <c r="I18" s="20"/>
      <c r="J18" s="23"/>
      <c r="K18" s="44"/>
      <c r="L18" s="6">
        <f t="shared" ref="L18:L82" si="0">J18+(J18*K18)</f>
        <v>0</v>
      </c>
      <c r="M18" s="20"/>
      <c r="N18" s="20"/>
      <c r="O18" s="20"/>
      <c r="P18" s="20"/>
      <c r="Q18" s="20"/>
      <c r="R18" s="24"/>
      <c r="S18" s="45"/>
      <c r="T18" s="9">
        <f t="shared" ref="T18:T73" si="1">R18+(R18*S18)</f>
        <v>0</v>
      </c>
      <c r="U18" s="22"/>
    </row>
    <row r="19" spans="2:21" ht="17" customHeight="1" x14ac:dyDescent="0.35">
      <c r="B19" s="15">
        <v>3</v>
      </c>
      <c r="C19" s="72" t="s">
        <v>24</v>
      </c>
      <c r="D19" s="75" t="s">
        <v>47</v>
      </c>
      <c r="E19" s="36"/>
      <c r="F19" s="20"/>
      <c r="G19" s="20"/>
      <c r="H19" s="20"/>
      <c r="I19" s="20"/>
      <c r="J19" s="23"/>
      <c r="K19" s="44"/>
      <c r="L19" s="6">
        <f t="shared" si="0"/>
        <v>0</v>
      </c>
      <c r="M19" s="20"/>
      <c r="N19" s="20"/>
      <c r="O19" s="20"/>
      <c r="P19" s="20"/>
      <c r="Q19" s="20"/>
      <c r="R19" s="24"/>
      <c r="S19" s="45"/>
      <c r="T19" s="9">
        <f t="shared" si="1"/>
        <v>0</v>
      </c>
      <c r="U19" s="22"/>
    </row>
    <row r="20" spans="2:21" ht="17" customHeight="1" x14ac:dyDescent="0.35">
      <c r="B20" s="15">
        <v>4</v>
      </c>
      <c r="C20" s="72" t="s">
        <v>25</v>
      </c>
      <c r="D20" s="75" t="s">
        <v>48</v>
      </c>
      <c r="E20" s="36"/>
      <c r="F20" s="20"/>
      <c r="G20" s="20"/>
      <c r="H20" s="20"/>
      <c r="I20" s="20"/>
      <c r="J20" s="23"/>
      <c r="K20" s="44"/>
      <c r="L20" s="6">
        <f t="shared" si="0"/>
        <v>0</v>
      </c>
      <c r="M20" s="20"/>
      <c r="N20" s="20"/>
      <c r="O20" s="20"/>
      <c r="P20" s="20"/>
      <c r="Q20" s="20"/>
      <c r="R20" s="24"/>
      <c r="S20" s="45"/>
      <c r="T20" s="9">
        <f t="shared" si="1"/>
        <v>0</v>
      </c>
      <c r="U20" s="22"/>
    </row>
    <row r="21" spans="2:21" ht="17" customHeight="1" x14ac:dyDescent="0.35">
      <c r="B21" s="15">
        <v>5</v>
      </c>
      <c r="C21" s="72" t="s">
        <v>25</v>
      </c>
      <c r="D21" s="75" t="s">
        <v>49</v>
      </c>
      <c r="E21" s="36"/>
      <c r="F21" s="20"/>
      <c r="G21" s="20"/>
      <c r="H21" s="20"/>
      <c r="I21" s="20"/>
      <c r="J21" s="23"/>
      <c r="K21" s="44"/>
      <c r="L21" s="6">
        <f t="shared" si="0"/>
        <v>0</v>
      </c>
      <c r="M21" s="20"/>
      <c r="N21" s="20"/>
      <c r="O21" s="20"/>
      <c r="P21" s="20"/>
      <c r="Q21" s="20"/>
      <c r="R21" s="24"/>
      <c r="S21" s="45"/>
      <c r="T21" s="9">
        <f t="shared" si="1"/>
        <v>0</v>
      </c>
      <c r="U21" s="22"/>
    </row>
    <row r="22" spans="2:21" ht="17" customHeight="1" x14ac:dyDescent="0.35">
      <c r="B22" s="15">
        <v>6</v>
      </c>
      <c r="C22" s="72" t="s">
        <v>25</v>
      </c>
      <c r="D22" s="75" t="s">
        <v>50</v>
      </c>
      <c r="E22" s="36"/>
      <c r="F22" s="20"/>
      <c r="G22" s="20"/>
      <c r="H22" s="20"/>
      <c r="I22" s="20"/>
      <c r="J22" s="23"/>
      <c r="K22" s="44"/>
      <c r="L22" s="6">
        <f t="shared" si="0"/>
        <v>0</v>
      </c>
      <c r="M22" s="20"/>
      <c r="N22" s="20"/>
      <c r="O22" s="20"/>
      <c r="P22" s="20"/>
      <c r="Q22" s="20"/>
      <c r="R22" s="24"/>
      <c r="S22" s="45"/>
      <c r="T22" s="9">
        <f t="shared" si="1"/>
        <v>0</v>
      </c>
      <c r="U22" s="22"/>
    </row>
    <row r="23" spans="2:21" ht="17" customHeight="1" x14ac:dyDescent="0.35">
      <c r="B23" s="15">
        <v>7</v>
      </c>
      <c r="C23" s="72" t="s">
        <v>25</v>
      </c>
      <c r="D23" s="75" t="s">
        <v>51</v>
      </c>
      <c r="E23" s="36"/>
      <c r="F23" s="20"/>
      <c r="G23" s="20"/>
      <c r="H23" s="20"/>
      <c r="I23" s="20"/>
      <c r="J23" s="23"/>
      <c r="K23" s="44"/>
      <c r="L23" s="6">
        <f>J23+(J23*K23)</f>
        <v>0</v>
      </c>
      <c r="M23" s="20"/>
      <c r="N23" s="20"/>
      <c r="O23" s="20"/>
      <c r="P23" s="20"/>
      <c r="Q23" s="20"/>
      <c r="R23" s="24"/>
      <c r="S23" s="45"/>
      <c r="T23" s="9">
        <f t="shared" si="1"/>
        <v>0</v>
      </c>
      <c r="U23" s="22"/>
    </row>
    <row r="24" spans="2:21" ht="17" customHeight="1" x14ac:dyDescent="0.35">
      <c r="B24" s="15">
        <v>8</v>
      </c>
      <c r="C24" s="72" t="s">
        <v>25</v>
      </c>
      <c r="D24" s="75" t="s">
        <v>55</v>
      </c>
      <c r="E24" s="36"/>
      <c r="F24" s="20"/>
      <c r="G24" s="20"/>
      <c r="H24" s="20"/>
      <c r="I24" s="20"/>
      <c r="J24" s="23"/>
      <c r="K24" s="44"/>
      <c r="L24" s="6">
        <f t="shared" si="0"/>
        <v>0</v>
      </c>
      <c r="M24" s="20"/>
      <c r="N24" s="20"/>
      <c r="O24" s="20"/>
      <c r="P24" s="20"/>
      <c r="Q24" s="20"/>
      <c r="R24" s="24"/>
      <c r="S24" s="45"/>
      <c r="T24" s="9">
        <f t="shared" si="1"/>
        <v>0</v>
      </c>
      <c r="U24" s="22"/>
    </row>
    <row r="25" spans="2:21" ht="17" customHeight="1" x14ac:dyDescent="0.35">
      <c r="B25" s="15">
        <v>9</v>
      </c>
      <c r="C25" s="72" t="s">
        <v>25</v>
      </c>
      <c r="D25" s="75" t="s">
        <v>57</v>
      </c>
      <c r="E25" s="36"/>
      <c r="F25" s="20"/>
      <c r="G25" s="20"/>
      <c r="H25" s="20"/>
      <c r="I25" s="20"/>
      <c r="J25" s="23"/>
      <c r="K25" s="44"/>
      <c r="L25" s="6">
        <f t="shared" si="0"/>
        <v>0</v>
      </c>
      <c r="M25" s="20"/>
      <c r="N25" s="20"/>
      <c r="O25" s="20"/>
      <c r="P25" s="20"/>
      <c r="Q25" s="20"/>
      <c r="R25" s="24"/>
      <c r="S25" s="45"/>
      <c r="T25" s="9">
        <f t="shared" si="1"/>
        <v>0</v>
      </c>
      <c r="U25" s="22"/>
    </row>
    <row r="26" spans="2:21" ht="17" customHeight="1" x14ac:dyDescent="0.35">
      <c r="B26" s="15">
        <v>10</v>
      </c>
      <c r="C26" s="72" t="s">
        <v>25</v>
      </c>
      <c r="D26" s="75" t="s">
        <v>58</v>
      </c>
      <c r="E26" s="36"/>
      <c r="F26" s="20"/>
      <c r="G26" s="20"/>
      <c r="H26" s="20"/>
      <c r="I26" s="20"/>
      <c r="J26" s="23"/>
      <c r="K26" s="44"/>
      <c r="L26" s="6">
        <f t="shared" si="0"/>
        <v>0</v>
      </c>
      <c r="M26" s="20"/>
      <c r="N26" s="20"/>
      <c r="O26" s="20"/>
      <c r="P26" s="20"/>
      <c r="Q26" s="20"/>
      <c r="R26" s="24"/>
      <c r="S26" s="45"/>
      <c r="T26" s="9">
        <f t="shared" si="1"/>
        <v>0</v>
      </c>
      <c r="U26" s="22"/>
    </row>
    <row r="27" spans="2:21" ht="17" customHeight="1" x14ac:dyDescent="0.35">
      <c r="B27" s="15">
        <v>11</v>
      </c>
      <c r="C27" s="72" t="s">
        <v>25</v>
      </c>
      <c r="D27" s="75" t="s">
        <v>59</v>
      </c>
      <c r="E27" s="36"/>
      <c r="F27" s="20"/>
      <c r="G27" s="20"/>
      <c r="H27" s="20"/>
      <c r="I27" s="20"/>
      <c r="J27" s="23"/>
      <c r="K27" s="44"/>
      <c r="L27" s="6">
        <f t="shared" si="0"/>
        <v>0</v>
      </c>
      <c r="M27" s="20"/>
      <c r="N27" s="20"/>
      <c r="O27" s="20"/>
      <c r="P27" s="20"/>
      <c r="Q27" s="20"/>
      <c r="R27" s="24"/>
      <c r="S27" s="45"/>
      <c r="T27" s="9">
        <f t="shared" si="1"/>
        <v>0</v>
      </c>
      <c r="U27" s="22"/>
    </row>
    <row r="28" spans="2:21" ht="17" customHeight="1" x14ac:dyDescent="0.35">
      <c r="B28" s="15">
        <v>12</v>
      </c>
      <c r="C28" s="72" t="s">
        <v>25</v>
      </c>
      <c r="D28" s="75" t="s">
        <v>60</v>
      </c>
      <c r="E28" s="36"/>
      <c r="F28" s="20"/>
      <c r="G28" s="20"/>
      <c r="H28" s="20"/>
      <c r="I28" s="20"/>
      <c r="J28" s="23"/>
      <c r="K28" s="44"/>
      <c r="L28" s="6">
        <f t="shared" si="0"/>
        <v>0</v>
      </c>
      <c r="M28" s="20"/>
      <c r="N28" s="20"/>
      <c r="O28" s="20"/>
      <c r="P28" s="20"/>
      <c r="Q28" s="20"/>
      <c r="R28" s="24"/>
      <c r="S28" s="45"/>
      <c r="T28" s="9">
        <f t="shared" si="1"/>
        <v>0</v>
      </c>
      <c r="U28" s="22"/>
    </row>
    <row r="29" spans="2:21" ht="17" customHeight="1" x14ac:dyDescent="0.35">
      <c r="B29" s="15">
        <v>13</v>
      </c>
      <c r="C29" s="72" t="s">
        <v>25</v>
      </c>
      <c r="D29" s="75" t="s">
        <v>61</v>
      </c>
      <c r="E29" s="36"/>
      <c r="F29" s="20"/>
      <c r="G29" s="20"/>
      <c r="H29" s="20"/>
      <c r="I29" s="20"/>
      <c r="J29" s="23"/>
      <c r="K29" s="44"/>
      <c r="L29" s="6">
        <f t="shared" si="0"/>
        <v>0</v>
      </c>
      <c r="M29" s="20"/>
      <c r="N29" s="20"/>
      <c r="O29" s="20"/>
      <c r="P29" s="20"/>
      <c r="Q29" s="20"/>
      <c r="R29" s="24"/>
      <c r="S29" s="45"/>
      <c r="T29" s="9">
        <f t="shared" si="1"/>
        <v>0</v>
      </c>
      <c r="U29" s="22"/>
    </row>
    <row r="30" spans="2:21" ht="17" customHeight="1" x14ac:dyDescent="0.35">
      <c r="B30" s="15">
        <v>14</v>
      </c>
      <c r="C30" s="72" t="s">
        <v>25</v>
      </c>
      <c r="D30" s="75" t="s">
        <v>62</v>
      </c>
      <c r="E30" s="36"/>
      <c r="F30" s="20"/>
      <c r="G30" s="20"/>
      <c r="H30" s="20"/>
      <c r="I30" s="20"/>
      <c r="J30" s="23"/>
      <c r="K30" s="44"/>
      <c r="L30" s="6">
        <f t="shared" si="0"/>
        <v>0</v>
      </c>
      <c r="M30" s="20"/>
      <c r="N30" s="20"/>
      <c r="O30" s="20"/>
      <c r="P30" s="20"/>
      <c r="Q30" s="20"/>
      <c r="R30" s="24"/>
      <c r="S30" s="45"/>
      <c r="T30" s="9">
        <f t="shared" si="1"/>
        <v>0</v>
      </c>
      <c r="U30" s="22"/>
    </row>
    <row r="31" spans="2:21" ht="17" customHeight="1" x14ac:dyDescent="0.35">
      <c r="B31" s="15">
        <v>15</v>
      </c>
      <c r="C31" s="72" t="s">
        <v>25</v>
      </c>
      <c r="D31" s="75" t="s">
        <v>63</v>
      </c>
      <c r="E31" s="36"/>
      <c r="F31" s="20"/>
      <c r="G31" s="20"/>
      <c r="H31" s="20"/>
      <c r="I31" s="20"/>
      <c r="J31" s="23"/>
      <c r="K31" s="44"/>
      <c r="L31" s="6">
        <f t="shared" si="0"/>
        <v>0</v>
      </c>
      <c r="M31" s="20"/>
      <c r="N31" s="20"/>
      <c r="O31" s="20"/>
      <c r="P31" s="20"/>
      <c r="Q31" s="20"/>
      <c r="R31" s="24"/>
      <c r="S31" s="45"/>
      <c r="T31" s="9">
        <f t="shared" si="1"/>
        <v>0</v>
      </c>
      <c r="U31" s="22"/>
    </row>
    <row r="32" spans="2:21" ht="17" customHeight="1" x14ac:dyDescent="0.35">
      <c r="B32" s="15">
        <v>16</v>
      </c>
      <c r="C32" s="72" t="s">
        <v>25</v>
      </c>
      <c r="D32" s="75" t="s">
        <v>64</v>
      </c>
      <c r="E32" s="36"/>
      <c r="F32" s="20"/>
      <c r="G32" s="20"/>
      <c r="H32" s="20"/>
      <c r="I32" s="20"/>
      <c r="J32" s="23"/>
      <c r="K32" s="44"/>
      <c r="L32" s="6">
        <f t="shared" si="0"/>
        <v>0</v>
      </c>
      <c r="M32" s="20"/>
      <c r="N32" s="20"/>
      <c r="O32" s="20"/>
      <c r="P32" s="20"/>
      <c r="Q32" s="20"/>
      <c r="R32" s="24"/>
      <c r="S32" s="45"/>
      <c r="T32" s="9">
        <f t="shared" si="1"/>
        <v>0</v>
      </c>
      <c r="U32" s="22"/>
    </row>
    <row r="33" spans="2:21" ht="17" customHeight="1" x14ac:dyDescent="0.35">
      <c r="B33" s="15">
        <v>17</v>
      </c>
      <c r="C33" s="72" t="s">
        <v>25</v>
      </c>
      <c r="D33" s="75" t="s">
        <v>65</v>
      </c>
      <c r="E33" s="36"/>
      <c r="F33" s="20"/>
      <c r="G33" s="20"/>
      <c r="H33" s="20"/>
      <c r="I33" s="20"/>
      <c r="J33" s="23"/>
      <c r="K33" s="44"/>
      <c r="L33" s="6">
        <f t="shared" si="0"/>
        <v>0</v>
      </c>
      <c r="M33" s="20"/>
      <c r="N33" s="20"/>
      <c r="O33" s="20"/>
      <c r="P33" s="20"/>
      <c r="Q33" s="20"/>
      <c r="R33" s="24"/>
      <c r="S33" s="45"/>
      <c r="T33" s="9">
        <f t="shared" si="1"/>
        <v>0</v>
      </c>
      <c r="U33" s="22"/>
    </row>
    <row r="34" spans="2:21" ht="17" customHeight="1" x14ac:dyDescent="0.35">
      <c r="B34" s="15">
        <v>18</v>
      </c>
      <c r="C34" s="72" t="s">
        <v>25</v>
      </c>
      <c r="D34" s="75" t="s">
        <v>66</v>
      </c>
      <c r="E34" s="36"/>
      <c r="F34" s="20"/>
      <c r="G34" s="20"/>
      <c r="H34" s="20"/>
      <c r="I34" s="20"/>
      <c r="J34" s="23"/>
      <c r="K34" s="44"/>
      <c r="L34" s="6">
        <f t="shared" si="0"/>
        <v>0</v>
      </c>
      <c r="M34" s="20"/>
      <c r="N34" s="20"/>
      <c r="O34" s="20"/>
      <c r="P34" s="20"/>
      <c r="Q34" s="20"/>
      <c r="R34" s="24"/>
      <c r="S34" s="45"/>
      <c r="T34" s="9">
        <f t="shared" si="1"/>
        <v>0</v>
      </c>
      <c r="U34" s="22"/>
    </row>
    <row r="35" spans="2:21" ht="17" customHeight="1" x14ac:dyDescent="0.35">
      <c r="B35" s="15">
        <v>19</v>
      </c>
      <c r="C35" s="72" t="s">
        <v>25</v>
      </c>
      <c r="D35" s="75" t="s">
        <v>67</v>
      </c>
      <c r="E35" s="36"/>
      <c r="F35" s="20"/>
      <c r="G35" s="20"/>
      <c r="H35" s="20"/>
      <c r="I35" s="20"/>
      <c r="J35" s="23"/>
      <c r="K35" s="44"/>
      <c r="L35" s="6">
        <f t="shared" si="0"/>
        <v>0</v>
      </c>
      <c r="M35" s="20"/>
      <c r="N35" s="20"/>
      <c r="O35" s="20"/>
      <c r="P35" s="20"/>
      <c r="Q35" s="20"/>
      <c r="R35" s="24"/>
      <c r="S35" s="45"/>
      <c r="T35" s="9">
        <f t="shared" si="1"/>
        <v>0</v>
      </c>
      <c r="U35" s="22"/>
    </row>
    <row r="36" spans="2:21" ht="17" customHeight="1" x14ac:dyDescent="0.35">
      <c r="B36" s="15">
        <v>20</v>
      </c>
      <c r="C36" s="72" t="s">
        <v>25</v>
      </c>
      <c r="D36" s="75" t="s">
        <v>72</v>
      </c>
      <c r="E36" s="36"/>
      <c r="F36" s="20"/>
      <c r="G36" s="20"/>
      <c r="H36" s="20"/>
      <c r="I36" s="20"/>
      <c r="J36" s="23"/>
      <c r="K36" s="44"/>
      <c r="L36" s="6">
        <f t="shared" si="0"/>
        <v>0</v>
      </c>
      <c r="M36" s="20"/>
      <c r="N36" s="20"/>
      <c r="O36" s="20"/>
      <c r="P36" s="20"/>
      <c r="Q36" s="20"/>
      <c r="R36" s="24"/>
      <c r="S36" s="45"/>
      <c r="T36" s="9">
        <f t="shared" si="1"/>
        <v>0</v>
      </c>
      <c r="U36" s="22"/>
    </row>
    <row r="37" spans="2:21" ht="17" customHeight="1" x14ac:dyDescent="0.35">
      <c r="B37" s="15">
        <v>21</v>
      </c>
      <c r="C37" s="72" t="s">
        <v>25</v>
      </c>
      <c r="D37" s="75" t="s">
        <v>71</v>
      </c>
      <c r="E37" s="36"/>
      <c r="F37" s="20"/>
      <c r="G37" s="20"/>
      <c r="H37" s="20"/>
      <c r="I37" s="20"/>
      <c r="J37" s="23"/>
      <c r="K37" s="44"/>
      <c r="L37" s="6">
        <f t="shared" si="0"/>
        <v>0</v>
      </c>
      <c r="M37" s="20"/>
      <c r="N37" s="20"/>
      <c r="O37" s="20"/>
      <c r="P37" s="20"/>
      <c r="Q37" s="20"/>
      <c r="R37" s="24"/>
      <c r="S37" s="45"/>
      <c r="T37" s="9">
        <f t="shared" si="1"/>
        <v>0</v>
      </c>
      <c r="U37" s="22"/>
    </row>
    <row r="38" spans="2:21" ht="17" customHeight="1" x14ac:dyDescent="0.35">
      <c r="B38" s="15">
        <v>22</v>
      </c>
      <c r="C38" s="72" t="s">
        <v>25</v>
      </c>
      <c r="D38" s="75" t="s">
        <v>70</v>
      </c>
      <c r="E38" s="36"/>
      <c r="F38" s="20"/>
      <c r="G38" s="20"/>
      <c r="H38" s="20"/>
      <c r="I38" s="20"/>
      <c r="J38" s="23"/>
      <c r="K38" s="44"/>
      <c r="L38" s="6">
        <f t="shared" si="0"/>
        <v>0</v>
      </c>
      <c r="M38" s="20"/>
      <c r="N38" s="20"/>
      <c r="O38" s="20"/>
      <c r="P38" s="20"/>
      <c r="Q38" s="20"/>
      <c r="R38" s="24"/>
      <c r="S38" s="45"/>
      <c r="T38" s="9">
        <f t="shared" si="1"/>
        <v>0</v>
      </c>
      <c r="U38" s="22"/>
    </row>
    <row r="39" spans="2:21" ht="17" customHeight="1" x14ac:dyDescent="0.35">
      <c r="B39" s="15">
        <v>23</v>
      </c>
      <c r="C39" s="72" t="s">
        <v>25</v>
      </c>
      <c r="D39" s="75" t="s">
        <v>69</v>
      </c>
      <c r="E39" s="36"/>
      <c r="F39" s="20"/>
      <c r="G39" s="20"/>
      <c r="H39" s="20"/>
      <c r="I39" s="20"/>
      <c r="J39" s="23"/>
      <c r="K39" s="44"/>
      <c r="L39" s="6">
        <f t="shared" si="0"/>
        <v>0</v>
      </c>
      <c r="M39" s="20"/>
      <c r="N39" s="20"/>
      <c r="O39" s="20"/>
      <c r="P39" s="20"/>
      <c r="Q39" s="20"/>
      <c r="R39" s="24"/>
      <c r="S39" s="45"/>
      <c r="T39" s="9">
        <f t="shared" si="1"/>
        <v>0</v>
      </c>
      <c r="U39" s="22"/>
    </row>
    <row r="40" spans="2:21" ht="17" customHeight="1" x14ac:dyDescent="0.35">
      <c r="B40" s="15">
        <v>24</v>
      </c>
      <c r="C40" s="72" t="s">
        <v>25</v>
      </c>
      <c r="D40" s="75" t="s">
        <v>68</v>
      </c>
      <c r="E40" s="36"/>
      <c r="F40" s="20"/>
      <c r="G40" s="20"/>
      <c r="H40" s="20"/>
      <c r="I40" s="20"/>
      <c r="J40" s="23"/>
      <c r="K40" s="44"/>
      <c r="L40" s="6">
        <f t="shared" si="0"/>
        <v>0</v>
      </c>
      <c r="M40" s="20"/>
      <c r="N40" s="20"/>
      <c r="O40" s="20"/>
      <c r="P40" s="20"/>
      <c r="Q40" s="20"/>
      <c r="R40" s="24"/>
      <c r="S40" s="45"/>
      <c r="T40" s="9">
        <f t="shared" si="1"/>
        <v>0</v>
      </c>
      <c r="U40" s="22"/>
    </row>
    <row r="41" spans="2:21" ht="17" customHeight="1" x14ac:dyDescent="0.35">
      <c r="B41" s="15">
        <v>25</v>
      </c>
      <c r="C41" s="72" t="s">
        <v>26</v>
      </c>
      <c r="D41" s="75" t="s">
        <v>73</v>
      </c>
      <c r="E41" s="36"/>
      <c r="F41" s="20"/>
      <c r="G41" s="20"/>
      <c r="H41" s="20"/>
      <c r="I41" s="20"/>
      <c r="J41" s="23"/>
      <c r="K41" s="44"/>
      <c r="L41" s="6">
        <f t="shared" si="0"/>
        <v>0</v>
      </c>
      <c r="M41" s="20"/>
      <c r="N41" s="20"/>
      <c r="O41" s="20"/>
      <c r="P41" s="20"/>
      <c r="Q41" s="20"/>
      <c r="R41" s="24"/>
      <c r="S41" s="45"/>
      <c r="T41" s="9">
        <f t="shared" si="1"/>
        <v>0</v>
      </c>
      <c r="U41" s="22"/>
    </row>
    <row r="42" spans="2:21" ht="17" customHeight="1" x14ac:dyDescent="0.35">
      <c r="B42" s="15">
        <v>26</v>
      </c>
      <c r="C42" s="72" t="s">
        <v>26</v>
      </c>
      <c r="D42" s="75" t="s">
        <v>74</v>
      </c>
      <c r="E42" s="36"/>
      <c r="F42" s="20"/>
      <c r="G42" s="20"/>
      <c r="H42" s="20"/>
      <c r="I42" s="20"/>
      <c r="J42" s="23"/>
      <c r="K42" s="44"/>
      <c r="L42" s="6">
        <f t="shared" si="0"/>
        <v>0</v>
      </c>
      <c r="M42" s="20"/>
      <c r="N42" s="20"/>
      <c r="O42" s="20"/>
      <c r="P42" s="20"/>
      <c r="Q42" s="20"/>
      <c r="R42" s="24"/>
      <c r="S42" s="45"/>
      <c r="T42" s="9">
        <f t="shared" si="1"/>
        <v>0</v>
      </c>
      <c r="U42" s="22"/>
    </row>
    <row r="43" spans="2:21" ht="17" customHeight="1" x14ac:dyDescent="0.35">
      <c r="B43" s="15">
        <v>27</v>
      </c>
      <c r="C43" s="72" t="s">
        <v>26</v>
      </c>
      <c r="D43" s="75" t="s">
        <v>75</v>
      </c>
      <c r="E43" s="36"/>
      <c r="F43" s="20"/>
      <c r="G43" s="20"/>
      <c r="H43" s="20"/>
      <c r="I43" s="20"/>
      <c r="J43" s="23"/>
      <c r="K43" s="44"/>
      <c r="L43" s="6">
        <f t="shared" si="0"/>
        <v>0</v>
      </c>
      <c r="M43" s="20"/>
      <c r="N43" s="20"/>
      <c r="O43" s="20"/>
      <c r="P43" s="20"/>
      <c r="Q43" s="20"/>
      <c r="R43" s="24"/>
      <c r="S43" s="45"/>
      <c r="T43" s="9">
        <f t="shared" si="1"/>
        <v>0</v>
      </c>
      <c r="U43" s="22"/>
    </row>
    <row r="44" spans="2:21" ht="17" customHeight="1" x14ac:dyDescent="0.35">
      <c r="B44" s="15">
        <v>28</v>
      </c>
      <c r="C44" s="72" t="s">
        <v>26</v>
      </c>
      <c r="D44" s="75" t="s">
        <v>76</v>
      </c>
      <c r="E44" s="36"/>
      <c r="F44" s="20"/>
      <c r="G44" s="20"/>
      <c r="H44" s="20"/>
      <c r="I44" s="20"/>
      <c r="J44" s="23"/>
      <c r="K44" s="44"/>
      <c r="L44" s="6">
        <f t="shared" si="0"/>
        <v>0</v>
      </c>
      <c r="M44" s="20"/>
      <c r="N44" s="20"/>
      <c r="O44" s="20"/>
      <c r="P44" s="20"/>
      <c r="Q44" s="20"/>
      <c r="R44" s="24"/>
      <c r="S44" s="45"/>
      <c r="T44" s="9">
        <f t="shared" si="1"/>
        <v>0</v>
      </c>
      <c r="U44" s="22"/>
    </row>
    <row r="45" spans="2:21" ht="17" customHeight="1" x14ac:dyDescent="0.35">
      <c r="B45" s="15">
        <v>29</v>
      </c>
      <c r="C45" s="72" t="s">
        <v>26</v>
      </c>
      <c r="D45" s="75" t="s">
        <v>77</v>
      </c>
      <c r="E45" s="36"/>
      <c r="F45" s="20"/>
      <c r="G45" s="20"/>
      <c r="H45" s="20"/>
      <c r="I45" s="20"/>
      <c r="J45" s="23"/>
      <c r="K45" s="44"/>
      <c r="L45" s="6">
        <f t="shared" si="0"/>
        <v>0</v>
      </c>
      <c r="M45" s="20"/>
      <c r="N45" s="20"/>
      <c r="O45" s="20"/>
      <c r="P45" s="20"/>
      <c r="Q45" s="20"/>
      <c r="R45" s="24"/>
      <c r="S45" s="45"/>
      <c r="T45" s="9">
        <f t="shared" si="1"/>
        <v>0</v>
      </c>
      <c r="U45" s="22"/>
    </row>
    <row r="46" spans="2:21" ht="17" customHeight="1" x14ac:dyDescent="0.35">
      <c r="B46" s="15">
        <v>30</v>
      </c>
      <c r="C46" s="72" t="s">
        <v>26</v>
      </c>
      <c r="D46" s="75" t="s">
        <v>78</v>
      </c>
      <c r="E46" s="36"/>
      <c r="F46" s="20"/>
      <c r="G46" s="20"/>
      <c r="H46" s="20"/>
      <c r="I46" s="20"/>
      <c r="J46" s="23"/>
      <c r="K46" s="44"/>
      <c r="L46" s="6">
        <f t="shared" si="0"/>
        <v>0</v>
      </c>
      <c r="M46" s="20"/>
      <c r="N46" s="20"/>
      <c r="O46" s="20"/>
      <c r="P46" s="20"/>
      <c r="Q46" s="20"/>
      <c r="R46" s="24"/>
      <c r="S46" s="45"/>
      <c r="T46" s="9">
        <f t="shared" si="1"/>
        <v>0</v>
      </c>
      <c r="U46" s="22"/>
    </row>
    <row r="47" spans="2:21" ht="17" customHeight="1" x14ac:dyDescent="0.35">
      <c r="B47" s="15">
        <v>31</v>
      </c>
      <c r="C47" s="72" t="s">
        <v>26</v>
      </c>
      <c r="D47" s="75" t="s">
        <v>79</v>
      </c>
      <c r="E47" s="36"/>
      <c r="F47" s="20"/>
      <c r="G47" s="20"/>
      <c r="H47" s="20"/>
      <c r="I47" s="20"/>
      <c r="J47" s="23"/>
      <c r="K47" s="44"/>
      <c r="L47" s="6">
        <f t="shared" si="0"/>
        <v>0</v>
      </c>
      <c r="M47" s="20"/>
      <c r="N47" s="20"/>
      <c r="O47" s="20"/>
      <c r="P47" s="20"/>
      <c r="Q47" s="20"/>
      <c r="R47" s="24"/>
      <c r="S47" s="45"/>
      <c r="T47" s="9">
        <f t="shared" si="1"/>
        <v>0</v>
      </c>
      <c r="U47" s="22"/>
    </row>
    <row r="48" spans="2:21" ht="17" customHeight="1" x14ac:dyDescent="0.35">
      <c r="B48" s="15">
        <v>32</v>
      </c>
      <c r="C48" s="72" t="s">
        <v>27</v>
      </c>
      <c r="D48" s="75" t="s">
        <v>80</v>
      </c>
      <c r="E48" s="36"/>
      <c r="F48" s="20"/>
      <c r="G48" s="20"/>
      <c r="H48" s="20"/>
      <c r="I48" s="20"/>
      <c r="J48" s="23"/>
      <c r="K48" s="44"/>
      <c r="L48" s="6">
        <f t="shared" si="0"/>
        <v>0</v>
      </c>
      <c r="M48" s="20"/>
      <c r="N48" s="20"/>
      <c r="O48" s="20"/>
      <c r="P48" s="20"/>
      <c r="Q48" s="20"/>
      <c r="R48" s="24"/>
      <c r="S48" s="45"/>
      <c r="T48" s="9">
        <f t="shared" si="1"/>
        <v>0</v>
      </c>
      <c r="U48" s="22"/>
    </row>
    <row r="49" spans="2:21" ht="17" customHeight="1" x14ac:dyDescent="0.35">
      <c r="B49" s="15">
        <v>33</v>
      </c>
      <c r="C49" s="72" t="s">
        <v>27</v>
      </c>
      <c r="D49" s="75" t="s">
        <v>81</v>
      </c>
      <c r="E49" s="36"/>
      <c r="F49" s="20"/>
      <c r="G49" s="20"/>
      <c r="H49" s="20"/>
      <c r="I49" s="20"/>
      <c r="J49" s="23"/>
      <c r="K49" s="44"/>
      <c r="L49" s="6">
        <f t="shared" si="0"/>
        <v>0</v>
      </c>
      <c r="M49" s="20"/>
      <c r="N49" s="20"/>
      <c r="O49" s="20"/>
      <c r="P49" s="20"/>
      <c r="Q49" s="20"/>
      <c r="R49" s="24"/>
      <c r="S49" s="45"/>
      <c r="T49" s="9">
        <f t="shared" si="1"/>
        <v>0</v>
      </c>
      <c r="U49" s="22"/>
    </row>
    <row r="50" spans="2:21" ht="17" customHeight="1" x14ac:dyDescent="0.35">
      <c r="B50" s="15">
        <v>34</v>
      </c>
      <c r="C50" s="72" t="s">
        <v>27</v>
      </c>
      <c r="D50" s="75" t="s">
        <v>82</v>
      </c>
      <c r="E50" s="36"/>
      <c r="F50" s="20"/>
      <c r="G50" s="20"/>
      <c r="H50" s="20"/>
      <c r="I50" s="20"/>
      <c r="J50" s="23"/>
      <c r="K50" s="44"/>
      <c r="L50" s="6">
        <f t="shared" si="0"/>
        <v>0</v>
      </c>
      <c r="M50" s="20"/>
      <c r="N50" s="20"/>
      <c r="O50" s="20"/>
      <c r="P50" s="20"/>
      <c r="Q50" s="20"/>
      <c r="R50" s="24"/>
      <c r="S50" s="45"/>
      <c r="T50" s="9">
        <f t="shared" si="1"/>
        <v>0</v>
      </c>
      <c r="U50" s="22"/>
    </row>
    <row r="51" spans="2:21" ht="17" customHeight="1" x14ac:dyDescent="0.35">
      <c r="B51" s="15">
        <v>35</v>
      </c>
      <c r="C51" s="72" t="s">
        <v>27</v>
      </c>
      <c r="D51" s="75" t="s">
        <v>83</v>
      </c>
      <c r="E51" s="36"/>
      <c r="F51" s="20"/>
      <c r="G51" s="20"/>
      <c r="H51" s="20"/>
      <c r="I51" s="20"/>
      <c r="J51" s="23"/>
      <c r="K51" s="44"/>
      <c r="L51" s="6">
        <f t="shared" si="0"/>
        <v>0</v>
      </c>
      <c r="M51" s="20"/>
      <c r="N51" s="20"/>
      <c r="O51" s="20"/>
      <c r="P51" s="20"/>
      <c r="Q51" s="20"/>
      <c r="R51" s="24"/>
      <c r="S51" s="45"/>
      <c r="T51" s="9">
        <f t="shared" si="1"/>
        <v>0</v>
      </c>
      <c r="U51" s="22"/>
    </row>
    <row r="52" spans="2:21" ht="17" customHeight="1" x14ac:dyDescent="0.35">
      <c r="B52" s="15">
        <v>36</v>
      </c>
      <c r="C52" s="72" t="s">
        <v>27</v>
      </c>
      <c r="D52" s="75" t="s">
        <v>84</v>
      </c>
      <c r="E52" s="36"/>
      <c r="F52" s="20"/>
      <c r="G52" s="20"/>
      <c r="H52" s="20"/>
      <c r="I52" s="20"/>
      <c r="J52" s="23"/>
      <c r="K52" s="44"/>
      <c r="L52" s="6">
        <f t="shared" si="0"/>
        <v>0</v>
      </c>
      <c r="M52" s="20"/>
      <c r="N52" s="20"/>
      <c r="O52" s="20"/>
      <c r="P52" s="20"/>
      <c r="Q52" s="20"/>
      <c r="R52" s="24"/>
      <c r="S52" s="45"/>
      <c r="T52" s="9">
        <f t="shared" si="1"/>
        <v>0</v>
      </c>
      <c r="U52" s="22"/>
    </row>
    <row r="53" spans="2:21" ht="17" customHeight="1" x14ac:dyDescent="0.35">
      <c r="B53" s="15">
        <v>37</v>
      </c>
      <c r="C53" s="72" t="s">
        <v>27</v>
      </c>
      <c r="D53" s="75" t="s">
        <v>85</v>
      </c>
      <c r="E53" s="36"/>
      <c r="F53" s="20"/>
      <c r="G53" s="20"/>
      <c r="H53" s="20"/>
      <c r="I53" s="20"/>
      <c r="J53" s="23"/>
      <c r="K53" s="44"/>
      <c r="L53" s="6">
        <f t="shared" si="0"/>
        <v>0</v>
      </c>
      <c r="M53" s="20"/>
      <c r="N53" s="20"/>
      <c r="O53" s="20"/>
      <c r="P53" s="20"/>
      <c r="Q53" s="20"/>
      <c r="R53" s="24"/>
      <c r="S53" s="45"/>
      <c r="T53" s="9">
        <f t="shared" si="1"/>
        <v>0</v>
      </c>
      <c r="U53" s="22"/>
    </row>
    <row r="54" spans="2:21" ht="17" customHeight="1" x14ac:dyDescent="0.35">
      <c r="B54" s="15">
        <v>38</v>
      </c>
      <c r="C54" s="72" t="s">
        <v>28</v>
      </c>
      <c r="D54" s="75" t="s">
        <v>86</v>
      </c>
      <c r="E54" s="36"/>
      <c r="F54" s="20"/>
      <c r="G54" s="20"/>
      <c r="H54" s="20"/>
      <c r="I54" s="20"/>
      <c r="J54" s="23"/>
      <c r="K54" s="44"/>
      <c r="L54" s="6">
        <f t="shared" si="0"/>
        <v>0</v>
      </c>
      <c r="M54" s="20"/>
      <c r="N54" s="20"/>
      <c r="O54" s="20"/>
      <c r="P54" s="20"/>
      <c r="Q54" s="20"/>
      <c r="R54" s="24"/>
      <c r="S54" s="45"/>
      <c r="T54" s="9">
        <f t="shared" si="1"/>
        <v>0</v>
      </c>
      <c r="U54" s="22"/>
    </row>
    <row r="55" spans="2:21" ht="17" customHeight="1" x14ac:dyDescent="0.35">
      <c r="B55" s="15">
        <v>39</v>
      </c>
      <c r="C55" s="72" t="s">
        <v>28</v>
      </c>
      <c r="D55" s="75" t="s">
        <v>87</v>
      </c>
      <c r="E55" s="36"/>
      <c r="F55" s="20"/>
      <c r="G55" s="20"/>
      <c r="H55" s="20"/>
      <c r="I55" s="20"/>
      <c r="J55" s="23"/>
      <c r="K55" s="44"/>
      <c r="L55" s="6">
        <f t="shared" si="0"/>
        <v>0</v>
      </c>
      <c r="M55" s="20"/>
      <c r="N55" s="20"/>
      <c r="O55" s="20"/>
      <c r="P55" s="20"/>
      <c r="Q55" s="20"/>
      <c r="R55" s="24"/>
      <c r="S55" s="45"/>
      <c r="T55" s="9">
        <f t="shared" si="1"/>
        <v>0</v>
      </c>
      <c r="U55" s="22"/>
    </row>
    <row r="56" spans="2:21" ht="17" customHeight="1" x14ac:dyDescent="0.35">
      <c r="B56" s="15">
        <v>40</v>
      </c>
      <c r="C56" s="72" t="s">
        <v>29</v>
      </c>
      <c r="D56" s="75" t="s">
        <v>88</v>
      </c>
      <c r="E56" s="36"/>
      <c r="F56" s="20"/>
      <c r="G56" s="20"/>
      <c r="H56" s="20"/>
      <c r="I56" s="20"/>
      <c r="J56" s="23"/>
      <c r="K56" s="44"/>
      <c r="L56" s="6">
        <f t="shared" si="0"/>
        <v>0</v>
      </c>
      <c r="M56" s="20"/>
      <c r="N56" s="20"/>
      <c r="O56" s="20"/>
      <c r="P56" s="20"/>
      <c r="Q56" s="20"/>
      <c r="R56" s="24"/>
      <c r="S56" s="45"/>
      <c r="T56" s="9">
        <f t="shared" si="1"/>
        <v>0</v>
      </c>
      <c r="U56" s="22"/>
    </row>
    <row r="57" spans="2:21" ht="17" customHeight="1" x14ac:dyDescent="0.35">
      <c r="B57" s="15">
        <v>41</v>
      </c>
      <c r="C57" s="72" t="s">
        <v>29</v>
      </c>
      <c r="D57" s="75" t="s">
        <v>89</v>
      </c>
      <c r="E57" s="36"/>
      <c r="F57" s="20"/>
      <c r="G57" s="20"/>
      <c r="H57" s="20"/>
      <c r="I57" s="20"/>
      <c r="J57" s="23"/>
      <c r="K57" s="44"/>
      <c r="L57" s="6">
        <f t="shared" si="0"/>
        <v>0</v>
      </c>
      <c r="M57" s="20"/>
      <c r="N57" s="20"/>
      <c r="O57" s="20"/>
      <c r="P57" s="20"/>
      <c r="Q57" s="20"/>
      <c r="R57" s="24"/>
      <c r="S57" s="45"/>
      <c r="T57" s="9">
        <f t="shared" si="1"/>
        <v>0</v>
      </c>
      <c r="U57" s="22"/>
    </row>
    <row r="58" spans="2:21" ht="17" customHeight="1" x14ac:dyDescent="0.35">
      <c r="B58" s="15">
        <v>42</v>
      </c>
      <c r="C58" s="72" t="s">
        <v>29</v>
      </c>
      <c r="D58" s="75" t="s">
        <v>90</v>
      </c>
      <c r="E58" s="36"/>
      <c r="F58" s="20"/>
      <c r="G58" s="20"/>
      <c r="H58" s="20"/>
      <c r="I58" s="20"/>
      <c r="J58" s="23"/>
      <c r="K58" s="44"/>
      <c r="L58" s="6">
        <f t="shared" si="0"/>
        <v>0</v>
      </c>
      <c r="M58" s="20"/>
      <c r="N58" s="20"/>
      <c r="O58" s="20"/>
      <c r="P58" s="20"/>
      <c r="Q58" s="20"/>
      <c r="R58" s="24"/>
      <c r="S58" s="45"/>
      <c r="T58" s="9">
        <f t="shared" si="1"/>
        <v>0</v>
      </c>
      <c r="U58" s="22"/>
    </row>
    <row r="59" spans="2:21" ht="17" customHeight="1" x14ac:dyDescent="0.35">
      <c r="B59" s="15">
        <v>43</v>
      </c>
      <c r="C59" s="72" t="s">
        <v>29</v>
      </c>
      <c r="D59" s="75" t="s">
        <v>91</v>
      </c>
      <c r="E59" s="36"/>
      <c r="F59" s="20"/>
      <c r="G59" s="20"/>
      <c r="H59" s="20"/>
      <c r="I59" s="20"/>
      <c r="J59" s="23"/>
      <c r="K59" s="44"/>
      <c r="L59" s="6">
        <f t="shared" si="0"/>
        <v>0</v>
      </c>
      <c r="M59" s="20"/>
      <c r="N59" s="20"/>
      <c r="O59" s="20"/>
      <c r="P59" s="20"/>
      <c r="Q59" s="20"/>
      <c r="R59" s="24"/>
      <c r="S59" s="45"/>
      <c r="T59" s="9">
        <f t="shared" si="1"/>
        <v>0</v>
      </c>
      <c r="U59" s="22"/>
    </row>
    <row r="60" spans="2:21" ht="17" customHeight="1" x14ac:dyDescent="0.35">
      <c r="B60" s="15">
        <v>44</v>
      </c>
      <c r="C60" s="72" t="s">
        <v>29</v>
      </c>
      <c r="D60" s="75" t="s">
        <v>92</v>
      </c>
      <c r="E60" s="36"/>
      <c r="F60" s="20"/>
      <c r="G60" s="20"/>
      <c r="H60" s="20"/>
      <c r="I60" s="20"/>
      <c r="J60" s="23"/>
      <c r="K60" s="44"/>
      <c r="L60" s="6">
        <f t="shared" si="0"/>
        <v>0</v>
      </c>
      <c r="M60" s="20"/>
      <c r="N60" s="20"/>
      <c r="O60" s="20"/>
      <c r="P60" s="20"/>
      <c r="Q60" s="20"/>
      <c r="R60" s="24"/>
      <c r="S60" s="45"/>
      <c r="T60" s="9">
        <f t="shared" si="1"/>
        <v>0</v>
      </c>
      <c r="U60" s="22"/>
    </row>
    <row r="61" spans="2:21" ht="17" customHeight="1" x14ac:dyDescent="0.35">
      <c r="B61" s="15">
        <v>45</v>
      </c>
      <c r="C61" s="72" t="s">
        <v>29</v>
      </c>
      <c r="D61" s="75" t="s">
        <v>93</v>
      </c>
      <c r="E61" s="36"/>
      <c r="F61" s="20"/>
      <c r="G61" s="20"/>
      <c r="H61" s="20"/>
      <c r="I61" s="20"/>
      <c r="J61" s="23"/>
      <c r="K61" s="44"/>
      <c r="L61" s="6">
        <f t="shared" si="0"/>
        <v>0</v>
      </c>
      <c r="M61" s="20"/>
      <c r="N61" s="20"/>
      <c r="O61" s="20"/>
      <c r="P61" s="20"/>
      <c r="Q61" s="20"/>
      <c r="R61" s="24"/>
      <c r="S61" s="45"/>
      <c r="T61" s="9">
        <f t="shared" si="1"/>
        <v>0</v>
      </c>
      <c r="U61" s="22"/>
    </row>
    <row r="62" spans="2:21" ht="17" customHeight="1" x14ac:dyDescent="0.35">
      <c r="B62" s="15">
        <v>46</v>
      </c>
      <c r="C62" s="72" t="s">
        <v>29</v>
      </c>
      <c r="D62" s="75" t="s">
        <v>94</v>
      </c>
      <c r="E62" s="36"/>
      <c r="F62" s="20"/>
      <c r="G62" s="20"/>
      <c r="H62" s="20"/>
      <c r="I62" s="20"/>
      <c r="J62" s="23"/>
      <c r="K62" s="44"/>
      <c r="L62" s="6">
        <f t="shared" si="0"/>
        <v>0</v>
      </c>
      <c r="M62" s="20"/>
      <c r="N62" s="20"/>
      <c r="O62" s="20"/>
      <c r="P62" s="20"/>
      <c r="Q62" s="20"/>
      <c r="R62" s="24"/>
      <c r="S62" s="45"/>
      <c r="T62" s="9">
        <f t="shared" si="1"/>
        <v>0</v>
      </c>
      <c r="U62" s="22"/>
    </row>
    <row r="63" spans="2:21" ht="17" customHeight="1" x14ac:dyDescent="0.35">
      <c r="B63" s="15">
        <v>47</v>
      </c>
      <c r="C63" s="72" t="s">
        <v>29</v>
      </c>
      <c r="D63" s="75" t="s">
        <v>95</v>
      </c>
      <c r="E63" s="36"/>
      <c r="F63" s="20"/>
      <c r="G63" s="20"/>
      <c r="H63" s="20"/>
      <c r="I63" s="20"/>
      <c r="J63" s="23"/>
      <c r="K63" s="44"/>
      <c r="L63" s="6">
        <f t="shared" si="0"/>
        <v>0</v>
      </c>
      <c r="M63" s="20"/>
      <c r="N63" s="20"/>
      <c r="O63" s="20"/>
      <c r="P63" s="20"/>
      <c r="Q63" s="20"/>
      <c r="R63" s="24"/>
      <c r="S63" s="45"/>
      <c r="T63" s="9">
        <f t="shared" si="1"/>
        <v>0</v>
      </c>
      <c r="U63" s="22"/>
    </row>
    <row r="64" spans="2:21" ht="17" customHeight="1" x14ac:dyDescent="0.35">
      <c r="B64" s="15">
        <v>48</v>
      </c>
      <c r="C64" s="72" t="s">
        <v>29</v>
      </c>
      <c r="D64" s="75" t="s">
        <v>96</v>
      </c>
      <c r="E64" s="36"/>
      <c r="F64" s="20"/>
      <c r="G64" s="20"/>
      <c r="H64" s="20"/>
      <c r="I64" s="20"/>
      <c r="J64" s="23"/>
      <c r="K64" s="44"/>
      <c r="L64" s="6">
        <f t="shared" si="0"/>
        <v>0</v>
      </c>
      <c r="M64" s="20"/>
      <c r="N64" s="20"/>
      <c r="O64" s="20"/>
      <c r="P64" s="20"/>
      <c r="Q64" s="20"/>
      <c r="R64" s="24"/>
      <c r="S64" s="45"/>
      <c r="T64" s="9">
        <f t="shared" si="1"/>
        <v>0</v>
      </c>
      <c r="U64" s="22"/>
    </row>
    <row r="65" spans="2:21" ht="17" customHeight="1" x14ac:dyDescent="0.35">
      <c r="B65" s="15">
        <v>49</v>
      </c>
      <c r="C65" s="72" t="s">
        <v>29</v>
      </c>
      <c r="D65" s="75" t="s">
        <v>97</v>
      </c>
      <c r="E65" s="36"/>
      <c r="F65" s="20"/>
      <c r="G65" s="20"/>
      <c r="H65" s="20"/>
      <c r="I65" s="20"/>
      <c r="J65" s="23"/>
      <c r="K65" s="44"/>
      <c r="L65" s="6">
        <f t="shared" si="0"/>
        <v>0</v>
      </c>
      <c r="M65" s="20"/>
      <c r="N65" s="20"/>
      <c r="O65" s="20"/>
      <c r="P65" s="20"/>
      <c r="Q65" s="20"/>
      <c r="R65" s="24"/>
      <c r="S65" s="45"/>
      <c r="T65" s="9">
        <f t="shared" si="1"/>
        <v>0</v>
      </c>
      <c r="U65" s="22"/>
    </row>
    <row r="66" spans="2:21" ht="17" customHeight="1" x14ac:dyDescent="0.35">
      <c r="B66" s="15">
        <v>50</v>
      </c>
      <c r="C66" s="72" t="s">
        <v>29</v>
      </c>
      <c r="D66" s="75" t="s">
        <v>98</v>
      </c>
      <c r="E66" s="36"/>
      <c r="F66" s="20"/>
      <c r="G66" s="20"/>
      <c r="H66" s="20"/>
      <c r="I66" s="20"/>
      <c r="J66" s="23"/>
      <c r="K66" s="44"/>
      <c r="L66" s="6">
        <f t="shared" si="0"/>
        <v>0</v>
      </c>
      <c r="M66" s="20"/>
      <c r="N66" s="20"/>
      <c r="O66" s="20"/>
      <c r="P66" s="20"/>
      <c r="Q66" s="20"/>
      <c r="R66" s="24"/>
      <c r="S66" s="45"/>
      <c r="T66" s="9">
        <f t="shared" si="1"/>
        <v>0</v>
      </c>
      <c r="U66" s="22"/>
    </row>
    <row r="67" spans="2:21" ht="17" customHeight="1" x14ac:dyDescent="0.35">
      <c r="B67" s="15">
        <v>51</v>
      </c>
      <c r="C67" s="72" t="s">
        <v>29</v>
      </c>
      <c r="D67" s="75" t="s">
        <v>99</v>
      </c>
      <c r="E67" s="36"/>
      <c r="F67" s="20"/>
      <c r="G67" s="20"/>
      <c r="H67" s="20"/>
      <c r="I67" s="20"/>
      <c r="J67" s="23"/>
      <c r="K67" s="44"/>
      <c r="L67" s="6">
        <f t="shared" si="0"/>
        <v>0</v>
      </c>
      <c r="M67" s="20"/>
      <c r="N67" s="20"/>
      <c r="O67" s="20"/>
      <c r="P67" s="20"/>
      <c r="Q67" s="20"/>
      <c r="R67" s="24"/>
      <c r="S67" s="45"/>
      <c r="T67" s="9">
        <f t="shared" si="1"/>
        <v>0</v>
      </c>
      <c r="U67" s="22"/>
    </row>
    <row r="68" spans="2:21" ht="17" customHeight="1" x14ac:dyDescent="0.35">
      <c r="B68" s="15">
        <v>52</v>
      </c>
      <c r="C68" s="72" t="s">
        <v>29</v>
      </c>
      <c r="D68" s="75" t="s">
        <v>100</v>
      </c>
      <c r="E68" s="36"/>
      <c r="F68" s="20"/>
      <c r="G68" s="20"/>
      <c r="H68" s="20"/>
      <c r="I68" s="20"/>
      <c r="J68" s="23"/>
      <c r="K68" s="44"/>
      <c r="L68" s="6">
        <f t="shared" si="0"/>
        <v>0</v>
      </c>
      <c r="M68" s="20"/>
      <c r="N68" s="20"/>
      <c r="O68" s="20"/>
      <c r="P68" s="20"/>
      <c r="Q68" s="20"/>
      <c r="R68" s="24"/>
      <c r="S68" s="45"/>
      <c r="T68" s="9">
        <f t="shared" si="1"/>
        <v>0</v>
      </c>
      <c r="U68" s="22"/>
    </row>
    <row r="69" spans="2:21" ht="17" customHeight="1" x14ac:dyDescent="0.35">
      <c r="B69" s="15">
        <v>53</v>
      </c>
      <c r="C69" s="72" t="s">
        <v>29</v>
      </c>
      <c r="D69" s="75" t="s">
        <v>101</v>
      </c>
      <c r="E69" s="36"/>
      <c r="F69" s="20"/>
      <c r="G69" s="20"/>
      <c r="H69" s="20"/>
      <c r="I69" s="20"/>
      <c r="J69" s="23"/>
      <c r="K69" s="44"/>
      <c r="L69" s="6">
        <f t="shared" si="0"/>
        <v>0</v>
      </c>
      <c r="M69" s="20"/>
      <c r="N69" s="20"/>
      <c r="O69" s="20"/>
      <c r="P69" s="20"/>
      <c r="Q69" s="20"/>
      <c r="R69" s="24"/>
      <c r="S69" s="45"/>
      <c r="T69" s="9">
        <f t="shared" si="1"/>
        <v>0</v>
      </c>
      <c r="U69" s="22"/>
    </row>
    <row r="70" spans="2:21" ht="17" customHeight="1" x14ac:dyDescent="0.35">
      <c r="B70" s="15">
        <v>54</v>
      </c>
      <c r="C70" s="72" t="s">
        <v>29</v>
      </c>
      <c r="D70" s="75" t="s">
        <v>102</v>
      </c>
      <c r="E70" s="36"/>
      <c r="F70" s="20"/>
      <c r="G70" s="20"/>
      <c r="H70" s="20"/>
      <c r="I70" s="20"/>
      <c r="J70" s="23"/>
      <c r="K70" s="44"/>
      <c r="L70" s="6">
        <f t="shared" si="0"/>
        <v>0</v>
      </c>
      <c r="M70" s="20"/>
      <c r="N70" s="20"/>
      <c r="O70" s="20"/>
      <c r="P70" s="20"/>
      <c r="Q70" s="20"/>
      <c r="R70" s="24"/>
      <c r="S70" s="45"/>
      <c r="T70" s="9">
        <f t="shared" si="1"/>
        <v>0</v>
      </c>
      <c r="U70" s="22"/>
    </row>
    <row r="71" spans="2:21" ht="17" customHeight="1" x14ac:dyDescent="0.35">
      <c r="B71" s="15">
        <v>55</v>
      </c>
      <c r="C71" s="72" t="s">
        <v>29</v>
      </c>
      <c r="D71" s="75" t="s">
        <v>103</v>
      </c>
      <c r="E71" s="36"/>
      <c r="F71" s="20"/>
      <c r="G71" s="20"/>
      <c r="H71" s="20"/>
      <c r="I71" s="20"/>
      <c r="J71" s="23"/>
      <c r="K71" s="44"/>
      <c r="L71" s="6">
        <f t="shared" si="0"/>
        <v>0</v>
      </c>
      <c r="M71" s="20"/>
      <c r="N71" s="20"/>
      <c r="O71" s="20"/>
      <c r="P71" s="20"/>
      <c r="Q71" s="20"/>
      <c r="R71" s="24"/>
      <c r="S71" s="45"/>
      <c r="T71" s="9">
        <f t="shared" si="1"/>
        <v>0</v>
      </c>
      <c r="U71" s="22"/>
    </row>
    <row r="72" spans="2:21" ht="17" customHeight="1" x14ac:dyDescent="0.35">
      <c r="B72" s="15">
        <v>56</v>
      </c>
      <c r="C72" s="72" t="s">
        <v>29</v>
      </c>
      <c r="D72" s="75" t="s">
        <v>104</v>
      </c>
      <c r="E72" s="36"/>
      <c r="F72" s="20"/>
      <c r="G72" s="20"/>
      <c r="H72" s="20"/>
      <c r="I72" s="20"/>
      <c r="J72" s="23"/>
      <c r="K72" s="44"/>
      <c r="L72" s="6">
        <f t="shared" si="0"/>
        <v>0</v>
      </c>
      <c r="M72" s="20"/>
      <c r="N72" s="20"/>
      <c r="O72" s="20"/>
      <c r="P72" s="20"/>
      <c r="Q72" s="20"/>
      <c r="R72" s="24"/>
      <c r="S72" s="45"/>
      <c r="T72" s="9">
        <f t="shared" si="1"/>
        <v>0</v>
      </c>
      <c r="U72" s="22"/>
    </row>
    <row r="73" spans="2:21" ht="17" customHeight="1" x14ac:dyDescent="0.35">
      <c r="B73" s="15">
        <v>57</v>
      </c>
      <c r="C73" s="72" t="s">
        <v>29</v>
      </c>
      <c r="D73" s="75" t="s">
        <v>105</v>
      </c>
      <c r="E73" s="36"/>
      <c r="F73" s="20"/>
      <c r="G73" s="20"/>
      <c r="H73" s="20"/>
      <c r="I73" s="20"/>
      <c r="J73" s="23"/>
      <c r="K73" s="44"/>
      <c r="L73" s="6">
        <f t="shared" si="0"/>
        <v>0</v>
      </c>
      <c r="M73" s="20"/>
      <c r="N73" s="20"/>
      <c r="O73" s="20"/>
      <c r="P73" s="20"/>
      <c r="Q73" s="20"/>
      <c r="R73" s="24"/>
      <c r="S73" s="45"/>
      <c r="T73" s="9">
        <f t="shared" si="1"/>
        <v>0</v>
      </c>
      <c r="U73" s="22"/>
    </row>
    <row r="74" spans="2:21" ht="17" customHeight="1" x14ac:dyDescent="0.35">
      <c r="B74" s="15">
        <v>58</v>
      </c>
      <c r="C74" s="72" t="s">
        <v>29</v>
      </c>
      <c r="D74" s="75" t="s">
        <v>158</v>
      </c>
      <c r="E74" s="36"/>
      <c r="F74" s="20"/>
      <c r="G74" s="20"/>
      <c r="H74" s="20"/>
      <c r="I74" s="20"/>
      <c r="J74" s="23"/>
      <c r="K74" s="44"/>
      <c r="L74" s="6">
        <f>J74+(J74*K74)</f>
        <v>0</v>
      </c>
      <c r="M74" s="20"/>
      <c r="N74" s="20"/>
      <c r="O74" s="20"/>
      <c r="P74" s="20"/>
      <c r="Q74" s="20"/>
      <c r="R74" s="24"/>
      <c r="S74" s="45"/>
      <c r="T74" s="9">
        <f>R74+(R74*S74)</f>
        <v>0</v>
      </c>
      <c r="U74" s="22"/>
    </row>
    <row r="75" spans="2:21" ht="17" customHeight="1" x14ac:dyDescent="0.35">
      <c r="B75" s="15">
        <v>59</v>
      </c>
      <c r="C75" s="72" t="s">
        <v>30</v>
      </c>
      <c r="D75" s="75" t="s">
        <v>106</v>
      </c>
      <c r="E75" s="36"/>
      <c r="F75" s="20"/>
      <c r="G75" s="20"/>
      <c r="H75" s="20"/>
      <c r="I75" s="20"/>
      <c r="J75" s="23"/>
      <c r="K75" s="44"/>
      <c r="L75" s="6">
        <f t="shared" si="0"/>
        <v>0</v>
      </c>
      <c r="M75" s="20"/>
      <c r="N75" s="20"/>
      <c r="O75" s="20"/>
      <c r="P75" s="20"/>
      <c r="Q75" s="20"/>
      <c r="R75" s="24"/>
      <c r="S75" s="45"/>
      <c r="T75" s="9">
        <f t="shared" ref="T75:T122" si="2">R75+(R75*S75)</f>
        <v>0</v>
      </c>
      <c r="U75" s="22"/>
    </row>
    <row r="76" spans="2:21" ht="17" customHeight="1" x14ac:dyDescent="0.35">
      <c r="B76" s="15">
        <v>60</v>
      </c>
      <c r="C76" s="72" t="s">
        <v>30</v>
      </c>
      <c r="D76" s="75" t="s">
        <v>107</v>
      </c>
      <c r="E76" s="36"/>
      <c r="F76" s="20"/>
      <c r="G76" s="20"/>
      <c r="H76" s="20"/>
      <c r="I76" s="20"/>
      <c r="J76" s="23"/>
      <c r="K76" s="44"/>
      <c r="L76" s="6">
        <f t="shared" si="0"/>
        <v>0</v>
      </c>
      <c r="M76" s="20"/>
      <c r="N76" s="20"/>
      <c r="O76" s="20"/>
      <c r="P76" s="20"/>
      <c r="Q76" s="20"/>
      <c r="R76" s="24"/>
      <c r="S76" s="45"/>
      <c r="T76" s="9">
        <f t="shared" si="2"/>
        <v>0</v>
      </c>
      <c r="U76" s="22"/>
    </row>
    <row r="77" spans="2:21" ht="17" customHeight="1" x14ac:dyDescent="0.35">
      <c r="B77" s="15">
        <v>61</v>
      </c>
      <c r="C77" s="72" t="s">
        <v>30</v>
      </c>
      <c r="D77" s="75" t="s">
        <v>108</v>
      </c>
      <c r="E77" s="36"/>
      <c r="F77" s="20"/>
      <c r="G77" s="20"/>
      <c r="H77" s="20"/>
      <c r="I77" s="20"/>
      <c r="J77" s="23"/>
      <c r="K77" s="44"/>
      <c r="L77" s="6">
        <f t="shared" si="0"/>
        <v>0</v>
      </c>
      <c r="M77" s="20"/>
      <c r="N77" s="20"/>
      <c r="O77" s="20"/>
      <c r="P77" s="20"/>
      <c r="Q77" s="20"/>
      <c r="R77" s="24"/>
      <c r="S77" s="45"/>
      <c r="T77" s="9">
        <f t="shared" si="2"/>
        <v>0</v>
      </c>
      <c r="U77" s="22"/>
    </row>
    <row r="78" spans="2:21" ht="17" customHeight="1" x14ac:dyDescent="0.35">
      <c r="B78" s="15">
        <v>62</v>
      </c>
      <c r="C78" s="72" t="s">
        <v>30</v>
      </c>
      <c r="D78" s="75" t="s">
        <v>109</v>
      </c>
      <c r="E78" s="36"/>
      <c r="F78" s="20"/>
      <c r="G78" s="20"/>
      <c r="H78" s="20"/>
      <c r="I78" s="20"/>
      <c r="J78" s="23"/>
      <c r="K78" s="44"/>
      <c r="L78" s="6">
        <f t="shared" si="0"/>
        <v>0</v>
      </c>
      <c r="M78" s="20"/>
      <c r="N78" s="20"/>
      <c r="O78" s="20"/>
      <c r="P78" s="20"/>
      <c r="Q78" s="20"/>
      <c r="R78" s="24"/>
      <c r="S78" s="45"/>
      <c r="T78" s="9">
        <f t="shared" si="2"/>
        <v>0</v>
      </c>
      <c r="U78" s="22"/>
    </row>
    <row r="79" spans="2:21" ht="17" customHeight="1" x14ac:dyDescent="0.35">
      <c r="B79" s="15">
        <v>63</v>
      </c>
      <c r="C79" s="72" t="s">
        <v>30</v>
      </c>
      <c r="D79" s="75" t="s">
        <v>110</v>
      </c>
      <c r="E79" s="36"/>
      <c r="F79" s="20"/>
      <c r="G79" s="20"/>
      <c r="H79" s="20"/>
      <c r="I79" s="20"/>
      <c r="J79" s="23"/>
      <c r="K79" s="44"/>
      <c r="L79" s="6">
        <f t="shared" si="0"/>
        <v>0</v>
      </c>
      <c r="M79" s="20"/>
      <c r="N79" s="20"/>
      <c r="O79" s="20"/>
      <c r="P79" s="20"/>
      <c r="Q79" s="20"/>
      <c r="R79" s="24"/>
      <c r="S79" s="45"/>
      <c r="T79" s="9">
        <f t="shared" si="2"/>
        <v>0</v>
      </c>
      <c r="U79" s="22"/>
    </row>
    <row r="80" spans="2:21" ht="17" customHeight="1" x14ac:dyDescent="0.35">
      <c r="B80" s="15">
        <v>64</v>
      </c>
      <c r="C80" s="72" t="s">
        <v>30</v>
      </c>
      <c r="D80" s="75" t="s">
        <v>111</v>
      </c>
      <c r="E80" s="36"/>
      <c r="F80" s="20"/>
      <c r="G80" s="20"/>
      <c r="H80" s="20"/>
      <c r="I80" s="20"/>
      <c r="J80" s="23"/>
      <c r="K80" s="44"/>
      <c r="L80" s="6">
        <f t="shared" si="0"/>
        <v>0</v>
      </c>
      <c r="M80" s="20"/>
      <c r="N80" s="20"/>
      <c r="O80" s="20"/>
      <c r="P80" s="20"/>
      <c r="Q80" s="20"/>
      <c r="R80" s="24"/>
      <c r="S80" s="45"/>
      <c r="T80" s="9">
        <f t="shared" si="2"/>
        <v>0</v>
      </c>
      <c r="U80" s="22"/>
    </row>
    <row r="81" spans="2:21" ht="17" customHeight="1" x14ac:dyDescent="0.35">
      <c r="B81" s="15">
        <v>65</v>
      </c>
      <c r="C81" s="72" t="s">
        <v>30</v>
      </c>
      <c r="D81" s="75" t="s">
        <v>112</v>
      </c>
      <c r="E81" s="40"/>
      <c r="F81" s="22"/>
      <c r="G81" s="22"/>
      <c r="H81" s="22"/>
      <c r="I81" s="22"/>
      <c r="J81" s="23"/>
      <c r="K81" s="44"/>
      <c r="L81" s="6">
        <f t="shared" si="0"/>
        <v>0</v>
      </c>
      <c r="M81" s="22"/>
      <c r="N81" s="22"/>
      <c r="O81" s="22"/>
      <c r="P81" s="22"/>
      <c r="Q81" s="22"/>
      <c r="R81" s="25"/>
      <c r="S81" s="46"/>
      <c r="T81" s="9">
        <f t="shared" si="2"/>
        <v>0</v>
      </c>
      <c r="U81" s="22"/>
    </row>
    <row r="82" spans="2:21" ht="17" customHeight="1" x14ac:dyDescent="0.35">
      <c r="B82" s="15">
        <v>66</v>
      </c>
      <c r="C82" s="72" t="s">
        <v>30</v>
      </c>
      <c r="D82" s="75" t="s">
        <v>113</v>
      </c>
      <c r="E82" s="40"/>
      <c r="F82" s="22"/>
      <c r="G82" s="22"/>
      <c r="H82" s="22"/>
      <c r="I82" s="22"/>
      <c r="J82" s="23"/>
      <c r="K82" s="44"/>
      <c r="L82" s="6">
        <f t="shared" si="0"/>
        <v>0</v>
      </c>
      <c r="M82" s="22"/>
      <c r="N82" s="22"/>
      <c r="O82" s="22"/>
      <c r="P82" s="22"/>
      <c r="Q82" s="22"/>
      <c r="R82" s="25"/>
      <c r="S82" s="46"/>
      <c r="T82" s="9">
        <f t="shared" si="2"/>
        <v>0</v>
      </c>
      <c r="U82" s="22"/>
    </row>
    <row r="83" spans="2:21" ht="17" customHeight="1" x14ac:dyDescent="0.35">
      <c r="B83" s="15">
        <v>67</v>
      </c>
      <c r="C83" s="72" t="s">
        <v>31</v>
      </c>
      <c r="D83" s="75" t="s">
        <v>154</v>
      </c>
      <c r="E83" s="40"/>
      <c r="F83" s="22"/>
      <c r="G83" s="22"/>
      <c r="H83" s="22"/>
      <c r="I83" s="22"/>
      <c r="J83" s="23"/>
      <c r="K83" s="44"/>
      <c r="L83" s="6">
        <f t="shared" ref="L83:L126" si="3">J83+(J83*K83)</f>
        <v>0</v>
      </c>
      <c r="M83" s="22"/>
      <c r="N83" s="22"/>
      <c r="O83" s="22"/>
      <c r="P83" s="22"/>
      <c r="Q83" s="22"/>
      <c r="R83" s="25"/>
      <c r="S83" s="46"/>
      <c r="T83" s="9">
        <f t="shared" si="2"/>
        <v>0</v>
      </c>
      <c r="U83" s="22"/>
    </row>
    <row r="84" spans="2:21" ht="17" customHeight="1" x14ac:dyDescent="0.35">
      <c r="B84" s="15">
        <v>68</v>
      </c>
      <c r="C84" s="72" t="s">
        <v>31</v>
      </c>
      <c r="D84" s="75" t="s">
        <v>155</v>
      </c>
      <c r="E84" s="40"/>
      <c r="F84" s="22"/>
      <c r="G84" s="22"/>
      <c r="H84" s="22"/>
      <c r="I84" s="22"/>
      <c r="J84" s="23"/>
      <c r="K84" s="44"/>
      <c r="L84" s="6">
        <f t="shared" si="3"/>
        <v>0</v>
      </c>
      <c r="M84" s="22"/>
      <c r="N84" s="22"/>
      <c r="O84" s="22"/>
      <c r="P84" s="22"/>
      <c r="Q84" s="22"/>
      <c r="R84" s="25"/>
      <c r="S84" s="46"/>
      <c r="T84" s="9">
        <f t="shared" si="2"/>
        <v>0</v>
      </c>
      <c r="U84" s="22"/>
    </row>
    <row r="85" spans="2:21" ht="17" customHeight="1" x14ac:dyDescent="0.35">
      <c r="B85" s="15">
        <v>69</v>
      </c>
      <c r="C85" s="72" t="s">
        <v>31</v>
      </c>
      <c r="D85" s="75" t="s">
        <v>156</v>
      </c>
      <c r="E85" s="40"/>
      <c r="F85" s="22"/>
      <c r="G85" s="22"/>
      <c r="H85" s="22"/>
      <c r="I85" s="22"/>
      <c r="J85" s="23"/>
      <c r="K85" s="44"/>
      <c r="L85" s="6">
        <f t="shared" si="3"/>
        <v>0</v>
      </c>
      <c r="M85" s="22"/>
      <c r="N85" s="22"/>
      <c r="O85" s="22"/>
      <c r="P85" s="22"/>
      <c r="Q85" s="22"/>
      <c r="R85" s="25"/>
      <c r="S85" s="46"/>
      <c r="T85" s="9">
        <f t="shared" si="2"/>
        <v>0</v>
      </c>
      <c r="U85" s="22"/>
    </row>
    <row r="86" spans="2:21" ht="17" customHeight="1" x14ac:dyDescent="0.35">
      <c r="B86" s="15">
        <v>70</v>
      </c>
      <c r="C86" s="72" t="s">
        <v>31</v>
      </c>
      <c r="D86" s="75" t="s">
        <v>114</v>
      </c>
      <c r="E86" s="40"/>
      <c r="F86" s="22"/>
      <c r="G86" s="22"/>
      <c r="H86" s="22"/>
      <c r="I86" s="22"/>
      <c r="J86" s="23"/>
      <c r="K86" s="44"/>
      <c r="L86" s="6">
        <f t="shared" si="3"/>
        <v>0</v>
      </c>
      <c r="M86" s="22"/>
      <c r="N86" s="22"/>
      <c r="O86" s="22"/>
      <c r="P86" s="22"/>
      <c r="Q86" s="22"/>
      <c r="R86" s="25"/>
      <c r="S86" s="46"/>
      <c r="T86" s="9">
        <f t="shared" si="2"/>
        <v>0</v>
      </c>
      <c r="U86" s="22"/>
    </row>
    <row r="87" spans="2:21" ht="17" customHeight="1" x14ac:dyDescent="0.35">
      <c r="B87" s="15">
        <v>71</v>
      </c>
      <c r="C87" s="72" t="s">
        <v>31</v>
      </c>
      <c r="D87" s="75" t="s">
        <v>157</v>
      </c>
      <c r="E87" s="40"/>
      <c r="F87" s="22"/>
      <c r="G87" s="22"/>
      <c r="H87" s="22"/>
      <c r="I87" s="22"/>
      <c r="J87" s="23"/>
      <c r="K87" s="44"/>
      <c r="L87" s="6">
        <f t="shared" si="3"/>
        <v>0</v>
      </c>
      <c r="M87" s="22"/>
      <c r="N87" s="22"/>
      <c r="O87" s="22"/>
      <c r="P87" s="22"/>
      <c r="Q87" s="22"/>
      <c r="R87" s="25"/>
      <c r="S87" s="46"/>
      <c r="T87" s="9">
        <f t="shared" si="2"/>
        <v>0</v>
      </c>
      <c r="U87" s="22"/>
    </row>
    <row r="88" spans="2:21" ht="17" customHeight="1" x14ac:dyDescent="0.35">
      <c r="B88" s="15">
        <v>72</v>
      </c>
      <c r="C88" s="72" t="s">
        <v>31</v>
      </c>
      <c r="D88" s="75" t="s">
        <v>115</v>
      </c>
      <c r="E88" s="40"/>
      <c r="F88" s="22"/>
      <c r="G88" s="22"/>
      <c r="H88" s="22"/>
      <c r="I88" s="22"/>
      <c r="J88" s="23"/>
      <c r="K88" s="44"/>
      <c r="L88" s="6">
        <f t="shared" si="3"/>
        <v>0</v>
      </c>
      <c r="M88" s="22"/>
      <c r="N88" s="22"/>
      <c r="O88" s="22"/>
      <c r="P88" s="22"/>
      <c r="Q88" s="22"/>
      <c r="R88" s="25"/>
      <c r="S88" s="46"/>
      <c r="T88" s="9">
        <f t="shared" si="2"/>
        <v>0</v>
      </c>
      <c r="U88" s="22"/>
    </row>
    <row r="89" spans="2:21" ht="17" customHeight="1" x14ac:dyDescent="0.35">
      <c r="B89" s="15">
        <v>73</v>
      </c>
      <c r="C89" s="72" t="s">
        <v>32</v>
      </c>
      <c r="D89" s="75" t="s">
        <v>116</v>
      </c>
      <c r="E89" s="40"/>
      <c r="F89" s="22"/>
      <c r="G89" s="22"/>
      <c r="H89" s="22"/>
      <c r="I89" s="22"/>
      <c r="J89" s="23"/>
      <c r="K89" s="44"/>
      <c r="L89" s="6">
        <f t="shared" si="3"/>
        <v>0</v>
      </c>
      <c r="M89" s="22"/>
      <c r="N89" s="22"/>
      <c r="O89" s="22"/>
      <c r="P89" s="22"/>
      <c r="Q89" s="22"/>
      <c r="R89" s="25"/>
      <c r="S89" s="46"/>
      <c r="T89" s="9">
        <f t="shared" si="2"/>
        <v>0</v>
      </c>
      <c r="U89" s="22"/>
    </row>
    <row r="90" spans="2:21" ht="17" customHeight="1" x14ac:dyDescent="0.35">
      <c r="B90" s="15">
        <v>74</v>
      </c>
      <c r="C90" s="72" t="s">
        <v>32</v>
      </c>
      <c r="D90" s="75" t="s">
        <v>117</v>
      </c>
      <c r="E90" s="40"/>
      <c r="F90" s="22"/>
      <c r="G90" s="22"/>
      <c r="H90" s="22"/>
      <c r="I90" s="22"/>
      <c r="J90" s="23"/>
      <c r="K90" s="44"/>
      <c r="L90" s="6">
        <f t="shared" si="3"/>
        <v>0</v>
      </c>
      <c r="M90" s="22"/>
      <c r="N90" s="22"/>
      <c r="O90" s="22"/>
      <c r="P90" s="22"/>
      <c r="Q90" s="22"/>
      <c r="R90" s="25"/>
      <c r="S90" s="46"/>
      <c r="T90" s="9">
        <f t="shared" si="2"/>
        <v>0</v>
      </c>
      <c r="U90" s="22"/>
    </row>
    <row r="91" spans="2:21" ht="17" customHeight="1" x14ac:dyDescent="0.35">
      <c r="B91" s="15">
        <v>75</v>
      </c>
      <c r="C91" s="72" t="s">
        <v>32</v>
      </c>
      <c r="D91" s="75" t="s">
        <v>118</v>
      </c>
      <c r="E91" s="40"/>
      <c r="F91" s="22"/>
      <c r="G91" s="22"/>
      <c r="H91" s="22"/>
      <c r="I91" s="22"/>
      <c r="J91" s="23"/>
      <c r="K91" s="44"/>
      <c r="L91" s="6">
        <f t="shared" si="3"/>
        <v>0</v>
      </c>
      <c r="M91" s="22"/>
      <c r="N91" s="22"/>
      <c r="O91" s="22"/>
      <c r="P91" s="22"/>
      <c r="Q91" s="22"/>
      <c r="R91" s="25"/>
      <c r="S91" s="46"/>
      <c r="T91" s="9">
        <f t="shared" si="2"/>
        <v>0</v>
      </c>
      <c r="U91" s="22"/>
    </row>
    <row r="92" spans="2:21" ht="17" customHeight="1" x14ac:dyDescent="0.35">
      <c r="B92" s="15">
        <v>76</v>
      </c>
      <c r="C92" s="72" t="s">
        <v>32</v>
      </c>
      <c r="D92" s="75" t="s">
        <v>119</v>
      </c>
      <c r="E92" s="40"/>
      <c r="F92" s="22"/>
      <c r="G92" s="22"/>
      <c r="H92" s="22"/>
      <c r="I92" s="22"/>
      <c r="J92" s="23"/>
      <c r="K92" s="44"/>
      <c r="L92" s="6">
        <f t="shared" si="3"/>
        <v>0</v>
      </c>
      <c r="M92" s="22"/>
      <c r="N92" s="22"/>
      <c r="O92" s="22"/>
      <c r="P92" s="22"/>
      <c r="Q92" s="22"/>
      <c r="R92" s="25"/>
      <c r="S92" s="46"/>
      <c r="T92" s="9">
        <f t="shared" si="2"/>
        <v>0</v>
      </c>
      <c r="U92" s="22"/>
    </row>
    <row r="93" spans="2:21" ht="17" customHeight="1" x14ac:dyDescent="0.35">
      <c r="B93" s="15">
        <v>77</v>
      </c>
      <c r="C93" s="72" t="s">
        <v>32</v>
      </c>
      <c r="D93" s="75" t="s">
        <v>120</v>
      </c>
      <c r="E93" s="40"/>
      <c r="F93" s="22"/>
      <c r="G93" s="22"/>
      <c r="H93" s="22"/>
      <c r="I93" s="22"/>
      <c r="J93" s="23"/>
      <c r="K93" s="44"/>
      <c r="L93" s="6">
        <f t="shared" si="3"/>
        <v>0</v>
      </c>
      <c r="M93" s="22"/>
      <c r="N93" s="22"/>
      <c r="O93" s="22"/>
      <c r="P93" s="22"/>
      <c r="Q93" s="22"/>
      <c r="R93" s="25"/>
      <c r="S93" s="46"/>
      <c r="T93" s="9">
        <f t="shared" si="2"/>
        <v>0</v>
      </c>
      <c r="U93" s="22"/>
    </row>
    <row r="94" spans="2:21" ht="17" customHeight="1" x14ac:dyDescent="0.35">
      <c r="B94" s="15">
        <v>78</v>
      </c>
      <c r="C94" s="72" t="s">
        <v>32</v>
      </c>
      <c r="D94" s="75" t="s">
        <v>121</v>
      </c>
      <c r="E94" s="40"/>
      <c r="F94" s="22"/>
      <c r="G94" s="22"/>
      <c r="H94" s="22"/>
      <c r="I94" s="22"/>
      <c r="J94" s="23"/>
      <c r="K94" s="44"/>
      <c r="L94" s="6">
        <f t="shared" si="3"/>
        <v>0</v>
      </c>
      <c r="M94" s="22"/>
      <c r="N94" s="22"/>
      <c r="O94" s="22"/>
      <c r="P94" s="22"/>
      <c r="Q94" s="22"/>
      <c r="R94" s="25"/>
      <c r="S94" s="46"/>
      <c r="T94" s="9">
        <f t="shared" si="2"/>
        <v>0</v>
      </c>
      <c r="U94" s="22"/>
    </row>
    <row r="95" spans="2:21" ht="17" customHeight="1" x14ac:dyDescent="0.35">
      <c r="B95" s="15">
        <v>79</v>
      </c>
      <c r="C95" s="72" t="s">
        <v>32</v>
      </c>
      <c r="D95" s="75" t="s">
        <v>122</v>
      </c>
      <c r="E95" s="40"/>
      <c r="F95" s="22"/>
      <c r="G95" s="22"/>
      <c r="H95" s="22"/>
      <c r="I95" s="22"/>
      <c r="J95" s="23"/>
      <c r="K95" s="44"/>
      <c r="L95" s="6">
        <f t="shared" si="3"/>
        <v>0</v>
      </c>
      <c r="M95" s="22"/>
      <c r="N95" s="22"/>
      <c r="O95" s="22"/>
      <c r="P95" s="22"/>
      <c r="Q95" s="22"/>
      <c r="R95" s="25"/>
      <c r="S95" s="46"/>
      <c r="T95" s="9">
        <f t="shared" si="2"/>
        <v>0</v>
      </c>
      <c r="U95" s="22"/>
    </row>
    <row r="96" spans="2:21" ht="17" customHeight="1" x14ac:dyDescent="0.35">
      <c r="B96" s="15">
        <v>80</v>
      </c>
      <c r="C96" s="72" t="s">
        <v>32</v>
      </c>
      <c r="D96" s="75" t="s">
        <v>123</v>
      </c>
      <c r="E96" s="40"/>
      <c r="F96" s="22"/>
      <c r="G96" s="22"/>
      <c r="H96" s="22"/>
      <c r="I96" s="22"/>
      <c r="J96" s="23"/>
      <c r="K96" s="44"/>
      <c r="L96" s="6">
        <f t="shared" si="3"/>
        <v>0</v>
      </c>
      <c r="M96" s="22"/>
      <c r="N96" s="22"/>
      <c r="O96" s="22"/>
      <c r="P96" s="22"/>
      <c r="Q96" s="22"/>
      <c r="R96" s="25"/>
      <c r="S96" s="46"/>
      <c r="T96" s="9">
        <f t="shared" si="2"/>
        <v>0</v>
      </c>
      <c r="U96" s="22"/>
    </row>
    <row r="97" spans="2:21" ht="17" customHeight="1" x14ac:dyDescent="0.35">
      <c r="B97" s="15">
        <v>81</v>
      </c>
      <c r="C97" s="72" t="s">
        <v>32</v>
      </c>
      <c r="D97" s="75" t="s">
        <v>124</v>
      </c>
      <c r="E97" s="40"/>
      <c r="F97" s="22"/>
      <c r="G97" s="22"/>
      <c r="H97" s="22"/>
      <c r="I97" s="22"/>
      <c r="J97" s="23"/>
      <c r="K97" s="44"/>
      <c r="L97" s="6">
        <f t="shared" si="3"/>
        <v>0</v>
      </c>
      <c r="M97" s="22"/>
      <c r="N97" s="22"/>
      <c r="O97" s="22"/>
      <c r="P97" s="22"/>
      <c r="Q97" s="22"/>
      <c r="R97" s="25"/>
      <c r="S97" s="46"/>
      <c r="T97" s="9">
        <f t="shared" si="2"/>
        <v>0</v>
      </c>
      <c r="U97" s="22"/>
    </row>
    <row r="98" spans="2:21" ht="17" customHeight="1" x14ac:dyDescent="0.35">
      <c r="B98" s="15">
        <v>82</v>
      </c>
      <c r="C98" s="72" t="s">
        <v>32</v>
      </c>
      <c r="D98" s="75" t="s">
        <v>125</v>
      </c>
      <c r="E98" s="40"/>
      <c r="F98" s="22"/>
      <c r="G98" s="22"/>
      <c r="H98" s="22"/>
      <c r="I98" s="22"/>
      <c r="J98" s="23"/>
      <c r="K98" s="44"/>
      <c r="L98" s="6">
        <f t="shared" si="3"/>
        <v>0</v>
      </c>
      <c r="M98" s="22"/>
      <c r="N98" s="22"/>
      <c r="O98" s="22"/>
      <c r="P98" s="22"/>
      <c r="Q98" s="22"/>
      <c r="R98" s="25"/>
      <c r="S98" s="46"/>
      <c r="T98" s="9">
        <f t="shared" si="2"/>
        <v>0</v>
      </c>
      <c r="U98" s="22"/>
    </row>
    <row r="99" spans="2:21" ht="17" customHeight="1" x14ac:dyDescent="0.35">
      <c r="B99" s="15">
        <v>83</v>
      </c>
      <c r="C99" s="72" t="s">
        <v>32</v>
      </c>
      <c r="D99" s="75" t="s">
        <v>126</v>
      </c>
      <c r="E99" s="40"/>
      <c r="F99" s="22"/>
      <c r="G99" s="22"/>
      <c r="H99" s="22"/>
      <c r="I99" s="22"/>
      <c r="J99" s="23"/>
      <c r="K99" s="44"/>
      <c r="L99" s="6">
        <f t="shared" si="3"/>
        <v>0</v>
      </c>
      <c r="M99" s="22"/>
      <c r="N99" s="22"/>
      <c r="O99" s="22"/>
      <c r="P99" s="22"/>
      <c r="Q99" s="22"/>
      <c r="R99" s="25"/>
      <c r="S99" s="46"/>
      <c r="T99" s="9">
        <f t="shared" si="2"/>
        <v>0</v>
      </c>
      <c r="U99" s="22"/>
    </row>
    <row r="100" spans="2:21" ht="17" customHeight="1" x14ac:dyDescent="0.35">
      <c r="B100" s="15">
        <v>84</v>
      </c>
      <c r="C100" s="72" t="s">
        <v>32</v>
      </c>
      <c r="D100" s="75" t="s">
        <v>127</v>
      </c>
      <c r="E100" s="40"/>
      <c r="F100" s="22"/>
      <c r="G100" s="22"/>
      <c r="H100" s="22"/>
      <c r="I100" s="22"/>
      <c r="J100" s="23"/>
      <c r="K100" s="44"/>
      <c r="L100" s="6">
        <f t="shared" si="3"/>
        <v>0</v>
      </c>
      <c r="M100" s="22"/>
      <c r="N100" s="22"/>
      <c r="O100" s="22"/>
      <c r="P100" s="22"/>
      <c r="Q100" s="22"/>
      <c r="R100" s="25"/>
      <c r="S100" s="46"/>
      <c r="T100" s="9">
        <f t="shared" si="2"/>
        <v>0</v>
      </c>
      <c r="U100" s="22"/>
    </row>
    <row r="101" spans="2:21" ht="17" customHeight="1" x14ac:dyDescent="0.35">
      <c r="B101" s="15">
        <v>85</v>
      </c>
      <c r="C101" s="72" t="s">
        <v>32</v>
      </c>
      <c r="D101" s="75" t="s">
        <v>128</v>
      </c>
      <c r="E101" s="40"/>
      <c r="F101" s="22"/>
      <c r="G101" s="22"/>
      <c r="H101" s="22"/>
      <c r="I101" s="22"/>
      <c r="J101" s="23"/>
      <c r="K101" s="44"/>
      <c r="L101" s="6">
        <f t="shared" si="3"/>
        <v>0</v>
      </c>
      <c r="M101" s="22"/>
      <c r="N101" s="22"/>
      <c r="O101" s="22"/>
      <c r="P101" s="22"/>
      <c r="Q101" s="22"/>
      <c r="R101" s="25"/>
      <c r="S101" s="46"/>
      <c r="T101" s="9">
        <f t="shared" si="2"/>
        <v>0</v>
      </c>
      <c r="U101" s="22"/>
    </row>
    <row r="102" spans="2:21" ht="17" customHeight="1" x14ac:dyDescent="0.35">
      <c r="B102" s="15">
        <v>86</v>
      </c>
      <c r="C102" s="72" t="s">
        <v>32</v>
      </c>
      <c r="D102" s="75" t="s">
        <v>129</v>
      </c>
      <c r="E102" s="40"/>
      <c r="F102" s="22"/>
      <c r="G102" s="22"/>
      <c r="H102" s="22"/>
      <c r="I102" s="22"/>
      <c r="J102" s="23"/>
      <c r="K102" s="44"/>
      <c r="L102" s="6">
        <f t="shared" si="3"/>
        <v>0</v>
      </c>
      <c r="M102" s="22"/>
      <c r="N102" s="22"/>
      <c r="O102" s="22"/>
      <c r="P102" s="22"/>
      <c r="Q102" s="22"/>
      <c r="R102" s="25"/>
      <c r="S102" s="46"/>
      <c r="T102" s="9">
        <f t="shared" si="2"/>
        <v>0</v>
      </c>
      <c r="U102" s="22"/>
    </row>
    <row r="103" spans="2:21" ht="17" customHeight="1" x14ac:dyDescent="0.35">
      <c r="B103" s="15">
        <v>87</v>
      </c>
      <c r="C103" s="72" t="s">
        <v>33</v>
      </c>
      <c r="D103" s="75" t="s">
        <v>130</v>
      </c>
      <c r="E103" s="40"/>
      <c r="F103" s="22"/>
      <c r="G103" s="22"/>
      <c r="H103" s="22"/>
      <c r="I103" s="22"/>
      <c r="J103" s="23"/>
      <c r="K103" s="44"/>
      <c r="L103" s="6">
        <f t="shared" si="3"/>
        <v>0</v>
      </c>
      <c r="M103" s="22"/>
      <c r="N103" s="22"/>
      <c r="O103" s="22"/>
      <c r="P103" s="22"/>
      <c r="Q103" s="22"/>
      <c r="R103" s="25"/>
      <c r="S103" s="46"/>
      <c r="T103" s="9">
        <f t="shared" si="2"/>
        <v>0</v>
      </c>
      <c r="U103" s="22"/>
    </row>
    <row r="104" spans="2:21" ht="17" customHeight="1" x14ac:dyDescent="0.35">
      <c r="B104" s="15">
        <v>88</v>
      </c>
      <c r="C104" s="72" t="s">
        <v>33</v>
      </c>
      <c r="D104" s="75" t="s">
        <v>131</v>
      </c>
      <c r="E104" s="40"/>
      <c r="F104" s="22"/>
      <c r="G104" s="22"/>
      <c r="H104" s="22"/>
      <c r="I104" s="22"/>
      <c r="J104" s="23"/>
      <c r="K104" s="44"/>
      <c r="L104" s="6">
        <f t="shared" si="3"/>
        <v>0</v>
      </c>
      <c r="M104" s="22"/>
      <c r="N104" s="22"/>
      <c r="O104" s="22"/>
      <c r="P104" s="22"/>
      <c r="Q104" s="22"/>
      <c r="R104" s="25"/>
      <c r="S104" s="46"/>
      <c r="T104" s="9">
        <f t="shared" si="2"/>
        <v>0</v>
      </c>
      <c r="U104" s="22"/>
    </row>
    <row r="105" spans="2:21" ht="17" customHeight="1" x14ac:dyDescent="0.35">
      <c r="B105" s="15">
        <v>89</v>
      </c>
      <c r="C105" s="72" t="s">
        <v>34</v>
      </c>
      <c r="D105" s="75" t="s">
        <v>132</v>
      </c>
      <c r="E105" s="40"/>
      <c r="F105" s="22"/>
      <c r="G105" s="22"/>
      <c r="H105" s="22"/>
      <c r="I105" s="22"/>
      <c r="J105" s="23"/>
      <c r="K105" s="44"/>
      <c r="L105" s="6">
        <f t="shared" si="3"/>
        <v>0</v>
      </c>
      <c r="M105" s="22"/>
      <c r="N105" s="22"/>
      <c r="O105" s="22"/>
      <c r="P105" s="22"/>
      <c r="Q105" s="22"/>
      <c r="R105" s="25"/>
      <c r="S105" s="46"/>
      <c r="T105" s="9">
        <f t="shared" si="2"/>
        <v>0</v>
      </c>
      <c r="U105" s="22"/>
    </row>
    <row r="106" spans="2:21" ht="17" customHeight="1" x14ac:dyDescent="0.35">
      <c r="B106" s="15">
        <v>90</v>
      </c>
      <c r="C106" s="72" t="s">
        <v>34</v>
      </c>
      <c r="D106" s="75" t="s">
        <v>133</v>
      </c>
      <c r="E106" s="40"/>
      <c r="F106" s="22"/>
      <c r="G106" s="22"/>
      <c r="H106" s="22"/>
      <c r="I106" s="22"/>
      <c r="J106" s="23"/>
      <c r="K106" s="44"/>
      <c r="L106" s="6">
        <f t="shared" si="3"/>
        <v>0</v>
      </c>
      <c r="M106" s="22"/>
      <c r="N106" s="22"/>
      <c r="O106" s="22"/>
      <c r="P106" s="22"/>
      <c r="Q106" s="22"/>
      <c r="R106" s="25"/>
      <c r="S106" s="46"/>
      <c r="T106" s="9">
        <f t="shared" si="2"/>
        <v>0</v>
      </c>
      <c r="U106" s="22"/>
    </row>
    <row r="107" spans="2:21" ht="17" customHeight="1" x14ac:dyDescent="0.35">
      <c r="B107" s="15">
        <v>91</v>
      </c>
      <c r="C107" s="72" t="s">
        <v>35</v>
      </c>
      <c r="D107" s="75" t="s">
        <v>134</v>
      </c>
      <c r="E107" s="40"/>
      <c r="F107" s="22"/>
      <c r="G107" s="22"/>
      <c r="H107" s="22"/>
      <c r="I107" s="22"/>
      <c r="J107" s="23"/>
      <c r="K107" s="44"/>
      <c r="L107" s="6">
        <f t="shared" si="3"/>
        <v>0</v>
      </c>
      <c r="M107" s="22"/>
      <c r="N107" s="22"/>
      <c r="O107" s="22"/>
      <c r="P107" s="22"/>
      <c r="Q107" s="22"/>
      <c r="R107" s="25"/>
      <c r="S107" s="46"/>
      <c r="T107" s="9">
        <f t="shared" si="2"/>
        <v>0</v>
      </c>
      <c r="U107" s="22"/>
    </row>
    <row r="108" spans="2:21" ht="17" customHeight="1" x14ac:dyDescent="0.35">
      <c r="B108" s="15">
        <v>92</v>
      </c>
      <c r="C108" s="72" t="s">
        <v>36</v>
      </c>
      <c r="D108" s="75" t="s">
        <v>135</v>
      </c>
      <c r="E108" s="40"/>
      <c r="F108" s="22"/>
      <c r="G108" s="22"/>
      <c r="H108" s="22"/>
      <c r="I108" s="22"/>
      <c r="J108" s="23"/>
      <c r="K108" s="44"/>
      <c r="L108" s="6">
        <f t="shared" si="3"/>
        <v>0</v>
      </c>
      <c r="M108" s="22"/>
      <c r="N108" s="22"/>
      <c r="O108" s="22"/>
      <c r="P108" s="22"/>
      <c r="Q108" s="22"/>
      <c r="R108" s="25"/>
      <c r="S108" s="46"/>
      <c r="T108" s="9">
        <f t="shared" si="2"/>
        <v>0</v>
      </c>
      <c r="U108" s="22"/>
    </row>
    <row r="109" spans="2:21" ht="17" customHeight="1" x14ac:dyDescent="0.35">
      <c r="B109" s="15">
        <v>93</v>
      </c>
      <c r="C109" s="72" t="s">
        <v>36</v>
      </c>
      <c r="D109" s="75" t="s">
        <v>136</v>
      </c>
      <c r="E109" s="40"/>
      <c r="F109" s="22"/>
      <c r="G109" s="22"/>
      <c r="H109" s="22"/>
      <c r="I109" s="22"/>
      <c r="J109" s="23"/>
      <c r="K109" s="44"/>
      <c r="L109" s="6">
        <f t="shared" si="3"/>
        <v>0</v>
      </c>
      <c r="M109" s="22"/>
      <c r="N109" s="22"/>
      <c r="O109" s="22"/>
      <c r="P109" s="22"/>
      <c r="Q109" s="22"/>
      <c r="R109" s="25"/>
      <c r="S109" s="46"/>
      <c r="T109" s="9">
        <f t="shared" si="2"/>
        <v>0</v>
      </c>
      <c r="U109" s="22"/>
    </row>
    <row r="110" spans="2:21" ht="17" customHeight="1" x14ac:dyDescent="0.35">
      <c r="B110" s="15">
        <v>94</v>
      </c>
      <c r="C110" s="72" t="s">
        <v>36</v>
      </c>
      <c r="D110" s="75" t="s">
        <v>137</v>
      </c>
      <c r="E110" s="40"/>
      <c r="F110" s="22"/>
      <c r="G110" s="22"/>
      <c r="H110" s="22"/>
      <c r="I110" s="22"/>
      <c r="J110" s="23"/>
      <c r="K110" s="44"/>
      <c r="L110" s="6">
        <f t="shared" si="3"/>
        <v>0</v>
      </c>
      <c r="M110" s="22"/>
      <c r="N110" s="22"/>
      <c r="O110" s="22"/>
      <c r="P110" s="22"/>
      <c r="Q110" s="22"/>
      <c r="R110" s="25"/>
      <c r="S110" s="46"/>
      <c r="T110" s="9">
        <f t="shared" si="2"/>
        <v>0</v>
      </c>
      <c r="U110" s="22"/>
    </row>
    <row r="111" spans="2:21" ht="17" customHeight="1" x14ac:dyDescent="0.35">
      <c r="B111" s="15">
        <v>95</v>
      </c>
      <c r="C111" s="72" t="s">
        <v>36</v>
      </c>
      <c r="D111" s="75" t="s">
        <v>138</v>
      </c>
      <c r="E111" s="40"/>
      <c r="F111" s="22"/>
      <c r="G111" s="22"/>
      <c r="H111" s="22"/>
      <c r="I111" s="22"/>
      <c r="J111" s="23"/>
      <c r="K111" s="44"/>
      <c r="L111" s="6">
        <f t="shared" si="3"/>
        <v>0</v>
      </c>
      <c r="M111" s="22"/>
      <c r="N111" s="22"/>
      <c r="O111" s="22"/>
      <c r="P111" s="22"/>
      <c r="Q111" s="22"/>
      <c r="R111" s="25"/>
      <c r="S111" s="46"/>
      <c r="T111" s="9">
        <f t="shared" si="2"/>
        <v>0</v>
      </c>
      <c r="U111" s="22"/>
    </row>
    <row r="112" spans="2:21" ht="17" customHeight="1" x14ac:dyDescent="0.35">
      <c r="B112" s="15">
        <v>96</v>
      </c>
      <c r="C112" s="72" t="s">
        <v>37</v>
      </c>
      <c r="D112" s="75" t="s">
        <v>139</v>
      </c>
      <c r="E112" s="40"/>
      <c r="F112" s="22"/>
      <c r="G112" s="22"/>
      <c r="H112" s="22"/>
      <c r="I112" s="22"/>
      <c r="J112" s="23"/>
      <c r="K112" s="44"/>
      <c r="L112" s="6">
        <f t="shared" si="3"/>
        <v>0</v>
      </c>
      <c r="M112" s="22"/>
      <c r="N112" s="22"/>
      <c r="O112" s="22"/>
      <c r="P112" s="22"/>
      <c r="Q112" s="22"/>
      <c r="R112" s="25"/>
      <c r="S112" s="46"/>
      <c r="T112" s="9">
        <f t="shared" si="2"/>
        <v>0</v>
      </c>
      <c r="U112" s="22"/>
    </row>
    <row r="113" spans="2:21" ht="17" customHeight="1" x14ac:dyDescent="0.35">
      <c r="B113" s="15">
        <v>97</v>
      </c>
      <c r="C113" s="72" t="s">
        <v>38</v>
      </c>
      <c r="D113" s="75" t="s">
        <v>140</v>
      </c>
      <c r="E113" s="40"/>
      <c r="F113" s="22"/>
      <c r="G113" s="22"/>
      <c r="H113" s="22"/>
      <c r="I113" s="22"/>
      <c r="J113" s="23"/>
      <c r="K113" s="44"/>
      <c r="L113" s="6">
        <f t="shared" si="3"/>
        <v>0</v>
      </c>
      <c r="M113" s="22"/>
      <c r="N113" s="22"/>
      <c r="O113" s="22"/>
      <c r="P113" s="22"/>
      <c r="Q113" s="22"/>
      <c r="R113" s="25"/>
      <c r="S113" s="46"/>
      <c r="T113" s="9">
        <f t="shared" si="2"/>
        <v>0</v>
      </c>
      <c r="U113" s="22"/>
    </row>
    <row r="114" spans="2:21" ht="17" customHeight="1" x14ac:dyDescent="0.35">
      <c r="B114" s="15">
        <v>98</v>
      </c>
      <c r="C114" s="72" t="s">
        <v>39</v>
      </c>
      <c r="D114" s="75" t="s">
        <v>141</v>
      </c>
      <c r="E114" s="40"/>
      <c r="F114" s="22"/>
      <c r="G114" s="22"/>
      <c r="H114" s="22"/>
      <c r="I114" s="22"/>
      <c r="J114" s="23"/>
      <c r="K114" s="44"/>
      <c r="L114" s="6">
        <f t="shared" si="3"/>
        <v>0</v>
      </c>
      <c r="M114" s="22"/>
      <c r="N114" s="22"/>
      <c r="O114" s="22"/>
      <c r="P114" s="22"/>
      <c r="Q114" s="22"/>
      <c r="R114" s="25"/>
      <c r="S114" s="46"/>
      <c r="T114" s="9">
        <f t="shared" si="2"/>
        <v>0</v>
      </c>
      <c r="U114" s="22"/>
    </row>
    <row r="115" spans="2:21" ht="17" customHeight="1" x14ac:dyDescent="0.35">
      <c r="B115" s="15">
        <v>99</v>
      </c>
      <c r="C115" s="72" t="s">
        <v>39</v>
      </c>
      <c r="D115" s="75" t="s">
        <v>142</v>
      </c>
      <c r="E115" s="40"/>
      <c r="F115" s="22"/>
      <c r="G115" s="22"/>
      <c r="H115" s="22"/>
      <c r="I115" s="22"/>
      <c r="J115" s="23"/>
      <c r="K115" s="44"/>
      <c r="L115" s="6">
        <f t="shared" si="3"/>
        <v>0</v>
      </c>
      <c r="M115" s="22"/>
      <c r="N115" s="22"/>
      <c r="O115" s="22"/>
      <c r="P115" s="22"/>
      <c r="Q115" s="22"/>
      <c r="R115" s="25"/>
      <c r="S115" s="46"/>
      <c r="T115" s="9">
        <f t="shared" si="2"/>
        <v>0</v>
      </c>
      <c r="U115" s="22"/>
    </row>
    <row r="116" spans="2:21" ht="17" customHeight="1" x14ac:dyDescent="0.35">
      <c r="B116" s="15">
        <v>100</v>
      </c>
      <c r="C116" s="72" t="s">
        <v>39</v>
      </c>
      <c r="D116" s="75" t="s">
        <v>143</v>
      </c>
      <c r="E116" s="40"/>
      <c r="F116" s="22"/>
      <c r="G116" s="22"/>
      <c r="H116" s="22"/>
      <c r="I116" s="22"/>
      <c r="J116" s="23"/>
      <c r="K116" s="44"/>
      <c r="L116" s="6">
        <f t="shared" si="3"/>
        <v>0</v>
      </c>
      <c r="M116" s="22"/>
      <c r="N116" s="22"/>
      <c r="O116" s="22"/>
      <c r="P116" s="22"/>
      <c r="Q116" s="22"/>
      <c r="R116" s="25"/>
      <c r="S116" s="46"/>
      <c r="T116" s="9">
        <f t="shared" si="2"/>
        <v>0</v>
      </c>
      <c r="U116" s="22"/>
    </row>
    <row r="117" spans="2:21" ht="17" customHeight="1" x14ac:dyDescent="0.35">
      <c r="B117" s="15">
        <v>101</v>
      </c>
      <c r="C117" s="72" t="s">
        <v>39</v>
      </c>
      <c r="D117" s="75" t="s">
        <v>144</v>
      </c>
      <c r="E117" s="40"/>
      <c r="F117" s="22"/>
      <c r="G117" s="22"/>
      <c r="H117" s="22"/>
      <c r="I117" s="22"/>
      <c r="J117" s="23"/>
      <c r="K117" s="44"/>
      <c r="L117" s="6">
        <f t="shared" si="3"/>
        <v>0</v>
      </c>
      <c r="M117" s="22"/>
      <c r="N117" s="22"/>
      <c r="O117" s="22"/>
      <c r="P117" s="22"/>
      <c r="Q117" s="22"/>
      <c r="R117" s="25"/>
      <c r="S117" s="46"/>
      <c r="T117" s="9">
        <f t="shared" si="2"/>
        <v>0</v>
      </c>
      <c r="U117" s="22"/>
    </row>
    <row r="118" spans="2:21" ht="17" customHeight="1" x14ac:dyDescent="0.35">
      <c r="B118" s="15">
        <v>102</v>
      </c>
      <c r="C118" s="72" t="s">
        <v>39</v>
      </c>
      <c r="D118" s="75" t="s">
        <v>145</v>
      </c>
      <c r="E118" s="40"/>
      <c r="F118" s="22"/>
      <c r="G118" s="22"/>
      <c r="H118" s="22"/>
      <c r="I118" s="22"/>
      <c r="J118" s="23"/>
      <c r="K118" s="44"/>
      <c r="L118" s="6">
        <f t="shared" si="3"/>
        <v>0</v>
      </c>
      <c r="M118" s="22"/>
      <c r="N118" s="22"/>
      <c r="O118" s="22"/>
      <c r="P118" s="22"/>
      <c r="Q118" s="22"/>
      <c r="R118" s="25"/>
      <c r="S118" s="46"/>
      <c r="T118" s="9">
        <f t="shared" si="2"/>
        <v>0</v>
      </c>
      <c r="U118" s="22"/>
    </row>
    <row r="119" spans="2:21" ht="17" customHeight="1" x14ac:dyDescent="0.35">
      <c r="B119" s="15">
        <v>103</v>
      </c>
      <c r="C119" s="72" t="s">
        <v>40</v>
      </c>
      <c r="D119" s="75" t="s">
        <v>153</v>
      </c>
      <c r="E119" s="40"/>
      <c r="F119" s="22"/>
      <c r="G119" s="22"/>
      <c r="H119" s="22"/>
      <c r="I119" s="22"/>
      <c r="J119" s="23"/>
      <c r="K119" s="44"/>
      <c r="L119" s="6">
        <f t="shared" si="3"/>
        <v>0</v>
      </c>
      <c r="M119" s="22"/>
      <c r="N119" s="22"/>
      <c r="O119" s="22"/>
      <c r="P119" s="22"/>
      <c r="Q119" s="22"/>
      <c r="R119" s="25"/>
      <c r="S119" s="46"/>
      <c r="T119" s="9">
        <f t="shared" si="2"/>
        <v>0</v>
      </c>
      <c r="U119" s="22"/>
    </row>
    <row r="120" spans="2:21" ht="17" customHeight="1" x14ac:dyDescent="0.35">
      <c r="B120" s="15">
        <v>104</v>
      </c>
      <c r="C120" s="72" t="s">
        <v>41</v>
      </c>
      <c r="D120" s="75" t="s">
        <v>146</v>
      </c>
      <c r="E120" s="40"/>
      <c r="F120" s="22"/>
      <c r="G120" s="22"/>
      <c r="H120" s="22"/>
      <c r="I120" s="22"/>
      <c r="J120" s="23"/>
      <c r="K120" s="44"/>
      <c r="L120" s="6">
        <f t="shared" si="3"/>
        <v>0</v>
      </c>
      <c r="M120" s="22"/>
      <c r="N120" s="22"/>
      <c r="O120" s="22"/>
      <c r="P120" s="22"/>
      <c r="Q120" s="22"/>
      <c r="R120" s="25"/>
      <c r="S120" s="46"/>
      <c r="T120" s="9">
        <f t="shared" si="2"/>
        <v>0</v>
      </c>
      <c r="U120" s="22"/>
    </row>
    <row r="121" spans="2:21" ht="17" customHeight="1" x14ac:dyDescent="0.35">
      <c r="B121" s="15">
        <v>105</v>
      </c>
      <c r="C121" s="72" t="s">
        <v>42</v>
      </c>
      <c r="D121" s="75" t="s">
        <v>147</v>
      </c>
      <c r="E121" s="40"/>
      <c r="F121" s="22"/>
      <c r="G121" s="22"/>
      <c r="H121" s="22"/>
      <c r="I121" s="22"/>
      <c r="J121" s="23"/>
      <c r="K121" s="44"/>
      <c r="L121" s="6">
        <f t="shared" si="3"/>
        <v>0</v>
      </c>
      <c r="M121" s="22"/>
      <c r="N121" s="22"/>
      <c r="O121" s="22"/>
      <c r="P121" s="22"/>
      <c r="Q121" s="22"/>
      <c r="R121" s="25"/>
      <c r="S121" s="46"/>
      <c r="T121" s="9">
        <f t="shared" si="2"/>
        <v>0</v>
      </c>
      <c r="U121" s="22"/>
    </row>
    <row r="122" spans="2:21" ht="17" customHeight="1" x14ac:dyDescent="0.35">
      <c r="B122" s="15">
        <v>106</v>
      </c>
      <c r="C122" s="72" t="s">
        <v>42</v>
      </c>
      <c r="D122" s="75" t="s">
        <v>148</v>
      </c>
      <c r="E122" s="40"/>
      <c r="F122" s="22"/>
      <c r="G122" s="22"/>
      <c r="H122" s="22"/>
      <c r="I122" s="22"/>
      <c r="J122" s="23"/>
      <c r="K122" s="44"/>
      <c r="L122" s="6">
        <f t="shared" si="3"/>
        <v>0</v>
      </c>
      <c r="M122" s="22"/>
      <c r="N122" s="22"/>
      <c r="O122" s="22"/>
      <c r="P122" s="22"/>
      <c r="Q122" s="22"/>
      <c r="R122" s="25"/>
      <c r="S122" s="46"/>
      <c r="T122" s="9">
        <f t="shared" si="2"/>
        <v>0</v>
      </c>
      <c r="U122" s="22"/>
    </row>
    <row r="123" spans="2:21" ht="17" customHeight="1" x14ac:dyDescent="0.35">
      <c r="B123" s="15">
        <v>107</v>
      </c>
      <c r="C123" s="72" t="s">
        <v>43</v>
      </c>
      <c r="D123" s="75" t="s">
        <v>149</v>
      </c>
      <c r="E123" s="40"/>
      <c r="F123" s="22"/>
      <c r="G123" s="22"/>
      <c r="H123" s="22"/>
      <c r="I123" s="22"/>
      <c r="J123" s="23"/>
      <c r="K123" s="44"/>
      <c r="L123" s="6">
        <f t="shared" si="3"/>
        <v>0</v>
      </c>
      <c r="M123" s="22"/>
      <c r="N123" s="22"/>
      <c r="O123" s="22"/>
      <c r="P123" s="22"/>
      <c r="Q123" s="22"/>
      <c r="R123" s="25"/>
      <c r="S123" s="46"/>
      <c r="T123" s="9">
        <f t="shared" ref="T123" si="4">R123+(R123*S123)</f>
        <v>0</v>
      </c>
      <c r="U123" s="22"/>
    </row>
    <row r="124" spans="2:21" ht="17" customHeight="1" x14ac:dyDescent="0.35">
      <c r="B124" s="15">
        <v>108</v>
      </c>
      <c r="C124" s="72" t="s">
        <v>43</v>
      </c>
      <c r="D124" s="75" t="s">
        <v>150</v>
      </c>
      <c r="E124" s="40"/>
      <c r="F124" s="22"/>
      <c r="G124" s="22"/>
      <c r="H124" s="22"/>
      <c r="I124" s="22"/>
      <c r="J124" s="23"/>
      <c r="K124" s="44"/>
      <c r="L124" s="6">
        <f t="shared" si="3"/>
        <v>0</v>
      </c>
      <c r="M124" s="22"/>
      <c r="N124" s="22"/>
      <c r="O124" s="22"/>
      <c r="P124" s="22"/>
      <c r="Q124" s="22"/>
      <c r="R124" s="25"/>
      <c r="S124" s="46"/>
      <c r="T124" s="9">
        <f t="shared" ref="T124:T126" si="5">R124+(R124*S124)</f>
        <v>0</v>
      </c>
      <c r="U124" s="22"/>
    </row>
    <row r="125" spans="2:21" ht="17" customHeight="1" x14ac:dyDescent="0.35">
      <c r="B125" s="15">
        <v>109</v>
      </c>
      <c r="C125" s="72" t="s">
        <v>43</v>
      </c>
      <c r="D125" s="75" t="s">
        <v>151</v>
      </c>
      <c r="E125" s="40"/>
      <c r="F125" s="22"/>
      <c r="G125" s="22"/>
      <c r="H125" s="22"/>
      <c r="I125" s="22"/>
      <c r="J125" s="23"/>
      <c r="K125" s="44"/>
      <c r="L125" s="6">
        <f t="shared" si="3"/>
        <v>0</v>
      </c>
      <c r="M125" s="22"/>
      <c r="N125" s="22"/>
      <c r="O125" s="22"/>
      <c r="P125" s="22"/>
      <c r="Q125" s="22"/>
      <c r="R125" s="25"/>
      <c r="S125" s="46"/>
      <c r="T125" s="9">
        <f t="shared" si="5"/>
        <v>0</v>
      </c>
      <c r="U125" s="22"/>
    </row>
    <row r="126" spans="2:21" ht="17" customHeight="1" x14ac:dyDescent="0.35">
      <c r="B126" s="15">
        <v>110</v>
      </c>
      <c r="C126" s="72" t="s">
        <v>44</v>
      </c>
      <c r="D126" s="75" t="s">
        <v>152</v>
      </c>
      <c r="E126" s="40"/>
      <c r="F126" s="22"/>
      <c r="G126" s="22"/>
      <c r="H126" s="22"/>
      <c r="I126" s="22"/>
      <c r="J126" s="23"/>
      <c r="K126" s="44"/>
      <c r="L126" s="6">
        <f t="shared" si="3"/>
        <v>0</v>
      </c>
      <c r="M126" s="22"/>
      <c r="N126" s="22"/>
      <c r="O126" s="22"/>
      <c r="P126" s="22"/>
      <c r="Q126" s="22"/>
      <c r="R126" s="25"/>
      <c r="S126" s="46"/>
      <c r="T126" s="9">
        <f t="shared" si="5"/>
        <v>0</v>
      </c>
      <c r="U126" s="22"/>
    </row>
    <row r="127" spans="2:21" ht="17" customHeight="1" x14ac:dyDescent="0.35">
      <c r="B127" s="15">
        <v>111</v>
      </c>
      <c r="C127" s="15" t="s">
        <v>172</v>
      </c>
      <c r="D127" s="75" t="s">
        <v>173</v>
      </c>
      <c r="E127" s="40"/>
      <c r="F127" s="22"/>
      <c r="G127" s="22"/>
      <c r="H127" s="22"/>
      <c r="I127" s="22"/>
      <c r="J127" s="23"/>
      <c r="K127" s="44"/>
      <c r="L127" s="6">
        <f t="shared" ref="L127:L128" si="6">J127+(J127*K127)</f>
        <v>0</v>
      </c>
      <c r="M127" s="22"/>
      <c r="N127" s="22"/>
      <c r="O127" s="22"/>
      <c r="P127" s="22"/>
      <c r="Q127" s="22"/>
      <c r="R127" s="25"/>
      <c r="S127" s="46"/>
      <c r="T127" s="9">
        <f t="shared" ref="T127" si="7">R127+(R127*S127)</f>
        <v>0</v>
      </c>
      <c r="U127" s="22"/>
    </row>
    <row r="128" spans="2:21" x14ac:dyDescent="0.35">
      <c r="B128" s="15">
        <v>112</v>
      </c>
      <c r="C128" s="15" t="s">
        <v>172</v>
      </c>
      <c r="D128" s="70" t="s">
        <v>174</v>
      </c>
      <c r="E128" s="40"/>
      <c r="F128" s="22"/>
      <c r="G128" s="22"/>
      <c r="H128" s="22"/>
      <c r="I128" s="22"/>
      <c r="J128" s="23"/>
      <c r="K128" s="44"/>
      <c r="L128" s="6">
        <f t="shared" si="6"/>
        <v>0</v>
      </c>
      <c r="M128" s="22"/>
      <c r="N128" s="22"/>
      <c r="O128" s="22"/>
      <c r="P128" s="22"/>
      <c r="Q128" s="22"/>
      <c r="R128" s="25"/>
      <c r="S128" s="46"/>
      <c r="T128" s="9">
        <f>R128+(R128*S128)</f>
        <v>0</v>
      </c>
      <c r="U128" s="22"/>
    </row>
    <row r="130" spans="2:4" ht="17" customHeight="1" x14ac:dyDescent="0.35">
      <c r="B130" s="97" t="s">
        <v>185</v>
      </c>
      <c r="C130" s="97"/>
      <c r="D130" s="97"/>
    </row>
    <row r="131" spans="2:4" ht="34" customHeight="1" x14ac:dyDescent="0.35">
      <c r="B131" s="96" t="s">
        <v>186</v>
      </c>
      <c r="C131" s="14" t="s">
        <v>188</v>
      </c>
      <c r="D131" s="98" t="s">
        <v>195</v>
      </c>
    </row>
    <row r="132" spans="2:4" ht="17" customHeight="1" x14ac:dyDescent="0.35">
      <c r="B132" s="44"/>
      <c r="C132" s="14" t="s">
        <v>189</v>
      </c>
      <c r="D132" s="99"/>
    </row>
    <row r="133" spans="2:4" ht="17" customHeight="1" x14ac:dyDescent="0.35">
      <c r="B133" s="44"/>
      <c r="C133" s="14" t="s">
        <v>190</v>
      </c>
      <c r="D133" s="99"/>
    </row>
    <row r="134" spans="2:4" ht="17" customHeight="1" x14ac:dyDescent="0.35">
      <c r="B134" s="44"/>
      <c r="C134" s="95" t="s">
        <v>187</v>
      </c>
      <c r="D134" s="100"/>
    </row>
  </sheetData>
  <mergeCells count="14">
    <mergeCell ref="B130:D130"/>
    <mergeCell ref="D131:D134"/>
    <mergeCell ref="B13:L13"/>
    <mergeCell ref="O1:T1"/>
    <mergeCell ref="B7:U7"/>
    <mergeCell ref="B9:D9"/>
    <mergeCell ref="B11:D11"/>
    <mergeCell ref="E11:J11"/>
    <mergeCell ref="B15:B16"/>
    <mergeCell ref="D15:D16"/>
    <mergeCell ref="E15:L15"/>
    <mergeCell ref="M15:T15"/>
    <mergeCell ref="U15:U16"/>
    <mergeCell ref="C15:C1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21"/>
  <sheetViews>
    <sheetView showGridLines="0" topLeftCell="A2" zoomScale="90" zoomScaleNormal="90" workbookViewId="0">
      <selection activeCell="C27" sqref="C27"/>
    </sheetView>
  </sheetViews>
  <sheetFormatPr baseColWidth="10" defaultColWidth="11.453125" defaultRowHeight="14.5" x14ac:dyDescent="0.35"/>
  <cols>
    <col min="1" max="1" width="3.1796875" style="2" customWidth="1"/>
    <col min="2" max="2" width="9.6328125" style="2" customWidth="1"/>
    <col min="3" max="3" width="77.54296875" style="2" customWidth="1"/>
    <col min="4" max="4" width="31.7265625" style="2" customWidth="1"/>
    <col min="5" max="5" width="19.453125" style="2" customWidth="1"/>
    <col min="6" max="16384" width="11.453125" style="2"/>
  </cols>
  <sheetData>
    <row r="1" spans="2:6" ht="15.5" x14ac:dyDescent="0.35">
      <c r="C1" s="1"/>
    </row>
    <row r="2" spans="2:6" ht="83" customHeight="1" x14ac:dyDescent="0.35">
      <c r="B2" s="104" t="s">
        <v>177</v>
      </c>
      <c r="C2" s="104"/>
      <c r="D2" s="104"/>
      <c r="E2" s="104"/>
    </row>
    <row r="3" spans="2:6" s="18" customFormat="1" ht="15.5" customHeight="1" x14ac:dyDescent="0.35">
      <c r="B3" s="17"/>
      <c r="C3" s="17"/>
      <c r="D3" s="17"/>
      <c r="E3" s="17"/>
    </row>
    <row r="4" spans="2:6" s="18" customFormat="1" ht="24.5" customHeight="1" x14ac:dyDescent="0.35">
      <c r="B4" s="105" t="s">
        <v>12</v>
      </c>
      <c r="C4" s="105"/>
      <c r="D4" s="17"/>
      <c r="E4" s="17"/>
    </row>
    <row r="5" spans="2:6" s="18" customFormat="1" ht="17" customHeight="1" x14ac:dyDescent="0.35">
      <c r="B5" s="17"/>
      <c r="C5" s="17"/>
      <c r="D5" s="17"/>
      <c r="E5" s="17"/>
    </row>
    <row r="6" spans="2:6" s="18" customFormat="1" ht="17" customHeight="1" x14ac:dyDescent="0.35">
      <c r="B6" s="106" t="s">
        <v>11</v>
      </c>
      <c r="C6" s="106"/>
      <c r="D6" s="107">
        <f>'BPU Lot 1'!E11</f>
        <v>0</v>
      </c>
      <c r="E6" s="107"/>
    </row>
    <row r="7" spans="2:6" s="18" customFormat="1" ht="17" customHeight="1" x14ac:dyDescent="0.35">
      <c r="B7" s="26"/>
      <c r="C7" s="26"/>
      <c r="D7" s="19"/>
      <c r="E7" s="19"/>
    </row>
    <row r="8" spans="2:6" s="18" customFormat="1" ht="58" customHeight="1" x14ac:dyDescent="0.35">
      <c r="B8" s="101" t="s">
        <v>184</v>
      </c>
      <c r="C8" s="101"/>
      <c r="D8" s="101"/>
      <c r="E8" s="101"/>
    </row>
    <row r="9" spans="2:6" ht="15" thickBot="1" x14ac:dyDescent="0.4"/>
    <row r="10" spans="2:6" s="4" customFormat="1" ht="21" customHeight="1" thickBot="1" x14ac:dyDescent="0.4">
      <c r="B10" s="121" t="s">
        <v>14</v>
      </c>
      <c r="C10" s="122"/>
      <c r="D10" s="34" t="s">
        <v>15</v>
      </c>
      <c r="E10" s="47" t="s">
        <v>16</v>
      </c>
      <c r="F10" s="29"/>
    </row>
    <row r="11" spans="2:6" ht="17" customHeight="1" x14ac:dyDescent="0.35">
      <c r="B11" s="35"/>
      <c r="C11" s="36"/>
      <c r="D11" s="48"/>
      <c r="E11" s="50"/>
    </row>
    <row r="12" spans="2:6" ht="17" customHeight="1" x14ac:dyDescent="0.35">
      <c r="B12" s="123"/>
      <c r="C12" s="124"/>
      <c r="D12" s="49"/>
      <c r="E12" s="51"/>
    </row>
    <row r="13" spans="2:6" ht="17" customHeight="1" x14ac:dyDescent="0.35">
      <c r="B13" s="123"/>
      <c r="C13" s="124"/>
      <c r="D13" s="49"/>
      <c r="E13" s="51"/>
    </row>
    <row r="14" spans="2:6" ht="17" customHeight="1" x14ac:dyDescent="0.35">
      <c r="B14" s="123"/>
      <c r="C14" s="124"/>
      <c r="D14" s="49"/>
      <c r="E14" s="51"/>
    </row>
    <row r="15" spans="2:6" ht="17" customHeight="1" x14ac:dyDescent="0.35">
      <c r="B15" s="123"/>
      <c r="C15" s="124"/>
      <c r="D15" s="49"/>
      <c r="E15" s="51"/>
    </row>
    <row r="16" spans="2:6" ht="17" customHeight="1" x14ac:dyDescent="0.35">
      <c r="B16" s="123"/>
      <c r="C16" s="124"/>
      <c r="D16" s="49"/>
      <c r="E16" s="51"/>
    </row>
    <row r="17" spans="2:5" ht="17" customHeight="1" x14ac:dyDescent="0.35">
      <c r="B17" s="123"/>
      <c r="C17" s="124"/>
      <c r="D17" s="49"/>
      <c r="E17" s="51"/>
    </row>
    <row r="18" spans="2:5" ht="17" customHeight="1" x14ac:dyDescent="0.35">
      <c r="B18" s="123"/>
      <c r="C18" s="124"/>
      <c r="D18" s="49"/>
      <c r="E18" s="51"/>
    </row>
    <row r="19" spans="2:5" ht="17" customHeight="1" x14ac:dyDescent="0.35">
      <c r="B19" s="123"/>
      <c r="C19" s="124"/>
      <c r="D19" s="49"/>
      <c r="E19" s="51"/>
    </row>
    <row r="20" spans="2:5" ht="17" customHeight="1" x14ac:dyDescent="0.35">
      <c r="B20" s="123"/>
      <c r="C20" s="124"/>
      <c r="D20" s="49"/>
      <c r="E20" s="51"/>
    </row>
    <row r="21" spans="2:5" ht="17" customHeight="1" x14ac:dyDescent="0.35">
      <c r="B21" s="123"/>
      <c r="C21" s="124"/>
      <c r="D21" s="49"/>
      <c r="E21" s="51"/>
    </row>
  </sheetData>
  <mergeCells count="16">
    <mergeCell ref="B17:C17"/>
    <mergeCell ref="B19:C19"/>
    <mergeCell ref="B20:C20"/>
    <mergeCell ref="B21:C21"/>
    <mergeCell ref="B18:C18"/>
    <mergeCell ref="B12:C12"/>
    <mergeCell ref="B13:C13"/>
    <mergeCell ref="B16:C16"/>
    <mergeCell ref="B14:C14"/>
    <mergeCell ref="B15:C15"/>
    <mergeCell ref="B8:E8"/>
    <mergeCell ref="B10:C10"/>
    <mergeCell ref="B2:E2"/>
    <mergeCell ref="B4:C4"/>
    <mergeCell ref="B6:C6"/>
    <mergeCell ref="D6:E6"/>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2A7D0-543D-480B-A88C-8C539CEEEAE8}">
  <dimension ref="B1:T123"/>
  <sheetViews>
    <sheetView showGridLines="0" zoomScaleNormal="100" workbookViewId="0">
      <pane ySplit="7" topLeftCell="A104" activePane="bottomLeft" state="frozen"/>
      <selection pane="bottomLeft" activeCell="J75" sqref="J75"/>
    </sheetView>
  </sheetViews>
  <sheetFormatPr baseColWidth="10" defaultColWidth="11.453125" defaultRowHeight="14.5" x14ac:dyDescent="0.35"/>
  <cols>
    <col min="1" max="1" width="3.1796875" style="2" customWidth="1"/>
    <col min="2" max="2" width="11.08984375" style="2" customWidth="1"/>
    <col min="3" max="3" width="30.90625" style="2" customWidth="1"/>
    <col min="4" max="4" width="94.26953125" style="2" customWidth="1"/>
    <col min="5" max="5" width="16.54296875" style="2" customWidth="1"/>
    <col min="6" max="6" width="22" style="2" customWidth="1"/>
    <col min="7" max="7" width="20.6328125" style="2" customWidth="1"/>
    <col min="8" max="8" width="20.36328125" style="2" customWidth="1"/>
    <col min="9" max="9" width="13.08984375" style="7" customWidth="1"/>
    <col min="10" max="10" width="13.7265625" style="11" customWidth="1"/>
    <col min="11" max="11" width="13.08984375" style="7" customWidth="1"/>
    <col min="12" max="12" width="31" style="2" customWidth="1"/>
    <col min="13" max="13" width="13.453125" style="2" customWidth="1"/>
    <col min="14" max="14" width="15.54296875" style="2" customWidth="1"/>
    <col min="15" max="15" width="19.90625" style="2" customWidth="1"/>
    <col min="16" max="16" width="20.08984375" style="2" customWidth="1"/>
    <col min="17" max="17" width="15.54296875" style="4" customWidth="1"/>
    <col min="18" max="18" width="15.54296875" style="11" customWidth="1"/>
    <col min="19" max="19" width="13.6328125" style="7" customWidth="1"/>
    <col min="20" max="20" width="48.81640625" style="2" customWidth="1"/>
    <col min="21" max="16384" width="11.453125" style="2"/>
  </cols>
  <sheetData>
    <row r="1" spans="2:20" ht="23.5" customHeight="1" x14ac:dyDescent="0.35">
      <c r="D1" s="1"/>
      <c r="N1" s="73"/>
      <c r="O1" s="73"/>
      <c r="P1" s="73"/>
      <c r="Q1" s="7"/>
    </row>
    <row r="2" spans="2:20" ht="84.5" customHeight="1" x14ac:dyDescent="0.35">
      <c r="B2" s="104" t="s">
        <v>178</v>
      </c>
      <c r="C2" s="104"/>
      <c r="D2" s="104"/>
      <c r="E2" s="104"/>
      <c r="F2" s="104"/>
      <c r="G2" s="61"/>
      <c r="H2" s="61"/>
      <c r="I2" s="61"/>
      <c r="J2" s="61"/>
      <c r="K2" s="61"/>
      <c r="L2" s="61"/>
      <c r="M2" s="61"/>
      <c r="N2" s="61"/>
      <c r="O2" s="61"/>
      <c r="P2" s="61"/>
      <c r="Q2" s="61"/>
      <c r="R2" s="61"/>
      <c r="S2" s="61"/>
      <c r="T2" s="61"/>
    </row>
    <row r="5" spans="2:20" ht="18.5" customHeight="1" x14ac:dyDescent="0.35">
      <c r="B5" s="106" t="s">
        <v>11</v>
      </c>
      <c r="C5" s="106"/>
      <c r="D5" s="106"/>
      <c r="E5" s="107">
        <f>'BPU Lot 1'!E11</f>
        <v>0</v>
      </c>
      <c r="F5" s="107"/>
    </row>
    <row r="6" spans="2:20" ht="51" customHeight="1" thickBot="1" x14ac:dyDescent="0.4">
      <c r="B6" s="125" t="s">
        <v>13</v>
      </c>
      <c r="C6" s="125"/>
      <c r="D6" s="125"/>
      <c r="E6" s="125"/>
      <c r="F6" s="125"/>
    </row>
    <row r="7" spans="2:20" ht="65.5" customHeight="1" thickBot="1" x14ac:dyDescent="0.4">
      <c r="B7" s="82" t="str">
        <f>'BPU Lot 1'!B15</f>
        <v>N° de prix</v>
      </c>
      <c r="C7" s="83" t="str">
        <f>'BPU Lot 1'!C15</f>
        <v>Famille produit</v>
      </c>
      <c r="D7" s="84" t="str">
        <f>'BPU Lot 1'!D15</f>
        <v>Désignation de l'article</v>
      </c>
      <c r="E7" s="86" t="s">
        <v>52</v>
      </c>
      <c r="F7" s="88" t="s">
        <v>53</v>
      </c>
    </row>
    <row r="8" spans="2:20" ht="17" customHeight="1" x14ac:dyDescent="0.35">
      <c r="B8" s="27">
        <f>'BPU Lot 1'!B17</f>
        <v>1</v>
      </c>
      <c r="C8" s="37" t="str">
        <f>'BPU Lot 1'!C17</f>
        <v>Consommables Laser</v>
      </c>
      <c r="D8" s="85" t="str">
        <f>'BPU Lot 1'!D17</f>
        <v>2 Toners éq. HP CE505X, Canon 719H BI pack - Haute capacité - Noir - OWA</v>
      </c>
      <c r="E8" s="87">
        <v>3</v>
      </c>
      <c r="F8" s="52">
        <f>E8*'BPU Lot 1'!J17</f>
        <v>0</v>
      </c>
    </row>
    <row r="9" spans="2:20" ht="17" customHeight="1" x14ac:dyDescent="0.35">
      <c r="B9" s="27">
        <f>'BPU Lot 1'!B18</f>
        <v>2</v>
      </c>
      <c r="C9" s="71" t="str">
        <f>'BPU Lot 1'!C18</f>
        <v>Consommables Laser</v>
      </c>
      <c r="D9" s="13" t="str">
        <f>'BPU Lot 1'!D18</f>
        <v>Cartouche Laser Canon 719 NR - 2100 P.</v>
      </c>
      <c r="E9" s="12">
        <v>3</v>
      </c>
      <c r="F9" s="6">
        <f>E9*'BPU Lot 1'!J18</f>
        <v>0</v>
      </c>
    </row>
    <row r="10" spans="2:20" ht="17" customHeight="1" x14ac:dyDescent="0.35">
      <c r="B10" s="27">
        <f>'BPU Lot 1'!B19</f>
        <v>3</v>
      </c>
      <c r="C10" s="71" t="str">
        <f>'BPU Lot 1'!C19</f>
        <v>Aménagement bureau</v>
      </c>
      <c r="D10" s="13" t="str">
        <f>'BPU Lot 1'!D19</f>
        <v>Tapis de souris - Repose poignet PlushTouch - Noir - Fellowes</v>
      </c>
      <c r="E10" s="12">
        <f>4+1</f>
        <v>5</v>
      </c>
      <c r="F10" s="6">
        <f>E10*'BPU Lot 1'!J19</f>
        <v>0</v>
      </c>
    </row>
    <row r="11" spans="2:20" ht="17" customHeight="1" x14ac:dyDescent="0.35">
      <c r="B11" s="27">
        <f>'BPU Lot 1'!B20</f>
        <v>4</v>
      </c>
      <c r="C11" s="71" t="str">
        <f>'BPU Lot 1'!C20</f>
        <v>Blocs et cahiers</v>
      </c>
      <c r="D11" s="13" t="str">
        <f>'BPU Lot 1'!D20</f>
        <v>Cahier à spirales - 17 x 22 cm - 100 pages - 5x5 - Fiducial</v>
      </c>
      <c r="E11" s="12">
        <v>940</v>
      </c>
      <c r="F11" s="6">
        <f>E11*'BPU Lot 1'!J20</f>
        <v>0</v>
      </c>
    </row>
    <row r="12" spans="2:20" ht="17" customHeight="1" x14ac:dyDescent="0.35">
      <c r="B12" s="27">
        <f>'BPU Lot 1'!B21</f>
        <v>5</v>
      </c>
      <c r="C12" s="71" t="str">
        <f>'BPU Lot 1'!C21</f>
        <v>Blocs et cahiers</v>
      </c>
      <c r="D12" s="13" t="str">
        <f>'BPU Lot 1'!D21</f>
        <v>Cahier à spirales A4 - 100 pages - 5x5 - Fiducial</v>
      </c>
      <c r="E12" s="12">
        <f>1025+125</f>
        <v>1150</v>
      </c>
      <c r="F12" s="6">
        <f>E12*'BPU Lot 1'!J21</f>
        <v>0</v>
      </c>
    </row>
    <row r="13" spans="2:20" ht="17" customHeight="1" x14ac:dyDescent="0.35">
      <c r="B13" s="27">
        <f>'BPU Lot 1'!B22</f>
        <v>6</v>
      </c>
      <c r="C13" s="71" t="str">
        <f>'BPU Lot 1'!C22</f>
        <v>Blocs et cahiers</v>
      </c>
      <c r="D13" s="13" t="str">
        <f>'BPU Lot 1'!D22</f>
        <v>Carnet ligné Rhodiarama - A5 - 160 pages - Violet - Rhodia</v>
      </c>
      <c r="E13" s="12">
        <v>4</v>
      </c>
      <c r="F13" s="6">
        <f>E13*'BPU Lot 1'!J22</f>
        <v>0</v>
      </c>
    </row>
    <row r="14" spans="2:20" ht="17" customHeight="1" x14ac:dyDescent="0.35">
      <c r="B14" s="27">
        <f>'BPU Lot 1'!B23</f>
        <v>7</v>
      </c>
      <c r="C14" s="71" t="str">
        <f>'BPU Lot 1'!C23</f>
        <v>Blocs et cahiers</v>
      </c>
      <c r="D14" s="13" t="str">
        <f>'BPU Lot 1'!D23</f>
        <v>Cahier spirale Oxford Urban A5, Ligné 7mm , 180 pages</v>
      </c>
      <c r="E14" s="12">
        <v>18</v>
      </c>
      <c r="F14" s="6">
        <f>E14*'BPU Lot 1'!J23</f>
        <v>0</v>
      </c>
    </row>
    <row r="15" spans="2:20" ht="17" customHeight="1" x14ac:dyDescent="0.35">
      <c r="B15" s="27">
        <f>'BPU Lot 1'!B24</f>
        <v>8</v>
      </c>
      <c r="C15" s="71" t="str">
        <f>'BPU Lot 1'!C24</f>
        <v>Blocs et cahiers</v>
      </c>
      <c r="D15" s="13" t="str">
        <f>'BPU Lot 1'!D24</f>
        <v>Cahier spirale A5+ Proactiv'Book - Ligné - Clairefontaine</v>
      </c>
      <c r="E15" s="12">
        <v>13</v>
      </c>
      <c r="F15" s="6">
        <f>E15*'BPU Lot 1'!J24</f>
        <v>0</v>
      </c>
    </row>
    <row r="16" spans="2:20" ht="17" customHeight="1" x14ac:dyDescent="0.35">
      <c r="B16" s="27">
        <f>'BPU Lot 1'!B25</f>
        <v>9</v>
      </c>
      <c r="C16" s="71" t="str">
        <f>'BPU Lot 1'!C25</f>
        <v>Blocs et cahiers</v>
      </c>
      <c r="D16" s="13" t="str">
        <f>'BPU Lot 1'!D25</f>
        <v>Bloc To Do List Color Design - 18x10cm - EXACOMPTA</v>
      </c>
      <c r="E16" s="12">
        <v>11</v>
      </c>
      <c r="F16" s="6">
        <f>E16*'BPU Lot 1'!J25</f>
        <v>0</v>
      </c>
    </row>
    <row r="17" spans="2:6" ht="17" customHeight="1" x14ac:dyDescent="0.35">
      <c r="B17" s="27">
        <f>'BPU Lot 1'!B26</f>
        <v>10</v>
      </c>
      <c r="C17" s="71" t="str">
        <f>'BPU Lot 1'!C26</f>
        <v>Blocs et cahiers</v>
      </c>
      <c r="D17" s="13" t="str">
        <f>'BPU Lot 1'!D26</f>
        <v>Carnet broché Rhodiarama A5 160 pages - couverture souple - noir - Rhodia</v>
      </c>
      <c r="E17" s="12">
        <v>10</v>
      </c>
      <c r="F17" s="6">
        <f>E17*'BPU Lot 1'!J26</f>
        <v>0</v>
      </c>
    </row>
    <row r="18" spans="2:6" ht="17" customHeight="1" x14ac:dyDescent="0.35">
      <c r="B18" s="27">
        <f>'BPU Lot 1'!B27</f>
        <v>11</v>
      </c>
      <c r="C18" s="71" t="str">
        <f>'BPU Lot 1'!C27</f>
        <v>Blocs et cahiers</v>
      </c>
      <c r="D18" s="13" t="str">
        <f>'BPU Lot 1'!D27</f>
        <v>Carnet broché Rhodiarama A6 140 pages,ligné, couverture souple noire</v>
      </c>
      <c r="E18" s="12">
        <v>9</v>
      </c>
      <c r="F18" s="6">
        <f>E18*'BPU Lot 1'!J27</f>
        <v>0</v>
      </c>
    </row>
    <row r="19" spans="2:6" ht="17" customHeight="1" x14ac:dyDescent="0.35">
      <c r="B19" s="27">
        <f>'BPU Lot 1'!B28</f>
        <v>12</v>
      </c>
      <c r="C19" s="71" t="str">
        <f>'BPU Lot 1'!C28</f>
        <v>Blocs et cahiers</v>
      </c>
      <c r="D19" s="13" t="str">
        <f>'BPU Lot 1'!D28</f>
        <v>Cahier Signature broché A5 160 pages ligné. Noir - OXFORD</v>
      </c>
      <c r="E19" s="12">
        <v>25</v>
      </c>
      <c r="F19" s="6">
        <f>E19*'BPU Lot 1'!J28</f>
        <v>0</v>
      </c>
    </row>
    <row r="20" spans="2:6" ht="17" customHeight="1" x14ac:dyDescent="0.35">
      <c r="B20" s="27">
        <f>'BPU Lot 1'!B29</f>
        <v>13</v>
      </c>
      <c r="C20" s="71" t="str">
        <f>'BPU Lot 1'!C29</f>
        <v>Blocs et cahiers</v>
      </c>
      <c r="D20" s="13" t="str">
        <f>'BPU Lot 1'!D29</f>
        <v>Cahier spirales - 70g - 17x22cm, Seyes, 100 pages - Calligraphe</v>
      </c>
      <c r="E20" s="12">
        <v>33</v>
      </c>
      <c r="F20" s="6">
        <f>E20*'BPU Lot 1'!J29</f>
        <v>0</v>
      </c>
    </row>
    <row r="21" spans="2:6" ht="17" customHeight="1" x14ac:dyDescent="0.35">
      <c r="B21" s="27">
        <f>'BPU Lot 1'!B30</f>
        <v>14</v>
      </c>
      <c r="C21" s="71" t="str">
        <f>'BPU Lot 1'!C30</f>
        <v>Blocs et cahiers</v>
      </c>
      <c r="D21" s="13" t="str">
        <f>'BPU Lot 1'!D30</f>
        <v>Cahier spirale - 70g - 17x22cm, 5x5 -100 pages - Calligraphe</v>
      </c>
      <c r="E21" s="12">
        <v>335</v>
      </c>
      <c r="F21" s="6">
        <f>E21*'BPU Lot 1'!J30</f>
        <v>0</v>
      </c>
    </row>
    <row r="22" spans="2:6" ht="17" customHeight="1" x14ac:dyDescent="0.35">
      <c r="B22" s="27">
        <f>'BPU Lot 1'!B31</f>
        <v>15</v>
      </c>
      <c r="C22" s="71" t="str">
        <f>'BPU Lot 1'!C31</f>
        <v>Blocs et cahiers</v>
      </c>
      <c r="D22" s="13" t="str">
        <f>'BPU Lot 1'!D31</f>
        <v>Carnet broché Rhodiarama A5 192 pages - couverture rigide - bleu - Rhodia</v>
      </c>
      <c r="E22" s="12">
        <v>4</v>
      </c>
      <c r="F22" s="6">
        <f>E22*'BPU Lot 1'!J31</f>
        <v>0</v>
      </c>
    </row>
    <row r="23" spans="2:6" ht="17" customHeight="1" x14ac:dyDescent="0.35">
      <c r="B23" s="27">
        <f>'BPU Lot 1'!B32</f>
        <v>16</v>
      </c>
      <c r="C23" s="71" t="str">
        <f>'BPU Lot 1'!C32</f>
        <v>Blocs et cahiers</v>
      </c>
      <c r="D23" s="13" t="str">
        <f>'BPU Lot 1'!D32</f>
        <v>Carnet piqué Rhodiarama A5 64 pages, ligné, couverture souple noire</v>
      </c>
      <c r="E23" s="12">
        <v>5</v>
      </c>
      <c r="F23" s="6">
        <f>E23*'BPU Lot 1'!J32</f>
        <v>0</v>
      </c>
    </row>
    <row r="24" spans="2:6" ht="17" customHeight="1" x14ac:dyDescent="0.35">
      <c r="B24" s="27">
        <f>'BPU Lot 1'!B33</f>
        <v>17</v>
      </c>
      <c r="C24" s="71" t="str">
        <f>'BPU Lot 1'!C33</f>
        <v>Blocs et cahiers</v>
      </c>
      <c r="D24" s="13" t="str">
        <f>'BPU Lot 1'!D33</f>
        <v>Cahier reliure spirale A5 100 pages petits carreaux</v>
      </c>
      <c r="E24" s="12">
        <v>35</v>
      </c>
      <c r="F24" s="6">
        <f>E24*'BPU Lot 1'!J33</f>
        <v>0</v>
      </c>
    </row>
    <row r="25" spans="2:6" ht="17" customHeight="1" x14ac:dyDescent="0.35">
      <c r="B25" s="27">
        <f>'BPU Lot 1'!B34</f>
        <v>18</v>
      </c>
      <c r="C25" s="71" t="str">
        <f>'BPU Lot 1'!C34</f>
        <v>Blocs et cahiers</v>
      </c>
      <c r="D25" s="13" t="str">
        <f>'BPU Lot 1'!D34</f>
        <v xml:space="preserve">Cahier piqué 17x22 cm 96 pages petits carreaux </v>
      </c>
      <c r="E25" s="12">
        <v>23</v>
      </c>
      <c r="F25" s="6">
        <f>E25*'BPU Lot 1'!J34</f>
        <v>0</v>
      </c>
    </row>
    <row r="26" spans="2:6" ht="17" customHeight="1" x14ac:dyDescent="0.35">
      <c r="B26" s="27">
        <f>'BPU Lot 1'!B35</f>
        <v>19</v>
      </c>
      <c r="C26" s="71" t="str">
        <f>'BPU Lot 1'!C35</f>
        <v>Blocs et cahiers</v>
      </c>
      <c r="D26" s="13" t="str">
        <f>'BPU Lot 1'!D35</f>
        <v>Cahier piqué 24x32 cm 96 pages grands carreaux</v>
      </c>
      <c r="E26" s="12">
        <v>15</v>
      </c>
      <c r="F26" s="6">
        <f>E26*'BPU Lot 1'!J35</f>
        <v>0</v>
      </c>
    </row>
    <row r="27" spans="2:6" ht="17" customHeight="1" x14ac:dyDescent="0.35">
      <c r="B27" s="27">
        <f>'BPU Lot 1'!B36</f>
        <v>20</v>
      </c>
      <c r="C27" s="71" t="str">
        <f>'BPU Lot 1'!C36</f>
        <v>Blocs et cahiers</v>
      </c>
      <c r="D27" s="13" t="str">
        <f>'BPU Lot 1'!D36</f>
        <v>Cahier Linicolor Fresh - 17 x 22 cm - 5 x 5 mm - Clairefontaine - 100 pages</v>
      </c>
      <c r="E27" s="12">
        <v>87</v>
      </c>
      <c r="F27" s="6">
        <f>E27*'BPU Lot 1'!J36</f>
        <v>0</v>
      </c>
    </row>
    <row r="28" spans="2:6" ht="17" customHeight="1" x14ac:dyDescent="0.35">
      <c r="B28" s="27">
        <f>'BPU Lot 1'!B37</f>
        <v>21</v>
      </c>
      <c r="C28" s="71" t="str">
        <f>'BPU Lot 1'!C37</f>
        <v>Blocs et cahiers</v>
      </c>
      <c r="D28" s="13" t="str">
        <f>'BPU Lot 1'!D37</f>
        <v>Cahier Notebook - A4+ - 80g - 5x5 - Oxford - 160 pages</v>
      </c>
      <c r="E28" s="12">
        <v>10</v>
      </c>
      <c r="F28" s="6">
        <f>E28*'BPU Lot 1'!J37</f>
        <v>0</v>
      </c>
    </row>
    <row r="29" spans="2:6" ht="17" customHeight="1" x14ac:dyDescent="0.35">
      <c r="B29" s="27">
        <f>'BPU Lot 1'!B38</f>
        <v>22</v>
      </c>
      <c r="C29" s="71" t="str">
        <f>'BPU Lot 1'!C38</f>
        <v>Blocs et cahiers</v>
      </c>
      <c r="D29" s="13" t="str">
        <f>'BPU Lot 1'!D38</f>
        <v>Cahier A4+ notebook International - Oxford - 160 pages</v>
      </c>
      <c r="E29" s="12">
        <v>43</v>
      </c>
      <c r="F29" s="6">
        <f>E29*'BPU Lot 1'!J38</f>
        <v>0</v>
      </c>
    </row>
    <row r="30" spans="2:6" ht="17" customHeight="1" x14ac:dyDescent="0.35">
      <c r="B30" s="27">
        <f>'BPU Lot 1'!B39</f>
        <v>23</v>
      </c>
      <c r="C30" s="71" t="str">
        <f>'BPU Lot 1'!C39</f>
        <v>Blocs et cahiers</v>
      </c>
      <c r="D30" s="13" t="str">
        <f>'BPU Lot 1'!D39</f>
        <v>Cahier spirale Notebook A5+ - Oxford International - 160 pages</v>
      </c>
      <c r="E30" s="12">
        <v>38</v>
      </c>
      <c r="F30" s="6">
        <f>E30*'BPU Lot 1'!J39</f>
        <v>0</v>
      </c>
    </row>
    <row r="31" spans="2:6" ht="17" customHeight="1" x14ac:dyDescent="0.35">
      <c r="B31" s="27">
        <f>'BPU Lot 1'!B40</f>
        <v>24</v>
      </c>
      <c r="C31" s="71" t="str">
        <f>'BPU Lot 1'!C40</f>
        <v>Blocs et cahiers</v>
      </c>
      <c r="D31" s="13" t="str">
        <f>'BPU Lot 1'!D40</f>
        <v>Cahier A4+ - Carreaux 5x5 - Oxford - 160 pages</v>
      </c>
      <c r="E31" s="12">
        <v>8</v>
      </c>
      <c r="F31" s="6">
        <f>E31*'BPU Lot 1'!J40</f>
        <v>0</v>
      </c>
    </row>
    <row r="32" spans="2:6" ht="17" customHeight="1" x14ac:dyDescent="0.35">
      <c r="B32" s="27">
        <f>'BPU Lot 1'!B41</f>
        <v>25</v>
      </c>
      <c r="C32" s="71" t="str">
        <f>'BPU Lot 1'!C41</f>
        <v>Classement, archivage</v>
      </c>
      <c r="D32" s="13" t="str">
        <f>'BPU Lot 1'!D41</f>
        <v>100 Sous-chemises - 22x31 cm - 80g</v>
      </c>
      <c r="E32" s="12">
        <v>12</v>
      </c>
      <c r="F32" s="6">
        <f>E32*'BPU Lot 1'!J41</f>
        <v>0</v>
      </c>
    </row>
    <row r="33" spans="2:6" ht="17" customHeight="1" x14ac:dyDescent="0.35">
      <c r="B33" s="27">
        <f>'BPU Lot 1'!B42</f>
        <v>26</v>
      </c>
      <c r="C33" s="71" t="str">
        <f>'BPU Lot 1'!C42</f>
        <v>Classement, archivage</v>
      </c>
      <c r="D33" s="13" t="str">
        <f>'BPU Lot 1'!D42</f>
        <v>50 Boîtes à archives - Dos 20 cm - Lot de 50 - Fiducial</v>
      </c>
      <c r="E33" s="12">
        <v>2</v>
      </c>
      <c r="F33" s="6">
        <f>E33*'BPU Lot 1'!J42</f>
        <v>0</v>
      </c>
    </row>
    <row r="34" spans="2:6" ht="17" customHeight="1" x14ac:dyDescent="0.35">
      <c r="B34" s="27">
        <f>'BPU Lot 1'!B43</f>
        <v>27</v>
      </c>
      <c r="C34" s="71" t="str">
        <f>'BPU Lot 1'!C43</f>
        <v>Classement, archivage</v>
      </c>
      <c r="D34" s="13" t="str">
        <f>'BPU Lot 1'!D43</f>
        <v>10 Chemises 3 rabats à élastiques - Dos 1,5 cm - Assortis - Exacompta</v>
      </c>
      <c r="E34" s="12">
        <f>50+210</f>
        <v>260</v>
      </c>
      <c r="F34" s="6">
        <f>E34*'BPU Lot 1'!J43</f>
        <v>0</v>
      </c>
    </row>
    <row r="35" spans="2:6" ht="17" customHeight="1" x14ac:dyDescent="0.35">
      <c r="B35" s="27">
        <f>'BPU Lot 1'!B44</f>
        <v>28</v>
      </c>
      <c r="C35" s="71" t="str">
        <f>'BPU Lot 1'!C44</f>
        <v>Classement, archivage</v>
      </c>
      <c r="D35" s="13" t="str">
        <f>'BPU Lot 1'!D44</f>
        <v>Fichier répertoire rotatif - Durable - Capacité 360 cartes</v>
      </c>
      <c r="E35" s="12">
        <v>2</v>
      </c>
      <c r="F35" s="6">
        <f>E35*'BPU Lot 1'!J44</f>
        <v>0</v>
      </c>
    </row>
    <row r="36" spans="2:6" ht="17" customHeight="1" x14ac:dyDescent="0.35">
      <c r="B36" s="27">
        <f>'BPU Lot 1'!B45</f>
        <v>29</v>
      </c>
      <c r="C36" s="71" t="str">
        <f>'BPU Lot 1'!C45</f>
        <v>Classement, archivage</v>
      </c>
      <c r="D36" s="13" t="str">
        <f>'BPU Lot 1'!D45</f>
        <v>100 pochettes en coin transparentes - A4 - Grammage 9/100e</v>
      </c>
      <c r="E36" s="12">
        <v>32</v>
      </c>
      <c r="F36" s="6">
        <f>E36*'BPU Lot 1'!J45</f>
        <v>0</v>
      </c>
    </row>
    <row r="37" spans="2:6" ht="17" customHeight="1" x14ac:dyDescent="0.35">
      <c r="B37" s="27">
        <f>'BPU Lot 1'!B46</f>
        <v>30</v>
      </c>
      <c r="C37" s="71" t="str">
        <f>'BPU Lot 1'!C46</f>
        <v>Classement, archivage</v>
      </c>
      <c r="D37" s="13" t="str">
        <f>'BPU Lot 1'!D46</f>
        <v>Paquet de 50 chemises Forever® 170 100% recyclé - 24x32cm - Bleu clair - EXACOMPTA</v>
      </c>
      <c r="E37" s="12">
        <v>5</v>
      </c>
      <c r="F37" s="6">
        <f>E37*'BPU Lot 1'!J46</f>
        <v>0</v>
      </c>
    </row>
    <row r="38" spans="2:6" ht="17" customHeight="1" x14ac:dyDescent="0.35">
      <c r="B38" s="27">
        <f>'BPU Lot 1'!B47</f>
        <v>31</v>
      </c>
      <c r="C38" s="71" t="str">
        <f>'BPU Lot 1'!C47</f>
        <v>Classement, archivage</v>
      </c>
      <c r="D38" s="13" t="str">
        <f>'BPU Lot 1'!D47</f>
        <v>Boite a fiches bristol A8 noir/cristal - EXACOMPTA</v>
      </c>
      <c r="E38" s="12">
        <v>4</v>
      </c>
      <c r="F38" s="6">
        <f>E38*'BPU Lot 1'!J47</f>
        <v>0</v>
      </c>
    </row>
    <row r="39" spans="2:6" ht="17" customHeight="1" x14ac:dyDescent="0.35">
      <c r="B39" s="27">
        <f>'BPU Lot 1'!B48</f>
        <v>32</v>
      </c>
      <c r="C39" s="71" t="str">
        <f>'BPU Lot 1'!C48</f>
        <v>Conférence, communication</v>
      </c>
      <c r="D39" s="13" t="str">
        <f>'BPU Lot 1'!D48</f>
        <v>25 Porte-badges magnétiques avec pince - 8,6 x 5,4 cm - ACCESS</v>
      </c>
      <c r="E39" s="12">
        <v>3</v>
      </c>
      <c r="F39" s="6">
        <f>E39*'BPU Lot 1'!J48</f>
        <v>0</v>
      </c>
    </row>
    <row r="40" spans="2:6" ht="17" customHeight="1" x14ac:dyDescent="0.35">
      <c r="B40" s="27">
        <f>'BPU Lot 1'!B49</f>
        <v>33</v>
      </c>
      <c r="C40" s="71" t="str">
        <f>'BPU Lot 1'!C49</f>
        <v>Conférence, communication</v>
      </c>
      <c r="D40" s="13" t="str">
        <f>'BPU Lot 1'!D49</f>
        <v>10 Porte-noms de table avec Bristol - 21 x 6,3 cm - Tarifold</v>
      </c>
      <c r="E40" s="12">
        <v>20</v>
      </c>
      <c r="F40" s="6">
        <f>E40*'BPU Lot 1'!J49</f>
        <v>0</v>
      </c>
    </row>
    <row r="41" spans="2:6" ht="17" customHeight="1" x14ac:dyDescent="0.35">
      <c r="B41" s="27">
        <f>'BPU Lot 1'!B50</f>
        <v>34</v>
      </c>
      <c r="C41" s="71" t="str">
        <f>'BPU Lot 1'!C50</f>
        <v>Conférence, communication</v>
      </c>
      <c r="D41" s="13" t="str">
        <f>'BPU Lot 1'!D50</f>
        <v>10 Porte-badge à aimant ClickFold Fix Plus 9x5,4 cm Durable</v>
      </c>
      <c r="E41" s="12">
        <v>2</v>
      </c>
      <c r="F41" s="6">
        <f>E41*'BPU Lot 1'!J50</f>
        <v>0</v>
      </c>
    </row>
    <row r="42" spans="2:6" ht="17" customHeight="1" x14ac:dyDescent="0.35">
      <c r="B42" s="27">
        <f>'BPU Lot 1'!B51</f>
        <v>35</v>
      </c>
      <c r="C42" s="71" t="str">
        <f>'BPU Lot 1'!C51</f>
        <v>Conférence, communication</v>
      </c>
      <c r="D42" s="13" t="str">
        <f>'BPU Lot 1'!D51</f>
        <v>50 Badges à pince et épingle - ACCESS</v>
      </c>
      <c r="E42" s="12">
        <v>10</v>
      </c>
      <c r="F42" s="6">
        <f>E42*'BPU Lot 1'!J51</f>
        <v>0</v>
      </c>
    </row>
    <row r="43" spans="2:6" ht="17" customHeight="1" x14ac:dyDescent="0.35">
      <c r="B43" s="27">
        <f>'BPU Lot 1'!B52</f>
        <v>36</v>
      </c>
      <c r="C43" s="71" t="str">
        <f>'BPU Lot 1'!C52</f>
        <v>Conférence, communication</v>
      </c>
      <c r="D43" s="13" t="str">
        <f>'BPU Lot 1'!D52</f>
        <v>4 Aimants ronds - Ø 32 mm</v>
      </c>
      <c r="E43" s="12">
        <v>100</v>
      </c>
      <c r="F43" s="6">
        <f>E43*'BPU Lot 1'!J52</f>
        <v>0</v>
      </c>
    </row>
    <row r="44" spans="2:6" ht="17" customHeight="1" x14ac:dyDescent="0.35">
      <c r="B44" s="27">
        <f>'BPU Lot 1'!B53</f>
        <v>37</v>
      </c>
      <c r="C44" s="71" t="str">
        <f>'BPU Lot 1'!C53</f>
        <v>Conférence, communication</v>
      </c>
      <c r="D44" s="13" t="str">
        <f>'BPU Lot 1'!D53</f>
        <v>5 Recharges unies pour chevalet de conférence - 60g - Exacompta</v>
      </c>
      <c r="E44" s="12">
        <v>23</v>
      </c>
      <c r="F44" s="6">
        <f>E44*'BPU Lot 1'!J53</f>
        <v>0</v>
      </c>
    </row>
    <row r="45" spans="2:6" ht="17" customHeight="1" x14ac:dyDescent="0.35">
      <c r="B45" s="27">
        <f>'BPU Lot 1'!B54</f>
        <v>38</v>
      </c>
      <c r="C45" s="71" t="str">
        <f>'BPU Lot 1'!C54</f>
        <v>Correction</v>
      </c>
      <c r="D45" s="13" t="str">
        <f>'BPU Lot 1'!D54</f>
        <v>10 Correcteurs Pocket Mouse Tipp-Ex + 1 stylo Gelocity Quick dry BIC</v>
      </c>
      <c r="E45" s="12">
        <v>3</v>
      </c>
      <c r="F45" s="6">
        <f>E45*'BPU Lot 1'!J54</f>
        <v>0</v>
      </c>
    </row>
    <row r="46" spans="2:6" ht="17" customHeight="1" x14ac:dyDescent="0.35">
      <c r="B46" s="27">
        <f>'BPU Lot 1'!B55</f>
        <v>39</v>
      </c>
      <c r="C46" s="71" t="str">
        <f>'BPU Lot 1'!C55</f>
        <v>Correction</v>
      </c>
      <c r="D46" s="13" t="str">
        <f>'BPU Lot 1'!D55</f>
        <v>Correcteur à sec Easy correct - Tipp-Ex</v>
      </c>
      <c r="E46" s="12">
        <v>172</v>
      </c>
      <c r="F46" s="6">
        <f>E46*'BPU Lot 1'!J55</f>
        <v>0</v>
      </c>
    </row>
    <row r="47" spans="2:6" ht="17" customHeight="1" x14ac:dyDescent="0.35">
      <c r="B47" s="27">
        <f>'BPU Lot 1'!B56</f>
        <v>40</v>
      </c>
      <c r="C47" s="71" t="str">
        <f>'BPU Lot 1'!C56</f>
        <v>Ecriture</v>
      </c>
      <c r="D47" s="13" t="str">
        <f>'BPU Lot 1'!D56</f>
        <v>100 Stylos bille rétractables M10 - Pack de 90 + 10 gratuits - Écriture moyenne - BIC</v>
      </c>
      <c r="E47" s="12">
        <v>1</v>
      </c>
      <c r="F47" s="6">
        <f>E47*'BPU Lot 1'!J56</f>
        <v>0</v>
      </c>
    </row>
    <row r="48" spans="2:6" ht="17" customHeight="1" x14ac:dyDescent="0.35">
      <c r="B48" s="27">
        <f>'BPU Lot 1'!B57</f>
        <v>41</v>
      </c>
      <c r="C48" s="71" t="str">
        <f>'BPU Lot 1'!C57</f>
        <v>Ecriture</v>
      </c>
      <c r="D48" s="13" t="str">
        <f>'BPU Lot 1'!D57</f>
        <v>100 Stylos bille Cristal - Bleu - BIC</v>
      </c>
      <c r="E48" s="12">
        <v>9</v>
      </c>
      <c r="F48" s="6">
        <f>E48*'BPU Lot 1'!J57</f>
        <v>0</v>
      </c>
    </row>
    <row r="49" spans="2:6" ht="17" customHeight="1" x14ac:dyDescent="0.35">
      <c r="B49" s="27">
        <f>'BPU Lot 1'!B58</f>
        <v>42</v>
      </c>
      <c r="C49" s="71" t="str">
        <f>'BPU Lot 1'!C58</f>
        <v>Ecriture</v>
      </c>
      <c r="D49" s="13" t="str">
        <f>'BPU Lot 1'!D58</f>
        <v>100 Stylos billes Inkjoy - Papermate</v>
      </c>
      <c r="E49" s="12">
        <v>1</v>
      </c>
      <c r="F49" s="6">
        <f>E49*'BPU Lot 1'!J58</f>
        <v>0</v>
      </c>
    </row>
    <row r="50" spans="2:6" ht="17" customHeight="1" x14ac:dyDescent="0.35">
      <c r="B50" s="27">
        <f>'BPU Lot 1'!B59</f>
        <v>43</v>
      </c>
      <c r="C50" s="71" t="str">
        <f>'BPU Lot 1'!C59</f>
        <v>Ecriture</v>
      </c>
      <c r="D50" s="13" t="str">
        <f>'BPU Lot 1'!D59</f>
        <v>Feutre écriture large - Fiducial</v>
      </c>
      <c r="E50" s="12">
        <v>585</v>
      </c>
      <c r="F50" s="6">
        <f>E50*'BPU Lot 1'!J59</f>
        <v>0</v>
      </c>
    </row>
    <row r="51" spans="2:6" ht="17" customHeight="1" x14ac:dyDescent="0.35">
      <c r="B51" s="27">
        <f>'BPU Lot 1'!B60</f>
        <v>44</v>
      </c>
      <c r="C51" s="71" t="str">
        <f>'BPU Lot 1'!C60</f>
        <v>Ecriture</v>
      </c>
      <c r="D51" s="13" t="str">
        <f>'BPU Lot 1'!D60</f>
        <v>Roller pointe en métal écriture moyenne - Fiducial</v>
      </c>
      <c r="E51" s="12">
        <v>1111</v>
      </c>
      <c r="F51" s="6">
        <f>E51*'BPU Lot 1'!J60</f>
        <v>0</v>
      </c>
    </row>
    <row r="52" spans="2:6" ht="17" customHeight="1" x14ac:dyDescent="0.35">
      <c r="B52" s="27">
        <f>'BPU Lot 1'!B61</f>
        <v>45</v>
      </c>
      <c r="C52" s="71" t="str">
        <f>'BPU Lot 1'!C61</f>
        <v>Ecriture</v>
      </c>
      <c r="D52" s="13" t="str">
        <f>'BPU Lot 1'!D61</f>
        <v>Surligneur encre universelle - Pointe large - Fiducial</v>
      </c>
      <c r="E52" s="12">
        <v>363</v>
      </c>
      <c r="F52" s="6">
        <f>E52*'BPU Lot 1'!J61</f>
        <v>0</v>
      </c>
    </row>
    <row r="53" spans="2:6" ht="17" customHeight="1" x14ac:dyDescent="0.35">
      <c r="B53" s="27">
        <f>'BPU Lot 1'!B62</f>
        <v>46</v>
      </c>
      <c r="C53" s="71" t="str">
        <f>'BPU Lot 1'!C62</f>
        <v>Ecriture</v>
      </c>
      <c r="D53" s="13" t="str">
        <f>'BPU Lot 1'!D62</f>
        <v>8 Surligneurs BOSS ORIGINAL Pastel - Pointe biseautée - Coloris assortis - Stabilo</v>
      </c>
      <c r="E53" s="12">
        <v>7</v>
      </c>
      <c r="F53" s="6">
        <f>E53*'BPU Lot 1'!J62</f>
        <v>0</v>
      </c>
    </row>
    <row r="54" spans="2:6" ht="17" customHeight="1" x14ac:dyDescent="0.35">
      <c r="B54" s="27">
        <f>'BPU Lot 1'!B63</f>
        <v>47</v>
      </c>
      <c r="C54" s="71" t="str">
        <f>'BPU Lot 1'!C63</f>
        <v>Ecriture</v>
      </c>
      <c r="D54" s="13" t="str">
        <f>'BPU Lot 1'!D63</f>
        <v>Stylo gel rétractable Flexgrip - Papermate</v>
      </c>
      <c r="E54" s="12">
        <v>33</v>
      </c>
      <c r="F54" s="6">
        <f>E54*'BPU Lot 1'!J63</f>
        <v>0</v>
      </c>
    </row>
    <row r="55" spans="2:6" ht="17" customHeight="1" x14ac:dyDescent="0.35">
      <c r="B55" s="27">
        <f>'BPU Lot 1'!B64</f>
        <v>48</v>
      </c>
      <c r="C55" s="71" t="str">
        <f>'BPU Lot 1'!C64</f>
        <v>Ecriture</v>
      </c>
      <c r="D55" s="13" t="str">
        <f>'BPU Lot 1'!D64</f>
        <v>12 Feutres - Ecriture large - Coloris assortis - Papermate</v>
      </c>
      <c r="E55" s="12">
        <v>4</v>
      </c>
      <c r="F55" s="6">
        <f>E55*'BPU Lot 1'!J64</f>
        <v>0</v>
      </c>
    </row>
    <row r="56" spans="2:6" ht="17" customHeight="1" x14ac:dyDescent="0.35">
      <c r="B56" s="27">
        <f>'BPU Lot 1'!B65</f>
        <v>49</v>
      </c>
      <c r="C56" s="71" t="str">
        <f>'BPU Lot 1'!C65</f>
        <v>Ecriture</v>
      </c>
      <c r="D56" s="13" t="str">
        <f>'BPU Lot 1'!D65</f>
        <v>Stylo bille Cristal - Écriture moyenne - BIC</v>
      </c>
      <c r="E56" s="12">
        <f>3408+3450</f>
        <v>6858</v>
      </c>
      <c r="F56" s="6">
        <f>E56*'BPU Lot 1'!J65</f>
        <v>0</v>
      </c>
    </row>
    <row r="57" spans="2:6" ht="17" customHeight="1" x14ac:dyDescent="0.35">
      <c r="B57" s="27">
        <f>'BPU Lot 1'!B66</f>
        <v>50</v>
      </c>
      <c r="C57" s="71" t="str">
        <f>'BPU Lot 1'!C66</f>
        <v>Ecriture</v>
      </c>
      <c r="D57" s="13" t="str">
        <f>'BPU Lot 1'!D66</f>
        <v>Stylo roller à pointe en métal V Ball 07 - Pilot</v>
      </c>
      <c r="E57" s="12">
        <v>131</v>
      </c>
      <c r="F57" s="6">
        <f>E57*'BPU Lot 1'!J66</f>
        <v>0</v>
      </c>
    </row>
    <row r="58" spans="2:6" ht="17" customHeight="1" x14ac:dyDescent="0.35">
      <c r="B58" s="27">
        <f>'BPU Lot 1'!B67</f>
        <v>51</v>
      </c>
      <c r="C58" s="71" t="str">
        <f>'BPU Lot 1'!C67</f>
        <v>Ecriture</v>
      </c>
      <c r="D58" s="13" t="str">
        <f>'BPU Lot 1'!D67</f>
        <v>Surligneur BOSS ORIGINAL - Pointe biseautée - Stabilo</v>
      </c>
      <c r="E58" s="12">
        <f>134+1040</f>
        <v>1174</v>
      </c>
      <c r="F58" s="6">
        <f>E58*'BPU Lot 1'!J67</f>
        <v>0</v>
      </c>
    </row>
    <row r="59" spans="2:6" ht="17" customHeight="1" x14ac:dyDescent="0.35">
      <c r="B59" s="27">
        <f>'BPU Lot 1'!B68</f>
        <v>52</v>
      </c>
      <c r="C59" s="71" t="str">
        <f>'BPU Lot 1'!C68</f>
        <v>Ecriture</v>
      </c>
      <c r="D59" s="13" t="str">
        <f>'BPU Lot 1'!D68</f>
        <v>4 Surligneurs BOSS ORIGINAL - Pointe biseautée - Coloris assortis - Stabilo</v>
      </c>
      <c r="E59" s="12">
        <v>25</v>
      </c>
      <c r="F59" s="6">
        <f>E59*'BPU Lot 1'!J68</f>
        <v>0</v>
      </c>
    </row>
    <row r="60" spans="2:6" ht="17" customHeight="1" x14ac:dyDescent="0.35">
      <c r="B60" s="27">
        <f>'BPU Lot 1'!B69</f>
        <v>53</v>
      </c>
      <c r="C60" s="71" t="str">
        <f>'BPU Lot 1'!C69</f>
        <v>Ecriture</v>
      </c>
      <c r="D60" s="13" t="str">
        <f>'BPU Lot 1'!D69</f>
        <v>Feutre à pointe nylon Flair - Écriture moyenne - Papermate</v>
      </c>
      <c r="E60" s="12">
        <v>317</v>
      </c>
      <c r="F60" s="6">
        <f>E60*'BPU Lot 1'!J69</f>
        <v>0</v>
      </c>
    </row>
    <row r="61" spans="2:6" ht="17" customHeight="1" x14ac:dyDescent="0.35">
      <c r="B61" s="27">
        <f>'BPU Lot 1'!B70</f>
        <v>54</v>
      </c>
      <c r="C61" s="71" t="str">
        <f>'BPU Lot 1'!C70</f>
        <v>Ecriture</v>
      </c>
      <c r="D61" s="13" t="str">
        <f>'BPU Lot 1'!D70</f>
        <v>Feutre à encre liquide V Sign Pen - Pilot</v>
      </c>
      <c r="E61" s="12">
        <v>62</v>
      </c>
      <c r="F61" s="6">
        <f>E61*'BPU Lot 1'!J70</f>
        <v>0</v>
      </c>
    </row>
    <row r="62" spans="2:6" ht="17" customHeight="1" x14ac:dyDescent="0.35">
      <c r="B62" s="27">
        <f>'BPU Lot 1'!B71</f>
        <v>55</v>
      </c>
      <c r="C62" s="71" t="str">
        <f>'BPU Lot 1'!C71</f>
        <v>Ecriture</v>
      </c>
      <c r="D62" s="13" t="str">
        <f>'BPU Lot 1'!D71</f>
        <v>Stylo plume jetable V-Pen PRO - Pilot</v>
      </c>
      <c r="E62" s="12">
        <v>28</v>
      </c>
      <c r="F62" s="6">
        <f>E62*'BPU Lot 1'!J71</f>
        <v>0</v>
      </c>
    </row>
    <row r="63" spans="2:6" ht="17" customHeight="1" x14ac:dyDescent="0.35">
      <c r="B63" s="27">
        <f>'BPU Lot 1'!B72</f>
        <v>56</v>
      </c>
      <c r="C63" s="71" t="str">
        <f>'BPU Lot 1'!C72</f>
        <v>Ecriture</v>
      </c>
      <c r="D63" s="13" t="str">
        <f>'BPU Lot 1'!D72</f>
        <v>Surligneur à grip Brite Liner - BIC</v>
      </c>
      <c r="E63" s="12">
        <v>76</v>
      </c>
      <c r="F63" s="6">
        <f>E63*'BPU Lot 1'!J72</f>
        <v>0</v>
      </c>
    </row>
    <row r="64" spans="2:6" ht="17" customHeight="1" x14ac:dyDescent="0.35">
      <c r="B64" s="27">
        <f>'BPU Lot 1'!B73</f>
        <v>57</v>
      </c>
      <c r="C64" s="71" t="str">
        <f>'BPU Lot 1'!C73</f>
        <v>Ecriture</v>
      </c>
      <c r="D64" s="13" t="str">
        <f>'BPU Lot 1'!D73</f>
        <v>20 Marqueurs peinture - Posca</v>
      </c>
      <c r="E64" s="12">
        <v>1</v>
      </c>
      <c r="F64" s="6">
        <f>E64*'BPU Lot 1'!J73</f>
        <v>0</v>
      </c>
    </row>
    <row r="65" spans="2:6" ht="17" customHeight="1" x14ac:dyDescent="0.35">
      <c r="B65" s="27">
        <f>'BPU Lot 1'!B74</f>
        <v>58</v>
      </c>
      <c r="C65" s="71" t="str">
        <f>'BPU Lot 1'!C74</f>
        <v>Ecriture</v>
      </c>
      <c r="D65" s="13" t="str">
        <f>'BPU Lot 1'!D74</f>
        <v>Porte-mine Progrex Begreen - 0,7 mm - Pilot</v>
      </c>
      <c r="E65" s="12">
        <v>900</v>
      </c>
      <c r="F65" s="6">
        <f>E65*'BPU Lot 1'!J74</f>
        <v>0</v>
      </c>
    </row>
    <row r="66" spans="2:6" ht="17" customHeight="1" x14ac:dyDescent="0.35">
      <c r="B66" s="27">
        <f>'BPU Lot 1'!B75</f>
        <v>59</v>
      </c>
      <c r="C66" s="71" t="str">
        <f>'BPU Lot 1'!C75</f>
        <v>Machines de bureau</v>
      </c>
      <c r="D66" s="13" t="str">
        <f>'BPU Lot 1'!D75</f>
        <v>10 Piles alcalines AAA LR3 Energizer Industrial - pack de 10</v>
      </c>
      <c r="E66" s="12">
        <v>41</v>
      </c>
      <c r="F66" s="6">
        <f>E66*'BPU Lot 1'!J75</f>
        <v>0</v>
      </c>
    </row>
    <row r="67" spans="2:6" ht="17" customHeight="1" x14ac:dyDescent="0.35">
      <c r="B67" s="27">
        <f>'BPU Lot 1'!B76</f>
        <v>60</v>
      </c>
      <c r="C67" s="71" t="str">
        <f>'BPU Lot 1'!C76</f>
        <v>Machines de bureau</v>
      </c>
      <c r="D67" s="13" t="str">
        <f>'BPU Lot 1'!D76</f>
        <v>10 Piles alcalines Energizer Industrial - pack de 10 - AA LR6</v>
      </c>
      <c r="E67" s="12">
        <v>69</v>
      </c>
      <c r="F67" s="6">
        <f>E67*'BPU Lot 1'!J76</f>
        <v>0</v>
      </c>
    </row>
    <row r="68" spans="2:6" ht="17" customHeight="1" x14ac:dyDescent="0.35">
      <c r="B68" s="27">
        <f>'BPU Lot 1'!B77</f>
        <v>61</v>
      </c>
      <c r="C68" s="71" t="str">
        <f>'BPU Lot 1'!C77</f>
        <v>Machines de bureau</v>
      </c>
      <c r="D68" s="13" t="str">
        <f>'BPU Lot 1'!D77</f>
        <v>4 Piles rechargeables Extreme - AA HR6 - Energizer</v>
      </c>
      <c r="E68" s="12">
        <v>2</v>
      </c>
      <c r="F68" s="6">
        <f>E68*'BPU Lot 1'!J77</f>
        <v>0</v>
      </c>
    </row>
    <row r="69" spans="2:6" ht="17" customHeight="1" x14ac:dyDescent="0.35">
      <c r="B69" s="27">
        <f>'BPU Lot 1'!B78</f>
        <v>62</v>
      </c>
      <c r="C69" s="71" t="str">
        <f>'BPU Lot 1'!C78</f>
        <v>Machines de bureau</v>
      </c>
      <c r="D69" s="13" t="str">
        <f>'BPU Lot 1'!D78</f>
        <v>Calculatrice de poche - LS10 TEG - Canon</v>
      </c>
      <c r="E69" s="12">
        <v>10</v>
      </c>
      <c r="F69" s="6">
        <f>E69*'BPU Lot 1'!J78</f>
        <v>0</v>
      </c>
    </row>
    <row r="70" spans="2:6" ht="17" customHeight="1" x14ac:dyDescent="0.35">
      <c r="B70" s="27">
        <f>'BPU Lot 1'!B79</f>
        <v>63</v>
      </c>
      <c r="C70" s="71" t="str">
        <f>'BPU Lot 1'!C79</f>
        <v>Machines de bureau</v>
      </c>
      <c r="D70" s="13" t="str">
        <f>'BPU Lot 1'!D79</f>
        <v>20 Piles alcalines LR6 (AA) Max Plus - Energizer</v>
      </c>
      <c r="E70" s="12">
        <v>3</v>
      </c>
      <c r="F70" s="6">
        <f>E70*'BPU Lot 1'!J79</f>
        <v>0</v>
      </c>
    </row>
    <row r="71" spans="2:6" ht="17" customHeight="1" x14ac:dyDescent="0.35">
      <c r="B71" s="27">
        <f>'BPU Lot 1'!B80</f>
        <v>64</v>
      </c>
      <c r="C71" s="71" t="str">
        <f>'BPU Lot 1'!C80</f>
        <v>Machines de bureau</v>
      </c>
      <c r="D71" s="13" t="str">
        <f>'BPU Lot 1'!D80</f>
        <v>10 Piles lithium Ultimate LR6 (AA) - Energizer</v>
      </c>
      <c r="E71" s="12">
        <v>3</v>
      </c>
      <c r="F71" s="6">
        <f>E71*'BPU Lot 1'!J80</f>
        <v>0</v>
      </c>
    </row>
    <row r="72" spans="2:6" ht="17" customHeight="1" x14ac:dyDescent="0.35">
      <c r="B72" s="27">
        <f>'BPU Lot 1'!B81</f>
        <v>65</v>
      </c>
      <c r="C72" s="71" t="str">
        <f>'BPU Lot 1'!C81</f>
        <v>Machines de bureau</v>
      </c>
      <c r="D72" s="13" t="str">
        <f>'BPU Lot 1'!D81</f>
        <v>50 Piles alcalines - AA/LR6 - Energizer</v>
      </c>
      <c r="E72" s="12">
        <v>2</v>
      </c>
      <c r="F72" s="6">
        <f>E72*'BPU Lot 1'!J81</f>
        <v>0</v>
      </c>
    </row>
    <row r="73" spans="2:6" ht="17" customHeight="1" x14ac:dyDescent="0.35">
      <c r="B73" s="27">
        <f>'BPU Lot 1'!B82</f>
        <v>66</v>
      </c>
      <c r="C73" s="71" t="str">
        <f>'BPU Lot 1'!C82</f>
        <v>Machines de bureau</v>
      </c>
      <c r="D73" s="13" t="str">
        <f>'BPU Lot 1'!D82</f>
        <v>Ruban titreuse D1 – 12 mm – Impression noir sur fond blanc – DYMO</v>
      </c>
      <c r="E73" s="12">
        <v>8</v>
      </c>
      <c r="F73" s="6">
        <f>E73*'BPU Lot 1'!J82</f>
        <v>0</v>
      </c>
    </row>
    <row r="74" spans="2:6" ht="17" customHeight="1" x14ac:dyDescent="0.35">
      <c r="B74" s="27">
        <f>'BPU Lot 1'!B83</f>
        <v>67</v>
      </c>
      <c r="C74" s="71" t="str">
        <f>'BPU Lot 1'!C83</f>
        <v>Note repositionnable et index</v>
      </c>
      <c r="D74" s="13" t="str">
        <f>'BPU Lot 1'!D83</f>
        <v>4 Marque-pages rigides - Bleu - Vert - Jaune - Rouge - 3M Post-It - 1,6 x 3,8 cm</v>
      </c>
      <c r="E74" s="12">
        <v>20</v>
      </c>
      <c r="F74" s="6">
        <f>E74*'BPU Lot 1'!J83</f>
        <v>0</v>
      </c>
    </row>
    <row r="75" spans="2:6" ht="17" customHeight="1" x14ac:dyDescent="0.35">
      <c r="B75" s="27">
        <f>'BPU Lot 1'!B84</f>
        <v>68</v>
      </c>
      <c r="C75" s="71" t="str">
        <f>'BPU Lot 1'!C84</f>
        <v>Note repositionnable et index</v>
      </c>
      <c r="D75" s="13" t="str">
        <f>'BPU Lot 1'!D84</f>
        <v>4 Marque-pages rigides - Bleu - Jaune - Rose - Violet - 3M Post-It - 1,6 x 3,8 cm</v>
      </c>
      <c r="E75" s="12">
        <v>53</v>
      </c>
      <c r="F75" s="6">
        <f>E75*'BPU Lot 1'!J84</f>
        <v>0</v>
      </c>
    </row>
    <row r="76" spans="2:6" ht="17" customHeight="1" x14ac:dyDescent="0.35">
      <c r="B76" s="27">
        <f>'BPU Lot 1'!B85</f>
        <v>69</v>
      </c>
      <c r="C76" s="71" t="str">
        <f>'BPU Lot 1'!C85</f>
        <v>Note repositionnable et index</v>
      </c>
      <c r="D76" s="13" t="str">
        <f>'BPU Lot 1'!D85</f>
        <v>500 Marque-pages en papier - Couleurs néon - Post-It - 15 x 50 mm.</v>
      </c>
      <c r="E76" s="12">
        <v>16</v>
      </c>
      <c r="F76" s="6">
        <f>E76*'BPU Lot 1'!J85</f>
        <v>0</v>
      </c>
    </row>
    <row r="77" spans="2:6" ht="17" customHeight="1" x14ac:dyDescent="0.35">
      <c r="B77" s="27">
        <f>'BPU Lot 1'!B86</f>
        <v>70</v>
      </c>
      <c r="C77" s="71" t="str">
        <f>'BPU Lot 1'!C86</f>
        <v>Note repositionnable et index</v>
      </c>
      <c r="D77" s="13" t="str">
        <f>'BPU Lot 1'!D86</f>
        <v>12 Blocs Super Sticky Soulful - 47,6 x 47,6 mm - 90 feuilles - POST IT</v>
      </c>
      <c r="E77" s="12">
        <f>4+62</f>
        <v>66</v>
      </c>
      <c r="F77" s="6">
        <f>E77*'BPU Lot 1'!J86</f>
        <v>0</v>
      </c>
    </row>
    <row r="78" spans="2:6" ht="17" customHeight="1" x14ac:dyDescent="0.35">
      <c r="B78" s="27">
        <f>'BPU Lot 1'!B87</f>
        <v>71</v>
      </c>
      <c r="C78" s="71" t="str">
        <f>'BPU Lot 1'!C87</f>
        <v>Note repositionnable et index</v>
      </c>
      <c r="D78" s="13" t="str">
        <f>'BPU Lot 1'!D87</f>
        <v>Marque-pages étroits souples - 4 distributeurs - Post-it - 1.2 x 4.4 cm.</v>
      </c>
      <c r="E78" s="12">
        <v>9</v>
      </c>
      <c r="F78" s="6">
        <f>E78*'BPU Lot 1'!J87</f>
        <v>0</v>
      </c>
    </row>
    <row r="79" spans="2:6" ht="17" customHeight="1" x14ac:dyDescent="0.35">
      <c r="B79" s="27">
        <f>'BPU Lot 1'!B88</f>
        <v>72</v>
      </c>
      <c r="C79" s="71" t="str">
        <f>'BPU Lot 1'!C88</f>
        <v>Note repositionnable et index</v>
      </c>
      <c r="D79" s="13" t="str">
        <f>'BPU Lot 1'!D88</f>
        <v>Marque pages rigides 2,5 x3,8 cm - Fluo - POST IT</v>
      </c>
      <c r="E79" s="12">
        <v>6</v>
      </c>
      <c r="F79" s="6">
        <f>E79*'BPU Lot 1'!J88</f>
        <v>0</v>
      </c>
    </row>
    <row r="80" spans="2:6" ht="17" customHeight="1" x14ac:dyDescent="0.35">
      <c r="B80" s="27">
        <f>'BPU Lot 1'!B89</f>
        <v>73</v>
      </c>
      <c r="C80" s="71" t="str">
        <f>'BPU Lot 1'!C89</f>
        <v>Petite fourniture de bureau</v>
      </c>
      <c r="D80" s="13" t="str">
        <f>'BPU Lot 1'!D89</f>
        <v>Ruban adhésif invisible mat Scotch Magic 810 - 33 m x 19 mm - Scotch</v>
      </c>
      <c r="E80" s="12">
        <f>28+196</f>
        <v>224</v>
      </c>
      <c r="F80" s="6">
        <f>E80*'BPU Lot 1'!J89</f>
        <v>0</v>
      </c>
    </row>
    <row r="81" spans="2:6" ht="17" customHeight="1" x14ac:dyDescent="0.35">
      <c r="B81" s="27">
        <f>'BPU Lot 1'!B90</f>
        <v>74</v>
      </c>
      <c r="C81" s="71" t="str">
        <f>'BPU Lot 1'!C90</f>
        <v>Petite fourniture de bureau</v>
      </c>
      <c r="D81" s="13" t="str">
        <f>'BPU Lot 1'!D90</f>
        <v>Bâton de colle Ecolutions - 21g - BIC</v>
      </c>
      <c r="E81" s="12">
        <v>147</v>
      </c>
      <c r="F81" s="6">
        <f>E81*'BPU Lot 1'!J90</f>
        <v>0</v>
      </c>
    </row>
    <row r="82" spans="2:6" ht="17" customHeight="1" x14ac:dyDescent="0.35">
      <c r="B82" s="27">
        <f>'BPU Lot 1'!B91</f>
        <v>75</v>
      </c>
      <c r="C82" s="71" t="str">
        <f>'BPU Lot 1'!C91</f>
        <v>Petite fourniture de bureau</v>
      </c>
      <c r="D82" s="13" t="str">
        <f>'BPU Lot 1'!D91</f>
        <v>Ciseaux bouts pointus - 21 cm - Fiducial</v>
      </c>
      <c r="E82" s="12">
        <v>100</v>
      </c>
      <c r="F82" s="6">
        <f>E82*'BPU Lot 1'!J91</f>
        <v>0</v>
      </c>
    </row>
    <row r="83" spans="2:6" ht="17" customHeight="1" x14ac:dyDescent="0.35">
      <c r="B83" s="27">
        <f>'BPU Lot 1'!B92</f>
        <v>76</v>
      </c>
      <c r="C83" s="71" t="str">
        <f>'BPU Lot 1'!C92</f>
        <v>Petite fourniture de bureau</v>
      </c>
      <c r="D83" s="13" t="str">
        <f>'BPU Lot 1'!D92</f>
        <v>Rouleau d'adhésif mat invisible - Fiducial</v>
      </c>
      <c r="E83" s="12">
        <v>256</v>
      </c>
      <c r="F83" s="6">
        <f>E83*'BPU Lot 1'!J92</f>
        <v>0</v>
      </c>
    </row>
    <row r="84" spans="2:6" ht="17" customHeight="1" x14ac:dyDescent="0.35">
      <c r="B84" s="27">
        <f>'BPU Lot 1'!B93</f>
        <v>77</v>
      </c>
      <c r="C84" s="71" t="str">
        <f>'BPU Lot 1'!C93</f>
        <v>Petite fourniture de bureau</v>
      </c>
      <c r="D84" s="13" t="str">
        <f>'BPU Lot 1'!D93</f>
        <v>Agrafeuse brocheuse X5-90PS - 90 feuilles - Rapesco</v>
      </c>
      <c r="E84" s="12">
        <v>1</v>
      </c>
      <c r="F84" s="6">
        <f>E84*'BPU Lot 1'!J93</f>
        <v>0</v>
      </c>
    </row>
    <row r="85" spans="2:6" ht="17" customHeight="1" x14ac:dyDescent="0.35">
      <c r="B85" s="27">
        <f>'BPU Lot 1'!B94</f>
        <v>78</v>
      </c>
      <c r="C85" s="71" t="str">
        <f>'BPU Lot 1'!C94</f>
        <v>Petite fourniture de bureau</v>
      </c>
      <c r="D85" s="13" t="str">
        <f>'BPU Lot 1'!D94</f>
        <v>Paire de ciseaux titanium pour droitiers Maped - 17 cm</v>
      </c>
      <c r="E85" s="12">
        <v>2</v>
      </c>
      <c r="F85" s="6">
        <f>E85*'BPU Lot 1'!J94</f>
        <v>0</v>
      </c>
    </row>
    <row r="86" spans="2:6" ht="17" customHeight="1" x14ac:dyDescent="0.35">
      <c r="B86" s="27">
        <f>'BPU Lot 1'!B95</f>
        <v>79</v>
      </c>
      <c r="C86" s="71" t="str">
        <f>'BPU Lot 1'!C95</f>
        <v>Petite fourniture de bureau</v>
      </c>
      <c r="D86" s="13" t="str">
        <f>'BPU Lot 1'!D95</f>
        <v>Ciseaux - titanium - 21 cm - Maped</v>
      </c>
      <c r="E86" s="12">
        <v>3</v>
      </c>
      <c r="F86" s="6">
        <f>E86*'BPU Lot 1'!J95</f>
        <v>0</v>
      </c>
    </row>
    <row r="87" spans="2:6" ht="17" customHeight="1" x14ac:dyDescent="0.35">
      <c r="B87" s="27">
        <f>'BPU Lot 1'!B96</f>
        <v>80</v>
      </c>
      <c r="C87" s="71" t="str">
        <f>'BPU Lot 1'!C96</f>
        <v>Petite fourniture de bureau</v>
      </c>
      <c r="D87" s="13" t="str">
        <f>'BPU Lot 1'!D96</f>
        <v>14 Rouleaux d'adhésifs transparents Crystal - 33m x 19 mm - Scotch</v>
      </c>
      <c r="E87" s="12">
        <v>1</v>
      </c>
      <c r="F87" s="6">
        <f>E87*'BPU Lot 1'!J96</f>
        <v>0</v>
      </c>
    </row>
    <row r="88" spans="2:6" ht="17" customHeight="1" x14ac:dyDescent="0.35">
      <c r="B88" s="27">
        <f>'BPU Lot 1'!B97</f>
        <v>81</v>
      </c>
      <c r="C88" s="71" t="str">
        <f>'BPU Lot 1'!C97</f>
        <v>Petite fourniture de bureau</v>
      </c>
      <c r="D88" s="13" t="str">
        <f>'BPU Lot 1'!D97</f>
        <v>Agrafeuse gros travaux - 80 feuilles - Argent - Leitz</v>
      </c>
      <c r="E88" s="12">
        <v>2</v>
      </c>
      <c r="F88" s="6">
        <f>E88*'BPU Lot 1'!J97</f>
        <v>0</v>
      </c>
    </row>
    <row r="89" spans="2:6" ht="17" customHeight="1" x14ac:dyDescent="0.35">
      <c r="B89" s="27">
        <f>'BPU Lot 1'!B98</f>
        <v>82</v>
      </c>
      <c r="C89" s="71" t="str">
        <f>'BPU Lot 1'!C98</f>
        <v>Petite fourniture de bureau</v>
      </c>
      <c r="D89" s="13" t="str">
        <f>'BPU Lot 1'!D98</f>
        <v>5 Cassettes d'agrafes pour Leitz 5551 - Type K6 - Leitz - 210 agrafes par cassette</v>
      </c>
      <c r="E89" s="12">
        <v>9</v>
      </c>
      <c r="F89" s="6">
        <f>E89*'BPU Lot 1'!J98</f>
        <v>0</v>
      </c>
    </row>
    <row r="90" spans="2:6" ht="17" customHeight="1" x14ac:dyDescent="0.35">
      <c r="B90" s="27">
        <f>'BPU Lot 1'!B99</f>
        <v>83</v>
      </c>
      <c r="C90" s="71" t="str">
        <f>'BPU Lot 1'!C99</f>
        <v>Petite fourniture de bureau</v>
      </c>
      <c r="D90" s="13" t="str">
        <f>'BPU Lot 1'!D99</f>
        <v>Boite de 5 cassettes d'agrafes pour Leitz 5551 - Type K8 - Leitz - 210 agrafes par cassette</v>
      </c>
      <c r="E90" s="12">
        <v>8</v>
      </c>
      <c r="F90" s="6">
        <f>E90*'BPU Lot 1'!J99</f>
        <v>0</v>
      </c>
    </row>
    <row r="91" spans="2:6" ht="17" customHeight="1" x14ac:dyDescent="0.35">
      <c r="B91" s="27">
        <f>'BPU Lot 1'!B100</f>
        <v>84</v>
      </c>
      <c r="C91" s="71" t="str">
        <f>'BPU Lot 1'!C100</f>
        <v>Petite fourniture de bureau</v>
      </c>
      <c r="D91" s="13" t="str">
        <f>'BPU Lot 1'!D100</f>
        <v>Boite de 5 cassettes d'agrafes pour Leitz 5551 - Type K10 - Leitz - 210 agrafes par cassette</v>
      </c>
      <c r="E91" s="12">
        <v>6</v>
      </c>
      <c r="F91" s="6">
        <f>E91*'BPU Lot 1'!J100</f>
        <v>0</v>
      </c>
    </row>
    <row r="92" spans="2:6" ht="17" customHeight="1" x14ac:dyDescent="0.35">
      <c r="B92" s="27">
        <f>'BPU Lot 1'!B101</f>
        <v>85</v>
      </c>
      <c r="C92" s="71" t="str">
        <f>'BPU Lot 1'!C101</f>
        <v>Petite fourniture de bureau</v>
      </c>
      <c r="D92" s="13" t="str">
        <f>'BPU Lot 1'!D101</f>
        <v>5 Cassettes d'agrafes pour Leitz 5551 - Type K12 - Leitz - 210 agrafes par cassette</v>
      </c>
      <c r="E92" s="12">
        <v>7</v>
      </c>
      <c r="F92" s="6">
        <f>E92*'BPU Lot 1'!J101</f>
        <v>0</v>
      </c>
    </row>
    <row r="93" spans="2:6" ht="17" customHeight="1" x14ac:dyDescent="0.35">
      <c r="B93" s="27">
        <f>'BPU Lot 1'!B102</f>
        <v>86</v>
      </c>
      <c r="C93" s="71" t="str">
        <f>'BPU Lot 1'!C102</f>
        <v>Petite fourniture de bureau</v>
      </c>
      <c r="D93" s="13" t="str">
        <f>'BPU Lot 1'!D102</f>
        <v>Cisaille Leitz Precision Office A4+</v>
      </c>
      <c r="E93" s="12">
        <v>1</v>
      </c>
      <c r="F93" s="6">
        <f>E93*'BPU Lot 1'!J102</f>
        <v>0</v>
      </c>
    </row>
    <row r="94" spans="2:6" ht="17" customHeight="1" x14ac:dyDescent="0.35">
      <c r="B94" s="27">
        <f>'BPU Lot 1'!B103</f>
        <v>87</v>
      </c>
      <c r="C94" s="71" t="str">
        <f>'BPU Lot 1'!C103</f>
        <v>Tampons et plaques perso.</v>
      </c>
      <c r="D94" s="13" t="str">
        <f>'BPU Lot 1'!D103</f>
        <v>Timbre personnalisable Printy 4642 - Boîtier rouge - Encre noire - Ø42 mm - 8 lignes max.</v>
      </c>
      <c r="E94" s="12">
        <v>2</v>
      </c>
      <c r="F94" s="6">
        <f>E94*'BPU Lot 1'!J103</f>
        <v>0</v>
      </c>
    </row>
    <row r="95" spans="2:6" ht="17" customHeight="1" x14ac:dyDescent="0.35">
      <c r="B95" s="27">
        <f>'BPU Lot 1'!B104</f>
        <v>88</v>
      </c>
      <c r="C95" s="71" t="str">
        <f>'BPU Lot 1'!C104</f>
        <v>Tampons et plaques perso.</v>
      </c>
      <c r="D95" s="13" t="str">
        <f>'BPU Lot 1'!D104</f>
        <v>Timbre personnalisable - Printy 4912 - Noir - Trodat</v>
      </c>
      <c r="E95" s="12">
        <v>12</v>
      </c>
      <c r="F95" s="6">
        <f>E95*'BPU Lot 1'!J104</f>
        <v>0</v>
      </c>
    </row>
    <row r="96" spans="2:6" ht="17" customHeight="1" x14ac:dyDescent="0.35">
      <c r="B96" s="27">
        <f>'BPU Lot 1'!B105</f>
        <v>89</v>
      </c>
      <c r="C96" s="71" t="str">
        <f>'BPU Lot 1'!C105</f>
        <v>Consommables de sauvegarde</v>
      </c>
      <c r="D96" s="13" t="str">
        <f>'BPU Lot 1'!D105</f>
        <v>Clé USB 2.0 pivotante - 64 Go - Access</v>
      </c>
      <c r="E96" s="12">
        <v>14</v>
      </c>
      <c r="F96" s="6">
        <f>E96*'BPU Lot 1'!J105</f>
        <v>0</v>
      </c>
    </row>
    <row r="97" spans="2:6" ht="17" customHeight="1" x14ac:dyDescent="0.35">
      <c r="B97" s="27">
        <f>'BPU Lot 1'!B106</f>
        <v>90</v>
      </c>
      <c r="C97" s="71" t="str">
        <f>'BPU Lot 1'!C106</f>
        <v>Consommables de sauvegarde</v>
      </c>
      <c r="D97" s="13" t="str">
        <f>'BPU Lot 1'!D106</f>
        <v>Disque dur externe Store'n'Go 1T USB 3.2 VERBATIM</v>
      </c>
      <c r="E97" s="12">
        <v>1</v>
      </c>
      <c r="F97" s="6">
        <f>E97*'BPU Lot 1'!J106</f>
        <v>0</v>
      </c>
    </row>
    <row r="98" spans="2:6" ht="17" customHeight="1" x14ac:dyDescent="0.35">
      <c r="B98" s="27">
        <f>'BPU Lot 1'!B107</f>
        <v>91</v>
      </c>
      <c r="C98" s="71" t="str">
        <f>'BPU Lot 1'!C107</f>
        <v>Périphérie informatique</v>
      </c>
      <c r="D98" s="13" t="str">
        <f>'BPU Lot 1'!D107</f>
        <v>Aérosol de gaz dépoussiérant toutes positions inflammable 175 ml - Jelt</v>
      </c>
      <c r="E98" s="12">
        <v>50</v>
      </c>
      <c r="F98" s="6">
        <f>E98*'BPU Lot 1'!J107</f>
        <v>0</v>
      </c>
    </row>
    <row r="99" spans="2:6" ht="17" customHeight="1" x14ac:dyDescent="0.35">
      <c r="B99" s="27">
        <f>'BPU Lot 1'!B108</f>
        <v>92</v>
      </c>
      <c r="C99" s="71" t="str">
        <f>'BPU Lot 1'!C108</f>
        <v>Enveloppes et pochettes</v>
      </c>
      <c r="D99" s="13" t="str">
        <f>'BPU Lot 1'!D108</f>
        <v>500 Enveloppes blanches 110 x 220 mm 75g fenêtre bande siliconée</v>
      </c>
      <c r="E99" s="12">
        <v>5</v>
      </c>
      <c r="F99" s="6">
        <f>E99*'BPU Lot 1'!J108</f>
        <v>0</v>
      </c>
    </row>
    <row r="100" spans="2:6" ht="17" customHeight="1" x14ac:dyDescent="0.35">
      <c r="B100" s="27">
        <f>'BPU Lot 1'!B109</f>
        <v>93</v>
      </c>
      <c r="C100" s="71" t="str">
        <f>'BPU Lot 1'!C109</f>
        <v>Enveloppes et pochettes</v>
      </c>
      <c r="D100" s="13" t="str">
        <f>'BPU Lot 1'!D109</f>
        <v>250 Enveloppes blanches à fenêtre - 229 x 324 mm - Gpv Every Day</v>
      </c>
      <c r="E100" s="12">
        <f>5+24</f>
        <v>29</v>
      </c>
      <c r="F100" s="6">
        <f>E100*'BPU Lot 1'!J109</f>
        <v>0</v>
      </c>
    </row>
    <row r="101" spans="2:6" ht="17" customHeight="1" x14ac:dyDescent="0.35">
      <c r="B101" s="27">
        <f>'BPU Lot 1'!B110</f>
        <v>94</v>
      </c>
      <c r="C101" s="71" t="str">
        <f>'BPU Lot 1'!C110</f>
        <v>Enveloppes et pochettes</v>
      </c>
      <c r="D101" s="13" t="str">
        <f>'BPU Lot 1'!D110</f>
        <v>50 Pochettes à soufflet 50 mm - Kraft armé Brun - IPC Bong</v>
      </c>
      <c r="E101" s="12">
        <v>8</v>
      </c>
      <c r="F101" s="6">
        <f>E101*'BPU Lot 1'!J110</f>
        <v>0</v>
      </c>
    </row>
    <row r="102" spans="2:6" ht="17" customHeight="1" x14ac:dyDescent="0.35">
      <c r="B102" s="27">
        <f>'BPU Lot 1'!B111</f>
        <v>95</v>
      </c>
      <c r="C102" s="71" t="str">
        <f>'BPU Lot 1'!C111</f>
        <v>Enveloppes et pochettes</v>
      </c>
      <c r="D102" s="13" t="str">
        <f>'BPU Lot 1'!D111</f>
        <v>50 Pochettes à soufflet en kraft armé 28x36.5cm grand format</v>
      </c>
      <c r="E102" s="12">
        <f>1+46</f>
        <v>47</v>
      </c>
      <c r="F102" s="6">
        <f>E102*'BPU Lot 1'!J111</f>
        <v>0</v>
      </c>
    </row>
    <row r="103" spans="2:6" ht="17" customHeight="1" x14ac:dyDescent="0.35">
      <c r="B103" s="27">
        <f>'BPU Lot 1'!B112</f>
        <v>96</v>
      </c>
      <c r="C103" s="71" t="str">
        <f>'BPU Lot 1'!C112</f>
        <v>Etiquettes</v>
      </c>
      <c r="D103" s="13" t="str">
        <f>'BPU Lot 1'!D112</f>
        <v>100 Planches d'étiquettes multiusages Avery 105x148 mm soit 400 étiq/boîte</v>
      </c>
      <c r="E103" s="12">
        <v>10</v>
      </c>
      <c r="F103" s="6">
        <f>E103*'BPU Lot 1'!J112</f>
        <v>0</v>
      </c>
    </row>
    <row r="104" spans="2:6" ht="17" customHeight="1" x14ac:dyDescent="0.35">
      <c r="B104" s="27">
        <f>'BPU Lot 1'!B113</f>
        <v>97</v>
      </c>
      <c r="C104" s="71" t="str">
        <f>'BPU Lot 1'!C113</f>
        <v>Logistique</v>
      </c>
      <c r="D104" s="13" t="str">
        <f>'BPU Lot 1'!D113</f>
        <v>The Collect Box Piles XL + Reprise</v>
      </c>
      <c r="E104" s="12">
        <v>7</v>
      </c>
      <c r="F104" s="6">
        <f>E104*'BPU Lot 1'!J113</f>
        <v>0</v>
      </c>
    </row>
    <row r="105" spans="2:6" ht="17" customHeight="1" x14ac:dyDescent="0.35">
      <c r="B105" s="27">
        <f>'BPU Lot 1'!B114</f>
        <v>98</v>
      </c>
      <c r="C105" s="71" t="str">
        <f>'BPU Lot 1'!C114</f>
        <v>Accueil, réception</v>
      </c>
      <c r="D105" s="13" t="str">
        <f>'BPU Lot 1'!D114</f>
        <v>50 Gobelets Sweet - 35 cl - DUNI</v>
      </c>
      <c r="E105" s="12">
        <v>9</v>
      </c>
      <c r="F105" s="6">
        <f>E105*'BPU Lot 1'!J114</f>
        <v>0</v>
      </c>
    </row>
    <row r="106" spans="2:6" ht="17" customHeight="1" x14ac:dyDescent="0.35">
      <c r="B106" s="27">
        <f>'BPU Lot 1'!B115</f>
        <v>99</v>
      </c>
      <c r="C106" s="71" t="str">
        <f>'BPU Lot 1'!C115</f>
        <v>Accueil, réception</v>
      </c>
      <c r="D106" s="13" t="str">
        <f>'BPU Lot 1'!D115</f>
        <v>75 Gobelets en carton kraft - 15 cl</v>
      </c>
      <c r="E106" s="12">
        <v>16</v>
      </c>
      <c r="F106" s="6">
        <f>E106*'BPU Lot 1'!J115</f>
        <v>0</v>
      </c>
    </row>
    <row r="107" spans="2:6" ht="17" customHeight="1" x14ac:dyDescent="0.35">
      <c r="B107" s="27">
        <f>'BPU Lot 1'!B116</f>
        <v>100</v>
      </c>
      <c r="C107" s="71" t="str">
        <f>'BPU Lot 1'!C116</f>
        <v>Accueil, réception</v>
      </c>
      <c r="D107" s="13" t="str">
        <f>'BPU Lot 1'!D116</f>
        <v>60 Gobelets en carton kraft brun - 25 cl</v>
      </c>
      <c r="E107" s="12">
        <v>15</v>
      </c>
      <c r="F107" s="6">
        <f>E107*'BPU Lot 1'!J116</f>
        <v>0</v>
      </c>
    </row>
    <row r="108" spans="2:6" ht="17" customHeight="1" x14ac:dyDescent="0.35">
      <c r="B108" s="27">
        <f>'BPU Lot 1'!B117</f>
        <v>101</v>
      </c>
      <c r="C108" s="71" t="str">
        <f>'BPU Lot 1'!C117</f>
        <v>Accueil, réception</v>
      </c>
      <c r="D108" s="13" t="str">
        <f>'BPU Lot 1'!D117</f>
        <v>6 Carafes en verre 1,1 litre</v>
      </c>
      <c r="E108" s="12">
        <v>1</v>
      </c>
      <c r="F108" s="6">
        <f>E108*'BPU Lot 1'!J117</f>
        <v>0</v>
      </c>
    </row>
    <row r="109" spans="2:6" ht="17" customHeight="1" x14ac:dyDescent="0.35">
      <c r="B109" s="27">
        <f>'BPU Lot 1'!B118</f>
        <v>102</v>
      </c>
      <c r="C109" s="71" t="str">
        <f>'BPU Lot 1'!C118</f>
        <v>Accueil, réception</v>
      </c>
      <c r="D109" s="13" t="str">
        <f>'BPU Lot 1'!D118</f>
        <v>50 Gobelets en carton - 20 cl - Blanc - PRO NAPPE</v>
      </c>
      <c r="E109" s="12">
        <v>12</v>
      </c>
      <c r="F109" s="6">
        <f>E109*'BPU Lot 1'!J118</f>
        <v>0</v>
      </c>
    </row>
    <row r="110" spans="2:6" ht="17" customHeight="1" x14ac:dyDescent="0.35">
      <c r="B110" s="27">
        <f>'BPU Lot 1'!B119</f>
        <v>103</v>
      </c>
      <c r="C110" s="71" t="str">
        <f>'BPU Lot 1'!C119</f>
        <v>Alimentation</v>
      </c>
      <c r="D110" s="13" t="str">
        <f>'BPU Lot 1'!D119</f>
        <v>700 Bûchettes 4g de sucre en poudre</v>
      </c>
      <c r="E110" s="12">
        <v>8</v>
      </c>
      <c r="F110" s="6">
        <f>E110*'BPU Lot 1'!J119</f>
        <v>0</v>
      </c>
    </row>
    <row r="111" spans="2:6" ht="17" customHeight="1" x14ac:dyDescent="0.35">
      <c r="B111" s="27">
        <f>'BPU Lot 1'!B120</f>
        <v>104</v>
      </c>
      <c r="C111" s="71" t="str">
        <f>'BPU Lot 1'!C120</f>
        <v>Boissons</v>
      </c>
      <c r="D111" s="13" t="str">
        <f>'BPU Lot 1'!D120</f>
        <v>12 Bouteilles d'eau plate en brique Eau Neuve - 50 cl</v>
      </c>
      <c r="E111" s="12">
        <v>9</v>
      </c>
      <c r="F111" s="6">
        <f>E111*'BPU Lot 1'!J120</f>
        <v>0</v>
      </c>
    </row>
    <row r="112" spans="2:6" ht="17" customHeight="1" x14ac:dyDescent="0.35">
      <c r="B112" s="27">
        <f>'BPU Lot 1'!B121</f>
        <v>105</v>
      </c>
      <c r="C112" s="71" t="str">
        <f>'BPU Lot 1'!C121</f>
        <v>Emballage, expédition</v>
      </c>
      <c r="D112" s="13" t="str">
        <f>'BPU Lot 1'!D121</f>
        <v>Rouleaux film bulles vrac 70% recyclé- dim : 1 m x 100 m</v>
      </c>
      <c r="E112" s="12">
        <v>9</v>
      </c>
      <c r="F112" s="6">
        <f>E112*'BPU Lot 1'!J121</f>
        <v>0</v>
      </c>
    </row>
    <row r="113" spans="2:6" ht="17" customHeight="1" x14ac:dyDescent="0.35">
      <c r="B113" s="27">
        <f>'BPU Lot 1'!B122</f>
        <v>106</v>
      </c>
      <c r="C113" s="71" t="str">
        <f>'BPU Lot 1'!C122</f>
        <v>Emballage, expédition</v>
      </c>
      <c r="D113" s="13" t="str">
        <f>'BPU Lot 1'!D122</f>
        <v>Boîte de rangement CLIP'N STORE - Sundis 17L</v>
      </c>
      <c r="E113" s="12">
        <v>36</v>
      </c>
      <c r="F113" s="6">
        <f>E113*'BPU Lot 1'!J122</f>
        <v>0</v>
      </c>
    </row>
    <row r="114" spans="2:6" ht="17" customHeight="1" x14ac:dyDescent="0.35">
      <c r="B114" s="27">
        <f>'BPU Lot 1'!B123</f>
        <v>107</v>
      </c>
      <c r="C114" s="71" t="str">
        <f>'BPU Lot 1'!C123</f>
        <v>Hygiène, entretien</v>
      </c>
      <c r="D114" s="13" t="str">
        <f>'BPU Lot 1'!D123</f>
        <v>50 Lingettes nettoyantes désinfectantes - Senteur Niaouli - Wyritol</v>
      </c>
      <c r="E114" s="12">
        <v>8</v>
      </c>
      <c r="F114" s="6">
        <f>E114*'BPU Lot 1'!J123</f>
        <v>0</v>
      </c>
    </row>
    <row r="115" spans="2:6" ht="17" customHeight="1" x14ac:dyDescent="0.35">
      <c r="B115" s="27">
        <f>'BPU Lot 1'!B124</f>
        <v>108</v>
      </c>
      <c r="C115" s="71" t="str">
        <f>'BPU Lot 1'!C124</f>
        <v>Hygiène, entretien</v>
      </c>
      <c r="D115" s="16" t="str">
        <f>'BPU Lot 1'!D124</f>
        <v>Bidon de gel hydroalcoolique - 5 L - Wyritol</v>
      </c>
      <c r="E115" s="12">
        <v>2</v>
      </c>
      <c r="F115" s="6">
        <f>E115*'BPU Lot 1'!J124</f>
        <v>0</v>
      </c>
    </row>
    <row r="116" spans="2:6" ht="17" customHeight="1" x14ac:dyDescent="0.35">
      <c r="B116" s="27">
        <f>'BPU Lot 1'!B125</f>
        <v>109</v>
      </c>
      <c r="C116" s="71" t="str">
        <f>'BPU Lot 1'!C125</f>
        <v>Hygiène, entretien</v>
      </c>
      <c r="D116" s="16" t="str">
        <f>'BPU Lot 1'!D125</f>
        <v>Lingettes désinfectantes virucides - mains et surfaces - Access - 100 lingettes</v>
      </c>
      <c r="E116" s="12">
        <v>55</v>
      </c>
      <c r="F116" s="6">
        <f>E116*'BPU Lot 1'!J125</f>
        <v>0</v>
      </c>
    </row>
    <row r="117" spans="2:6" ht="17" customHeight="1" x14ac:dyDescent="0.35">
      <c r="B117" s="27">
        <f>'BPU Lot 1'!B126</f>
        <v>110</v>
      </c>
      <c r="C117" s="71" t="str">
        <f>'BPU Lot 1'!C126</f>
        <v>Manutention</v>
      </c>
      <c r="D117" s="16" t="str">
        <f>'BPU Lot 1'!D126</f>
        <v>Chariot pliant 150 kg - Viso</v>
      </c>
      <c r="E117" s="12">
        <v>1</v>
      </c>
      <c r="F117" s="6">
        <f>E117*'BPU Lot 1'!J126</f>
        <v>0</v>
      </c>
    </row>
    <row r="118" spans="2:6" ht="17" customHeight="1" x14ac:dyDescent="0.35">
      <c r="B118" s="27">
        <f>'BPU Lot 1'!B127</f>
        <v>111</v>
      </c>
      <c r="C118" s="71" t="str">
        <f>'BPU Lot 1'!C127</f>
        <v>Carte visite</v>
      </c>
      <c r="D118" s="16" t="str">
        <f>'BPU Lot 1'!D127</f>
        <v>Impression de 100 cartes de visites classiques</v>
      </c>
      <c r="E118" s="12">
        <v>65</v>
      </c>
      <c r="F118" s="6">
        <f>E118*'BPU Lot 1'!J127</f>
        <v>0</v>
      </c>
    </row>
    <row r="119" spans="2:6" ht="17" customHeight="1" x14ac:dyDescent="0.35">
      <c r="B119" s="27">
        <f>'BPU Lot 1'!B128</f>
        <v>112</v>
      </c>
      <c r="C119" s="71" t="str">
        <f>'BPU Lot 1'!C128</f>
        <v>Carte visite</v>
      </c>
      <c r="D119" s="16" t="str">
        <f>'BPU Lot 1'!D128</f>
        <v>Optionnel non obligatoire : Impression de 100 cartes de visites avec QR code personnalisé</v>
      </c>
      <c r="E119" s="12"/>
      <c r="F119" s="6"/>
    </row>
    <row r="120" spans="2:6" ht="17" customHeight="1" x14ac:dyDescent="0.35"/>
    <row r="121" spans="2:6" ht="17" customHeight="1" x14ac:dyDescent="0.35">
      <c r="E121" s="79" t="s">
        <v>159</v>
      </c>
      <c r="F121" s="74">
        <f>SUM(F8:F117)</f>
        <v>0</v>
      </c>
    </row>
    <row r="122" spans="2:6" ht="17" customHeight="1" x14ac:dyDescent="0.35">
      <c r="E122" s="79" t="s">
        <v>170</v>
      </c>
      <c r="F122" s="74">
        <f>F121*4</f>
        <v>0</v>
      </c>
    </row>
    <row r="123" spans="2:6" ht="17" customHeight="1" x14ac:dyDescent="0.35">
      <c r="E123" s="79" t="s">
        <v>171</v>
      </c>
      <c r="F123" s="74">
        <f>(F122*'BPU Lot 1'!K17)+F122</f>
        <v>0</v>
      </c>
    </row>
  </sheetData>
  <sheetProtection algorithmName="SHA-512" hashValue="qSLwep5NJc4WC2qgMvXwq2ugguhgF+EjAoiYmy3fxt5RE8SCIBEBkIH1CJwRgRBeaEL+UZbGoDr4r7dVN6oAhw==" saltValue="d3Tqhm6BV2WIOf8itSVU7Q==" spinCount="100000" sheet="1" objects="1" scenarios="1"/>
  <mergeCells count="4">
    <mergeCell ref="B2:F2"/>
    <mergeCell ref="B5:D5"/>
    <mergeCell ref="E5:F5"/>
    <mergeCell ref="B6:F6"/>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V32"/>
  <sheetViews>
    <sheetView showGridLines="0" tabSelected="1" zoomScale="90" zoomScaleNormal="90" workbookViewId="0">
      <selection activeCell="D35" sqref="D35"/>
    </sheetView>
  </sheetViews>
  <sheetFormatPr baseColWidth="10" defaultColWidth="11.453125" defaultRowHeight="14.5" x14ac:dyDescent="0.35"/>
  <cols>
    <col min="1" max="1" width="3.1796875" style="2" customWidth="1"/>
    <col min="2" max="2" width="9.6328125" style="2" customWidth="1"/>
    <col min="3" max="3" width="21.6328125" style="2" bestFit="1" customWidth="1"/>
    <col min="4" max="4" width="98.6328125" style="2" bestFit="1" customWidth="1"/>
    <col min="5" max="5" width="31.7265625" style="2" customWidth="1"/>
    <col min="6" max="6" width="11" style="2" customWidth="1"/>
    <col min="7" max="7" width="16" style="2" customWidth="1"/>
    <col min="8" max="8" width="15" style="2" bestFit="1" customWidth="1"/>
    <col min="9" max="9" width="18.81640625" style="2" bestFit="1" customWidth="1"/>
    <col min="10" max="10" width="15.26953125" style="7" customWidth="1"/>
    <col min="11" max="11" width="15.453125" style="11" customWidth="1"/>
    <col min="12" max="12" width="16.36328125" style="7" customWidth="1"/>
    <col min="13" max="13" width="28.6328125" style="2" bestFit="1" customWidth="1"/>
    <col min="14" max="14" width="10.6328125" style="2" bestFit="1" customWidth="1"/>
    <col min="15" max="15" width="12.6328125" style="2" bestFit="1" customWidth="1"/>
    <col min="16" max="16" width="15" style="2" bestFit="1" customWidth="1"/>
    <col min="17" max="17" width="18.81640625" style="2" bestFit="1" customWidth="1"/>
    <col min="18" max="18" width="15.54296875" style="4" customWidth="1"/>
    <col min="19" max="19" width="15.54296875" style="11" customWidth="1"/>
    <col min="20" max="20" width="16.08984375" style="7" customWidth="1"/>
    <col min="21" max="21" width="48.81640625" style="2" customWidth="1"/>
    <col min="22" max="16384" width="11.453125" style="2"/>
  </cols>
  <sheetData>
    <row r="1" spans="2:22" ht="15.5" x14ac:dyDescent="0.35">
      <c r="D1" s="1"/>
      <c r="O1" s="3"/>
      <c r="P1" s="3"/>
      <c r="Q1" s="3"/>
      <c r="R1" s="7"/>
    </row>
    <row r="2" spans="2:22" ht="82.5" customHeight="1" x14ac:dyDescent="0.35">
      <c r="B2" s="104" t="s">
        <v>179</v>
      </c>
      <c r="C2" s="104"/>
      <c r="D2" s="104"/>
      <c r="E2" s="104"/>
      <c r="F2" s="104"/>
      <c r="G2" s="104"/>
      <c r="H2" s="104"/>
      <c r="I2" s="104"/>
      <c r="J2" s="104"/>
      <c r="K2" s="104"/>
      <c r="L2" s="104"/>
      <c r="M2" s="104"/>
      <c r="N2" s="104"/>
      <c r="O2" s="104"/>
      <c r="P2" s="104"/>
      <c r="Q2" s="104"/>
      <c r="R2" s="104"/>
      <c r="S2" s="104"/>
      <c r="T2" s="104"/>
      <c r="U2" s="104"/>
    </row>
    <row r="3" spans="2:22" s="18" customFormat="1" ht="15.5" customHeight="1" x14ac:dyDescent="0.35">
      <c r="B3" s="17"/>
      <c r="C3" s="17"/>
      <c r="D3" s="17"/>
      <c r="E3" s="17"/>
      <c r="F3" s="17"/>
      <c r="G3" s="17"/>
      <c r="H3" s="17"/>
      <c r="I3" s="17"/>
      <c r="J3" s="17"/>
      <c r="K3" s="17"/>
      <c r="L3" s="17"/>
      <c r="M3" s="17"/>
      <c r="N3" s="17"/>
      <c r="O3" s="17"/>
      <c r="P3" s="17"/>
      <c r="Q3" s="17"/>
      <c r="R3" s="17"/>
      <c r="S3" s="17"/>
      <c r="T3" s="17"/>
      <c r="U3" s="17"/>
    </row>
    <row r="4" spans="2:22" s="18" customFormat="1" ht="24.5" customHeight="1" x14ac:dyDescent="0.35">
      <c r="B4" s="105" t="s">
        <v>12</v>
      </c>
      <c r="C4" s="105"/>
      <c r="D4" s="105"/>
      <c r="E4" s="17"/>
      <c r="F4" s="17"/>
      <c r="G4" s="17"/>
      <c r="H4" s="17"/>
      <c r="I4" s="17"/>
      <c r="J4" s="17"/>
      <c r="K4" s="17"/>
      <c r="L4" s="17"/>
      <c r="M4" s="17"/>
      <c r="N4" s="17"/>
      <c r="O4" s="17"/>
      <c r="P4" s="17"/>
      <c r="Q4" s="17"/>
      <c r="R4" s="17"/>
      <c r="S4" s="17"/>
      <c r="T4" s="17"/>
      <c r="U4" s="17"/>
    </row>
    <row r="5" spans="2:22" s="18" customFormat="1" ht="17" customHeight="1" x14ac:dyDescent="0.35">
      <c r="B5" s="17"/>
      <c r="C5" s="17"/>
      <c r="D5" s="17"/>
      <c r="E5" s="17"/>
      <c r="F5" s="17"/>
      <c r="G5" s="17"/>
      <c r="H5" s="17"/>
      <c r="I5" s="17"/>
      <c r="J5" s="17"/>
      <c r="K5" s="17"/>
      <c r="L5" s="17"/>
      <c r="M5" s="17"/>
      <c r="N5" s="17"/>
      <c r="O5" s="17"/>
      <c r="P5" s="17"/>
      <c r="Q5" s="17"/>
      <c r="R5" s="17"/>
      <c r="S5" s="17"/>
      <c r="T5" s="17"/>
      <c r="U5" s="17"/>
    </row>
    <row r="6" spans="2:22" s="18" customFormat="1" ht="30" customHeight="1" x14ac:dyDescent="0.35">
      <c r="B6" s="106" t="s">
        <v>11</v>
      </c>
      <c r="C6" s="106"/>
      <c r="D6" s="106"/>
      <c r="E6" s="107"/>
      <c r="F6" s="107"/>
      <c r="G6" s="107"/>
      <c r="H6" s="107"/>
      <c r="I6" s="107"/>
      <c r="J6" s="107"/>
      <c r="K6" s="17"/>
      <c r="L6" s="17"/>
      <c r="M6" s="17"/>
      <c r="N6" s="17"/>
      <c r="O6" s="17"/>
      <c r="P6" s="17"/>
      <c r="Q6" s="17"/>
      <c r="R6" s="17"/>
      <c r="S6" s="17"/>
      <c r="T6" s="17"/>
      <c r="U6" s="17"/>
    </row>
    <row r="7" spans="2:22" s="18" customFormat="1" ht="17" customHeight="1" x14ac:dyDescent="0.35">
      <c r="B7" s="26"/>
      <c r="C7" s="26"/>
      <c r="D7" s="26"/>
      <c r="E7" s="19"/>
      <c r="F7" s="19"/>
      <c r="G7" s="19"/>
      <c r="H7" s="19"/>
      <c r="I7" s="19"/>
      <c r="J7" s="19"/>
      <c r="K7" s="17"/>
      <c r="L7" s="17"/>
      <c r="M7" s="17"/>
      <c r="N7" s="17"/>
      <c r="O7" s="17"/>
      <c r="P7" s="17"/>
      <c r="Q7" s="17"/>
      <c r="R7" s="17"/>
      <c r="S7" s="17"/>
      <c r="T7" s="17"/>
      <c r="U7" s="17"/>
    </row>
    <row r="8" spans="2:22" s="18" customFormat="1" ht="58" customHeight="1" x14ac:dyDescent="0.35">
      <c r="B8" s="101" t="s">
        <v>183</v>
      </c>
      <c r="C8" s="101"/>
      <c r="D8" s="101"/>
      <c r="E8" s="101"/>
      <c r="F8" s="101"/>
      <c r="G8" s="101"/>
      <c r="H8" s="101"/>
      <c r="I8" s="101"/>
      <c r="J8" s="101"/>
      <c r="K8" s="101"/>
      <c r="L8" s="101"/>
      <c r="M8" s="101"/>
      <c r="N8" s="17"/>
      <c r="O8" s="17"/>
      <c r="P8" s="17"/>
      <c r="Q8" s="17"/>
      <c r="R8" s="17"/>
      <c r="S8" s="17"/>
      <c r="T8" s="17"/>
      <c r="U8" s="17"/>
    </row>
    <row r="9" spans="2:22" ht="15" thickBot="1" x14ac:dyDescent="0.4">
      <c r="O9" s="3"/>
      <c r="P9" s="3"/>
      <c r="Q9" s="3"/>
      <c r="R9" s="7"/>
    </row>
    <row r="10" spans="2:22" s="4" customFormat="1" ht="21" customHeight="1" x14ac:dyDescent="0.35">
      <c r="B10" s="130" t="s">
        <v>9</v>
      </c>
      <c r="C10" s="126" t="s">
        <v>22</v>
      </c>
      <c r="D10" s="110" t="s">
        <v>0</v>
      </c>
      <c r="E10" s="112" t="s">
        <v>54</v>
      </c>
      <c r="F10" s="113"/>
      <c r="G10" s="113"/>
      <c r="H10" s="113"/>
      <c r="I10" s="113"/>
      <c r="J10" s="113"/>
      <c r="K10" s="113"/>
      <c r="L10" s="132"/>
      <c r="M10" s="115" t="s">
        <v>175</v>
      </c>
      <c r="N10" s="133"/>
      <c r="O10" s="133"/>
      <c r="P10" s="133"/>
      <c r="Q10" s="133"/>
      <c r="R10" s="133"/>
      <c r="S10" s="133"/>
      <c r="T10" s="134"/>
      <c r="U10" s="128" t="s">
        <v>10</v>
      </c>
      <c r="V10" s="29"/>
    </row>
    <row r="11" spans="2:22" s="5" customFormat="1" ht="24" customHeight="1" thickBot="1" x14ac:dyDescent="0.4">
      <c r="B11" s="131"/>
      <c r="C11" s="127"/>
      <c r="D11" s="111"/>
      <c r="E11" s="41" t="s">
        <v>1</v>
      </c>
      <c r="F11" s="42" t="s">
        <v>2</v>
      </c>
      <c r="G11" s="42" t="s">
        <v>3</v>
      </c>
      <c r="H11" s="80" t="s">
        <v>4</v>
      </c>
      <c r="I11" s="41" t="s">
        <v>5</v>
      </c>
      <c r="J11" s="55" t="s">
        <v>6</v>
      </c>
      <c r="K11" s="53" t="s">
        <v>7</v>
      </c>
      <c r="L11" s="54" t="s">
        <v>8</v>
      </c>
      <c r="M11" s="31" t="s">
        <v>1</v>
      </c>
      <c r="N11" s="31" t="s">
        <v>2</v>
      </c>
      <c r="O11" s="57" t="s">
        <v>3</v>
      </c>
      <c r="P11" s="57" t="s">
        <v>4</v>
      </c>
      <c r="Q11" s="31" t="s">
        <v>5</v>
      </c>
      <c r="R11" s="31" t="s">
        <v>6</v>
      </c>
      <c r="S11" s="58" t="s">
        <v>7</v>
      </c>
      <c r="T11" s="60" t="s">
        <v>8</v>
      </c>
      <c r="U11" s="129"/>
      <c r="V11" s="30"/>
    </row>
    <row r="12" spans="2:22" ht="17" customHeight="1" x14ac:dyDescent="0.35">
      <c r="B12" s="37">
        <v>1</v>
      </c>
      <c r="C12" s="27" t="s">
        <v>191</v>
      </c>
      <c r="D12" s="81" t="s">
        <v>160</v>
      </c>
      <c r="E12" s="20"/>
      <c r="F12" s="33"/>
      <c r="G12" s="33"/>
      <c r="H12" s="33"/>
      <c r="I12" s="33"/>
      <c r="J12" s="56"/>
      <c r="K12" s="44"/>
      <c r="L12" s="6">
        <f>J12+(J12*K12)</f>
        <v>0</v>
      </c>
      <c r="M12" s="20"/>
      <c r="N12" s="20"/>
      <c r="O12" s="33"/>
      <c r="P12" s="33"/>
      <c r="Q12" s="20"/>
      <c r="R12" s="24"/>
      <c r="S12" s="59"/>
      <c r="T12" s="52">
        <f>R12+(R12*S12)</f>
        <v>0</v>
      </c>
      <c r="U12" s="32"/>
    </row>
    <row r="13" spans="2:22" ht="17" customHeight="1" x14ac:dyDescent="0.35">
      <c r="B13" s="39">
        <v>2</v>
      </c>
      <c r="C13" s="27" t="s">
        <v>191</v>
      </c>
      <c r="D13" s="81" t="s">
        <v>161</v>
      </c>
      <c r="E13" s="20"/>
      <c r="F13" s="20"/>
      <c r="G13" s="20"/>
      <c r="H13" s="20"/>
      <c r="I13" s="20"/>
      <c r="J13" s="21"/>
      <c r="K13" s="44"/>
      <c r="L13" s="6">
        <f t="shared" ref="L13:L19" si="0">J13+(J13*K13)</f>
        <v>0</v>
      </c>
      <c r="M13" s="20"/>
      <c r="N13" s="20"/>
      <c r="O13" s="20"/>
      <c r="P13" s="20"/>
      <c r="Q13" s="20"/>
      <c r="R13" s="24"/>
      <c r="S13" s="45"/>
      <c r="T13" s="9">
        <f t="shared" ref="T13:T19" si="1">R13+(R13*S13)</f>
        <v>0</v>
      </c>
      <c r="U13" s="14"/>
    </row>
    <row r="14" spans="2:22" ht="17" customHeight="1" x14ac:dyDescent="0.35">
      <c r="B14" s="15">
        <v>3</v>
      </c>
      <c r="C14" s="27" t="s">
        <v>191</v>
      </c>
      <c r="D14" s="81" t="s">
        <v>162</v>
      </c>
      <c r="E14" s="36"/>
      <c r="F14" s="20"/>
      <c r="G14" s="20"/>
      <c r="H14" s="20"/>
      <c r="I14" s="20"/>
      <c r="J14" s="21"/>
      <c r="K14" s="44"/>
      <c r="L14" s="6">
        <f t="shared" si="0"/>
        <v>0</v>
      </c>
      <c r="M14" s="20"/>
      <c r="N14" s="20"/>
      <c r="O14" s="20"/>
      <c r="P14" s="20"/>
      <c r="Q14" s="20"/>
      <c r="R14" s="24"/>
      <c r="S14" s="45"/>
      <c r="T14" s="9">
        <f t="shared" si="1"/>
        <v>0</v>
      </c>
      <c r="U14" s="14"/>
    </row>
    <row r="15" spans="2:22" ht="17" customHeight="1" x14ac:dyDescent="0.35">
      <c r="B15" s="15">
        <v>4</v>
      </c>
      <c r="C15" s="27" t="s">
        <v>191</v>
      </c>
      <c r="D15" s="81" t="s">
        <v>163</v>
      </c>
      <c r="E15" s="36"/>
      <c r="F15" s="20"/>
      <c r="G15" s="20"/>
      <c r="H15" s="20"/>
      <c r="I15" s="20"/>
      <c r="J15" s="21"/>
      <c r="K15" s="44"/>
      <c r="L15" s="6">
        <f t="shared" si="0"/>
        <v>0</v>
      </c>
      <c r="M15" s="20"/>
      <c r="N15" s="20"/>
      <c r="O15" s="20"/>
      <c r="P15" s="20"/>
      <c r="Q15" s="20"/>
      <c r="R15" s="24"/>
      <c r="S15" s="45"/>
      <c r="T15" s="9">
        <f t="shared" si="1"/>
        <v>0</v>
      </c>
      <c r="U15" s="14"/>
    </row>
    <row r="16" spans="2:22" ht="17" customHeight="1" x14ac:dyDescent="0.35">
      <c r="B16" s="15">
        <v>5</v>
      </c>
      <c r="C16" s="27" t="s">
        <v>191</v>
      </c>
      <c r="D16" s="81" t="s">
        <v>164</v>
      </c>
      <c r="E16" s="40"/>
      <c r="F16" s="20"/>
      <c r="G16" s="20"/>
      <c r="H16" s="20"/>
      <c r="I16" s="20"/>
      <c r="J16" s="21"/>
      <c r="K16" s="44"/>
      <c r="L16" s="6">
        <f t="shared" si="0"/>
        <v>0</v>
      </c>
      <c r="M16" s="20"/>
      <c r="N16" s="20"/>
      <c r="O16" s="20"/>
      <c r="P16" s="20"/>
      <c r="Q16" s="20"/>
      <c r="R16" s="24"/>
      <c r="S16" s="45"/>
      <c r="T16" s="9">
        <f t="shared" si="1"/>
        <v>0</v>
      </c>
      <c r="U16" s="14"/>
    </row>
    <row r="17" spans="2:21" ht="17" customHeight="1" x14ac:dyDescent="0.35">
      <c r="B17" s="15">
        <v>6</v>
      </c>
      <c r="C17" s="27" t="s">
        <v>191</v>
      </c>
      <c r="D17" s="81" t="s">
        <v>165</v>
      </c>
      <c r="E17" s="36"/>
      <c r="F17" s="20"/>
      <c r="G17" s="20"/>
      <c r="H17" s="20"/>
      <c r="I17" s="20"/>
      <c r="J17" s="21"/>
      <c r="K17" s="44"/>
      <c r="L17" s="6">
        <f t="shared" si="0"/>
        <v>0</v>
      </c>
      <c r="M17" s="20"/>
      <c r="N17" s="20"/>
      <c r="O17" s="20"/>
      <c r="P17" s="20"/>
      <c r="Q17" s="20"/>
      <c r="R17" s="24"/>
      <c r="S17" s="45"/>
      <c r="T17" s="9">
        <f t="shared" si="1"/>
        <v>0</v>
      </c>
      <c r="U17" s="14"/>
    </row>
    <row r="18" spans="2:21" ht="17" customHeight="1" x14ac:dyDescent="0.35">
      <c r="B18" s="15">
        <v>7</v>
      </c>
      <c r="C18" s="27" t="s">
        <v>191</v>
      </c>
      <c r="D18" s="81" t="s">
        <v>166</v>
      </c>
      <c r="E18" s="36"/>
      <c r="F18" s="20"/>
      <c r="G18" s="20"/>
      <c r="H18" s="20"/>
      <c r="I18" s="20"/>
      <c r="J18" s="21"/>
      <c r="K18" s="44"/>
      <c r="L18" s="6">
        <f t="shared" si="0"/>
        <v>0</v>
      </c>
      <c r="M18" s="20"/>
      <c r="N18" s="20"/>
      <c r="O18" s="20"/>
      <c r="P18" s="20"/>
      <c r="Q18" s="20"/>
      <c r="R18" s="24"/>
      <c r="S18" s="45"/>
      <c r="T18" s="9">
        <f t="shared" si="1"/>
        <v>0</v>
      </c>
      <c r="U18" s="14"/>
    </row>
    <row r="19" spans="2:21" ht="17" customHeight="1" x14ac:dyDescent="0.35">
      <c r="B19" s="15">
        <v>8</v>
      </c>
      <c r="C19" s="27" t="s">
        <v>191</v>
      </c>
      <c r="D19" s="81" t="s">
        <v>168</v>
      </c>
      <c r="E19" s="36"/>
      <c r="F19" s="20"/>
      <c r="G19" s="20"/>
      <c r="H19" s="20"/>
      <c r="I19" s="20"/>
      <c r="J19" s="21"/>
      <c r="K19" s="44"/>
      <c r="L19" s="6">
        <f t="shared" si="0"/>
        <v>0</v>
      </c>
      <c r="M19" s="20"/>
      <c r="N19" s="20"/>
      <c r="O19" s="20"/>
      <c r="P19" s="20"/>
      <c r="Q19" s="20"/>
      <c r="R19" s="24"/>
      <c r="S19" s="45"/>
      <c r="T19" s="9">
        <f t="shared" si="1"/>
        <v>0</v>
      </c>
      <c r="U19" s="14"/>
    </row>
    <row r="20" spans="2:21" ht="17" customHeight="1" x14ac:dyDescent="0.35">
      <c r="B20" s="15">
        <v>9</v>
      </c>
      <c r="C20" s="27" t="s">
        <v>191</v>
      </c>
      <c r="D20" s="81" t="s">
        <v>169</v>
      </c>
      <c r="E20" s="36"/>
      <c r="F20" s="20"/>
      <c r="G20" s="20"/>
      <c r="H20" s="20"/>
      <c r="I20" s="20"/>
      <c r="J20" s="21"/>
      <c r="K20" s="44"/>
      <c r="L20" s="6">
        <f t="shared" ref="L20" si="2">J20+(J20*K20)</f>
        <v>0</v>
      </c>
      <c r="M20" s="20"/>
      <c r="N20" s="20"/>
      <c r="O20" s="20"/>
      <c r="P20" s="20"/>
      <c r="Q20" s="20"/>
      <c r="R20" s="24"/>
      <c r="S20" s="45"/>
      <c r="T20" s="9">
        <f t="shared" ref="T20" si="3">R20+(R20*S20)</f>
        <v>0</v>
      </c>
      <c r="U20" s="14"/>
    </row>
    <row r="21" spans="2:21" ht="17" customHeight="1" x14ac:dyDescent="0.35">
      <c r="B21" s="15">
        <v>10</v>
      </c>
      <c r="C21" s="27" t="s">
        <v>191</v>
      </c>
      <c r="D21" s="81" t="s">
        <v>167</v>
      </c>
      <c r="E21" s="40"/>
      <c r="F21" s="22"/>
      <c r="G21" s="22"/>
      <c r="H21" s="22"/>
      <c r="I21" s="22"/>
      <c r="J21" s="21"/>
      <c r="K21" s="44"/>
      <c r="L21" s="8">
        <f>J21+(J21*K21)</f>
        <v>0</v>
      </c>
      <c r="M21" s="22"/>
      <c r="N21" s="22"/>
      <c r="O21" s="22"/>
      <c r="P21" s="22"/>
      <c r="Q21" s="22"/>
      <c r="R21" s="25"/>
      <c r="S21" s="46"/>
      <c r="T21" s="10">
        <f>R21+(R21*S21)</f>
        <v>0</v>
      </c>
      <c r="U21" s="14"/>
    </row>
    <row r="22" spans="2:21" ht="17" customHeight="1" x14ac:dyDescent="0.35">
      <c r="B22" s="39">
        <v>11</v>
      </c>
      <c r="C22" s="27" t="s">
        <v>191</v>
      </c>
      <c r="D22" s="14" t="s">
        <v>19</v>
      </c>
      <c r="E22" s="40"/>
      <c r="F22" s="22"/>
      <c r="G22" s="22"/>
      <c r="H22" s="22"/>
      <c r="I22" s="22"/>
      <c r="J22" s="21"/>
      <c r="K22" s="44"/>
      <c r="L22" s="8">
        <f t="shared" ref="L22:L26" si="4">J22+(J22*K22)</f>
        <v>0</v>
      </c>
      <c r="M22" s="22"/>
      <c r="N22" s="22"/>
      <c r="O22" s="22"/>
      <c r="P22" s="22"/>
      <c r="Q22" s="22"/>
      <c r="R22" s="25"/>
      <c r="S22" s="46"/>
      <c r="T22" s="10">
        <f t="shared" ref="T22:T26" si="5">R22+(R22*S22)</f>
        <v>0</v>
      </c>
      <c r="U22" s="14"/>
    </row>
    <row r="23" spans="2:21" ht="17" customHeight="1" x14ac:dyDescent="0.35">
      <c r="B23" s="15">
        <v>12</v>
      </c>
      <c r="C23" s="27" t="s">
        <v>191</v>
      </c>
      <c r="D23" s="14" t="s">
        <v>17</v>
      </c>
      <c r="E23" s="40"/>
      <c r="F23" s="22"/>
      <c r="G23" s="22"/>
      <c r="H23" s="22"/>
      <c r="I23" s="22"/>
      <c r="J23" s="21"/>
      <c r="K23" s="44"/>
      <c r="L23" s="8">
        <f t="shared" si="4"/>
        <v>0</v>
      </c>
      <c r="M23" s="22"/>
      <c r="N23" s="22"/>
      <c r="O23" s="22"/>
      <c r="P23" s="22"/>
      <c r="Q23" s="22"/>
      <c r="R23" s="25"/>
      <c r="S23" s="46"/>
      <c r="T23" s="10">
        <f t="shared" si="5"/>
        <v>0</v>
      </c>
      <c r="U23" s="14"/>
    </row>
    <row r="24" spans="2:21" ht="17" customHeight="1" x14ac:dyDescent="0.35">
      <c r="B24" s="15">
        <v>13</v>
      </c>
      <c r="C24" s="27" t="s">
        <v>191</v>
      </c>
      <c r="D24" s="14" t="s">
        <v>18</v>
      </c>
      <c r="E24" s="40"/>
      <c r="F24" s="22"/>
      <c r="G24" s="22"/>
      <c r="H24" s="22"/>
      <c r="I24" s="22"/>
      <c r="J24" s="21"/>
      <c r="K24" s="44"/>
      <c r="L24" s="8">
        <f t="shared" si="4"/>
        <v>0</v>
      </c>
      <c r="M24" s="22"/>
      <c r="N24" s="22"/>
      <c r="O24" s="22"/>
      <c r="P24" s="22"/>
      <c r="Q24" s="22"/>
      <c r="R24" s="25"/>
      <c r="S24" s="46"/>
      <c r="T24" s="10">
        <f t="shared" si="5"/>
        <v>0</v>
      </c>
      <c r="U24" s="14"/>
    </row>
    <row r="25" spans="2:21" ht="17" customHeight="1" x14ac:dyDescent="0.35">
      <c r="B25" s="15">
        <v>14</v>
      </c>
      <c r="C25" s="27" t="s">
        <v>191</v>
      </c>
      <c r="D25" s="14" t="s">
        <v>20</v>
      </c>
      <c r="E25" s="40"/>
      <c r="F25" s="22"/>
      <c r="G25" s="22"/>
      <c r="H25" s="22"/>
      <c r="I25" s="22"/>
      <c r="J25" s="21"/>
      <c r="K25" s="44"/>
      <c r="L25" s="8">
        <f t="shared" si="4"/>
        <v>0</v>
      </c>
      <c r="M25" s="22"/>
      <c r="N25" s="22"/>
      <c r="O25" s="22"/>
      <c r="P25" s="22"/>
      <c r="Q25" s="22"/>
      <c r="R25" s="25"/>
      <c r="S25" s="46"/>
      <c r="T25" s="10">
        <f t="shared" si="5"/>
        <v>0</v>
      </c>
      <c r="U25" s="14"/>
    </row>
    <row r="26" spans="2:21" ht="17" customHeight="1" x14ac:dyDescent="0.35">
      <c r="B26" s="15">
        <v>15</v>
      </c>
      <c r="C26" s="27" t="s">
        <v>191</v>
      </c>
      <c r="D26" s="14" t="s">
        <v>21</v>
      </c>
      <c r="E26" s="40"/>
      <c r="F26" s="22"/>
      <c r="G26" s="22"/>
      <c r="H26" s="22"/>
      <c r="I26" s="22"/>
      <c r="J26" s="21"/>
      <c r="K26" s="44"/>
      <c r="L26" s="8">
        <f t="shared" si="4"/>
        <v>0</v>
      </c>
      <c r="M26" s="22"/>
      <c r="N26" s="22"/>
      <c r="O26" s="22"/>
      <c r="P26" s="22"/>
      <c r="Q26" s="22"/>
      <c r="R26" s="25"/>
      <c r="S26" s="46"/>
      <c r="T26" s="10">
        <f t="shared" si="5"/>
        <v>0</v>
      </c>
      <c r="U26" s="14"/>
    </row>
    <row r="28" spans="2:21" ht="15.5" x14ac:dyDescent="0.35">
      <c r="B28" s="97" t="s">
        <v>185</v>
      </c>
      <c r="C28" s="97"/>
      <c r="D28" s="97"/>
    </row>
    <row r="29" spans="2:21" ht="29" x14ac:dyDescent="0.35">
      <c r="B29" s="96" t="s">
        <v>186</v>
      </c>
      <c r="C29" s="14" t="s">
        <v>188</v>
      </c>
      <c r="D29" s="98" t="s">
        <v>195</v>
      </c>
    </row>
    <row r="30" spans="2:21" x14ac:dyDescent="0.35">
      <c r="B30" s="44"/>
      <c r="C30" s="14" t="s">
        <v>192</v>
      </c>
      <c r="D30" s="99"/>
    </row>
    <row r="31" spans="2:21" x14ac:dyDescent="0.35">
      <c r="B31" s="44"/>
      <c r="C31" s="14" t="s">
        <v>193</v>
      </c>
      <c r="D31" s="99"/>
    </row>
    <row r="32" spans="2:21" x14ac:dyDescent="0.35">
      <c r="B32" s="44"/>
      <c r="C32" s="95" t="s">
        <v>194</v>
      </c>
      <c r="D32" s="100"/>
    </row>
  </sheetData>
  <mergeCells count="13">
    <mergeCell ref="B28:D28"/>
    <mergeCell ref="D29:D32"/>
    <mergeCell ref="C10:C11"/>
    <mergeCell ref="U10:U11"/>
    <mergeCell ref="B2:U2"/>
    <mergeCell ref="B4:D4"/>
    <mergeCell ref="B6:D6"/>
    <mergeCell ref="E6:J6"/>
    <mergeCell ref="B10:B11"/>
    <mergeCell ref="D10:D11"/>
    <mergeCell ref="E10:L10"/>
    <mergeCell ref="M10:T10"/>
    <mergeCell ref="B8:M8"/>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21"/>
  <sheetViews>
    <sheetView showGridLines="0" zoomScale="90" zoomScaleNormal="90" workbookViewId="0">
      <selection activeCell="D7" sqref="D7"/>
    </sheetView>
  </sheetViews>
  <sheetFormatPr baseColWidth="10" defaultColWidth="11.453125" defaultRowHeight="14.5" x14ac:dyDescent="0.35"/>
  <cols>
    <col min="1" max="1" width="3.1796875" style="2" customWidth="1"/>
    <col min="2" max="2" width="9.6328125" style="2" customWidth="1"/>
    <col min="3" max="3" width="77.54296875" style="2" customWidth="1"/>
    <col min="4" max="4" width="31.7265625" style="2" customWidth="1"/>
    <col min="5" max="5" width="19.453125" style="2" customWidth="1"/>
    <col min="6" max="16384" width="11.453125" style="2"/>
  </cols>
  <sheetData>
    <row r="1" spans="2:6" ht="15.5" x14ac:dyDescent="0.35">
      <c r="C1" s="1"/>
    </row>
    <row r="2" spans="2:6" ht="88" customHeight="1" x14ac:dyDescent="0.35">
      <c r="B2" s="104" t="s">
        <v>180</v>
      </c>
      <c r="C2" s="104"/>
      <c r="D2" s="104"/>
      <c r="E2" s="104"/>
    </row>
    <row r="3" spans="2:6" s="18" customFormat="1" ht="15.5" customHeight="1" x14ac:dyDescent="0.35">
      <c r="B3" s="17"/>
      <c r="C3" s="17"/>
      <c r="D3" s="17"/>
      <c r="E3" s="17"/>
    </row>
    <row r="4" spans="2:6" s="18" customFormat="1" ht="24.5" customHeight="1" x14ac:dyDescent="0.35">
      <c r="B4" s="105" t="s">
        <v>12</v>
      </c>
      <c r="C4" s="105"/>
      <c r="D4" s="17"/>
      <c r="E4" s="17"/>
    </row>
    <row r="5" spans="2:6" s="18" customFormat="1" ht="17" customHeight="1" x14ac:dyDescent="0.35">
      <c r="B5" s="17"/>
      <c r="C5" s="17"/>
      <c r="D5" s="17"/>
      <c r="E5" s="17"/>
    </row>
    <row r="6" spans="2:6" s="18" customFormat="1" ht="17" customHeight="1" x14ac:dyDescent="0.35">
      <c r="B6" s="106" t="s">
        <v>11</v>
      </c>
      <c r="C6" s="106"/>
      <c r="D6" s="107">
        <f>'BPU Lot 2'!E6</f>
        <v>0</v>
      </c>
      <c r="E6" s="107"/>
    </row>
    <row r="7" spans="2:6" s="18" customFormat="1" ht="17" customHeight="1" x14ac:dyDescent="0.35">
      <c r="B7" s="26"/>
      <c r="C7" s="26"/>
      <c r="D7" s="19"/>
      <c r="E7" s="19"/>
    </row>
    <row r="8" spans="2:6" s="18" customFormat="1" ht="58" customHeight="1" x14ac:dyDescent="0.35">
      <c r="B8" s="101" t="s">
        <v>184</v>
      </c>
      <c r="C8" s="101"/>
      <c r="D8" s="101"/>
      <c r="E8" s="101"/>
    </row>
    <row r="9" spans="2:6" ht="15" thickBot="1" x14ac:dyDescent="0.4"/>
    <row r="10" spans="2:6" s="4" customFormat="1" ht="21" customHeight="1" thickBot="1" x14ac:dyDescent="0.4">
      <c r="B10" s="121" t="s">
        <v>14</v>
      </c>
      <c r="C10" s="122"/>
      <c r="D10" s="34" t="s">
        <v>15</v>
      </c>
      <c r="E10" s="47" t="s">
        <v>16</v>
      </c>
      <c r="F10" s="29"/>
    </row>
    <row r="11" spans="2:6" ht="17" customHeight="1" x14ac:dyDescent="0.35">
      <c r="B11" s="35"/>
      <c r="C11" s="36"/>
      <c r="D11" s="48"/>
      <c r="E11" s="50"/>
    </row>
    <row r="12" spans="2:6" ht="17" customHeight="1" x14ac:dyDescent="0.35">
      <c r="B12" s="123"/>
      <c r="C12" s="124"/>
      <c r="D12" s="49"/>
      <c r="E12" s="51"/>
    </row>
    <row r="13" spans="2:6" ht="17" customHeight="1" x14ac:dyDescent="0.35">
      <c r="B13" s="123"/>
      <c r="C13" s="124"/>
      <c r="D13" s="49"/>
      <c r="E13" s="51"/>
    </row>
    <row r="14" spans="2:6" ht="17" customHeight="1" x14ac:dyDescent="0.35">
      <c r="B14" s="123"/>
      <c r="C14" s="124"/>
      <c r="D14" s="49"/>
      <c r="E14" s="51"/>
    </row>
    <row r="15" spans="2:6" ht="17" customHeight="1" x14ac:dyDescent="0.35">
      <c r="B15" s="123"/>
      <c r="C15" s="124"/>
      <c r="D15" s="49"/>
      <c r="E15" s="51"/>
    </row>
    <row r="16" spans="2:6" ht="17" customHeight="1" x14ac:dyDescent="0.35">
      <c r="B16" s="123"/>
      <c r="C16" s="124"/>
      <c r="D16" s="49"/>
      <c r="E16" s="51"/>
    </row>
    <row r="17" spans="2:5" ht="17" customHeight="1" x14ac:dyDescent="0.35">
      <c r="B17" s="123"/>
      <c r="C17" s="124"/>
      <c r="D17" s="49"/>
      <c r="E17" s="51"/>
    </row>
    <row r="18" spans="2:5" ht="17" customHeight="1" x14ac:dyDescent="0.35">
      <c r="B18" s="123"/>
      <c r="C18" s="124"/>
      <c r="D18" s="49"/>
      <c r="E18" s="51"/>
    </row>
    <row r="19" spans="2:5" ht="17" customHeight="1" x14ac:dyDescent="0.35">
      <c r="B19" s="123"/>
      <c r="C19" s="124"/>
      <c r="D19" s="49"/>
      <c r="E19" s="51"/>
    </row>
    <row r="20" spans="2:5" ht="17" customHeight="1" x14ac:dyDescent="0.35">
      <c r="B20" s="123"/>
      <c r="C20" s="124"/>
      <c r="D20" s="49"/>
      <c r="E20" s="51"/>
    </row>
    <row r="21" spans="2:5" ht="17" customHeight="1" x14ac:dyDescent="0.35">
      <c r="B21" s="123"/>
      <c r="C21" s="124"/>
      <c r="D21" s="49"/>
      <c r="E21" s="51"/>
    </row>
  </sheetData>
  <mergeCells count="16">
    <mergeCell ref="B17:C17"/>
    <mergeCell ref="B18:C18"/>
    <mergeCell ref="B19:C19"/>
    <mergeCell ref="B20:C20"/>
    <mergeCell ref="B21:C21"/>
    <mergeCell ref="B16:C16"/>
    <mergeCell ref="B2:E2"/>
    <mergeCell ref="B4:C4"/>
    <mergeCell ref="B6:C6"/>
    <mergeCell ref="D6:E6"/>
    <mergeCell ref="B8:E8"/>
    <mergeCell ref="B10:C10"/>
    <mergeCell ref="B12:C12"/>
    <mergeCell ref="B13:C13"/>
    <mergeCell ref="B14:C14"/>
    <mergeCell ref="B15:C15"/>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5800C-4BC2-4FF7-8D6C-2B8D010CFB26}">
  <dimension ref="B1:S27"/>
  <sheetViews>
    <sheetView showGridLines="0" zoomScale="80" zoomScaleNormal="80" workbookViewId="0">
      <selection activeCell="B5" sqref="B5:E6"/>
    </sheetView>
  </sheetViews>
  <sheetFormatPr baseColWidth="10" defaultColWidth="11.453125" defaultRowHeight="14.5" x14ac:dyDescent="0.35"/>
  <cols>
    <col min="1" max="1" width="3.1796875" style="2" customWidth="1"/>
    <col min="2" max="2" width="9.6328125" style="2" customWidth="1"/>
    <col min="3" max="3" width="98.6328125" style="2" bestFit="1" customWidth="1"/>
    <col min="4" max="4" width="18" style="2" customWidth="1"/>
    <col min="5" max="5" width="20.90625" style="2" customWidth="1"/>
    <col min="6" max="6" width="15" style="2" bestFit="1" customWidth="1"/>
    <col min="7" max="7" width="18.81640625" style="2" bestFit="1" customWidth="1"/>
    <col min="8" max="8" width="13.08984375" style="7" customWidth="1"/>
    <col min="9" max="9" width="12.1796875" style="11" customWidth="1"/>
    <col min="10" max="10" width="13.08984375" style="7" customWidth="1"/>
    <col min="11" max="11" width="28.6328125" style="2" bestFit="1" customWidth="1"/>
    <col min="12" max="12" width="10.6328125" style="2" bestFit="1" customWidth="1"/>
    <col min="13" max="13" width="12.6328125" style="2" bestFit="1" customWidth="1"/>
    <col min="14" max="14" width="15" style="2" bestFit="1" customWidth="1"/>
    <col min="15" max="15" width="18.81640625" style="2" bestFit="1" customWidth="1"/>
    <col min="16" max="16" width="15.54296875" style="4" customWidth="1"/>
    <col min="17" max="17" width="15.54296875" style="11" customWidth="1"/>
    <col min="18" max="18" width="13.6328125" style="7" customWidth="1"/>
    <col min="19" max="19" width="48.81640625" style="2" customWidth="1"/>
    <col min="20" max="16384" width="11.453125" style="2"/>
  </cols>
  <sheetData>
    <row r="1" spans="2:19" ht="15.5" x14ac:dyDescent="0.35">
      <c r="C1" s="1"/>
      <c r="M1" s="3"/>
      <c r="N1" s="3"/>
      <c r="O1" s="3"/>
      <c r="P1" s="7"/>
    </row>
    <row r="2" spans="2:19" ht="73.5" customHeight="1" x14ac:dyDescent="0.35">
      <c r="B2" s="104" t="s">
        <v>181</v>
      </c>
      <c r="C2" s="104"/>
      <c r="D2" s="104"/>
      <c r="E2" s="104"/>
      <c r="F2" s="61"/>
      <c r="G2" s="61"/>
      <c r="H2" s="61"/>
      <c r="I2" s="61"/>
      <c r="J2" s="61"/>
      <c r="K2" s="61"/>
      <c r="L2" s="61"/>
      <c r="M2" s="61"/>
      <c r="N2" s="61"/>
      <c r="O2" s="61"/>
      <c r="P2" s="61"/>
      <c r="Q2" s="61"/>
      <c r="R2" s="61"/>
      <c r="S2" s="61"/>
    </row>
    <row r="4" spans="2:19" ht="20" customHeight="1" x14ac:dyDescent="0.35">
      <c r="B4" s="135" t="s">
        <v>11</v>
      </c>
      <c r="C4" s="135"/>
      <c r="D4" s="136">
        <f>'BPU Lot 2'!E6</f>
        <v>0</v>
      </c>
      <c r="E4" s="136"/>
    </row>
    <row r="5" spans="2:19" ht="18.5" customHeight="1" x14ac:dyDescent="0.35">
      <c r="B5" s="137" t="s">
        <v>13</v>
      </c>
      <c r="C5" s="137"/>
      <c r="D5" s="137"/>
      <c r="E5" s="137"/>
    </row>
    <row r="6" spans="2:19" ht="31.5" customHeight="1" x14ac:dyDescent="0.35">
      <c r="B6" s="137"/>
      <c r="C6" s="137"/>
      <c r="D6" s="137"/>
      <c r="E6" s="137"/>
    </row>
    <row r="7" spans="2:19" ht="15" thickBot="1" x14ac:dyDescent="0.4">
      <c r="B7" s="63"/>
      <c r="C7" s="63"/>
      <c r="D7" s="63"/>
      <c r="E7" s="63"/>
    </row>
    <row r="8" spans="2:19" ht="44" thickBot="1" x14ac:dyDescent="0.4">
      <c r="B8" s="89" t="s">
        <v>9</v>
      </c>
      <c r="C8" s="93" t="s">
        <v>0</v>
      </c>
      <c r="D8" s="94" t="s">
        <v>52</v>
      </c>
      <c r="E8" s="90" t="s">
        <v>53</v>
      </c>
      <c r="F8" s="91"/>
    </row>
    <row r="9" spans="2:19" ht="17" customHeight="1" x14ac:dyDescent="0.35">
      <c r="B9" s="64">
        <f>'BPU Lot 2'!B12</f>
        <v>1</v>
      </c>
      <c r="C9" s="92" t="str">
        <f>'BPU Lot 2'!D12</f>
        <v>RAMETTE 500F NAVIGATOR ECO-LOGICAL A4 75G BL (X 5 ramettes)</v>
      </c>
      <c r="D9" s="15">
        <v>450</v>
      </c>
      <c r="E9" s="66">
        <f>'BPU Lot 2'!J12*D9</f>
        <v>0</v>
      </c>
    </row>
    <row r="10" spans="2:19" ht="17" customHeight="1" x14ac:dyDescent="0.35">
      <c r="B10" s="64">
        <f>'BPU Lot 2'!B13</f>
        <v>2</v>
      </c>
      <c r="C10" s="62" t="str">
        <f>'BPU Lot 2'!D13</f>
        <v>RAMETTE 500F PAPIER DISCOVERY A4 75G BL (X 5 ramettes)</v>
      </c>
      <c r="D10" s="15">
        <v>150</v>
      </c>
      <c r="E10" s="66">
        <f>'BPU Lot 2'!J13*D10</f>
        <v>0</v>
      </c>
    </row>
    <row r="11" spans="2:19" ht="17" customHeight="1" x14ac:dyDescent="0.35">
      <c r="B11" s="64">
        <f>'BPU Lot 2'!B14</f>
        <v>3</v>
      </c>
      <c r="C11" s="62" t="str">
        <f>'BPU Lot 2'!D14</f>
        <v>RAMETTE 500F NAVIGATOR UNIVERSAL A4 80G BL (X 5 ramettes)</v>
      </c>
      <c r="D11" s="15">
        <v>100</v>
      </c>
      <c r="E11" s="66">
        <f>'BPU Lot 2'!J14*D11</f>
        <v>0</v>
      </c>
    </row>
    <row r="12" spans="2:19" ht="17" customHeight="1" x14ac:dyDescent="0.35">
      <c r="B12" s="64">
        <f>'BPU Lot 2'!B15</f>
        <v>4</v>
      </c>
      <c r="C12" s="62" t="str">
        <f>'BPU Lot 2'!D15</f>
        <v>RAMETTE 500F NAVIGATOR UNIVERSAL A3 80G BL (X 5 ramettes)</v>
      </c>
      <c r="D12" s="15">
        <v>50</v>
      </c>
      <c r="E12" s="66">
        <f>'BPU Lot 2'!J15*D12</f>
        <v>0</v>
      </c>
    </row>
    <row r="13" spans="2:19" ht="17" customHeight="1" x14ac:dyDescent="0.35">
      <c r="B13" s="64">
        <f>'BPU Lot 2'!B16</f>
        <v>5</v>
      </c>
      <c r="C13" s="62" t="str">
        <f>'BPU Lot 2'!D16</f>
        <v>RAMETTE 250F CLAIREFONTAINE DCP A3 160G BL (1 ramette)</v>
      </c>
      <c r="D13" s="15">
        <v>100</v>
      </c>
      <c r="E13" s="66">
        <f>'BPU Lot 2'!J16*D13</f>
        <v>0</v>
      </c>
    </row>
    <row r="14" spans="2:19" ht="17" customHeight="1" x14ac:dyDescent="0.35">
      <c r="B14" s="64">
        <f>'BPU Lot 2'!B17</f>
        <v>6</v>
      </c>
      <c r="C14" s="62" t="str">
        <f>'BPU Lot 2'!D17</f>
        <v>RAMETTE 500F A3 100G BLAN DCP 1822 (1 ramette)</v>
      </c>
      <c r="D14" s="15">
        <v>75</v>
      </c>
      <c r="E14" s="66">
        <f>'BPU Lot 2'!J17*D14</f>
        <v>0</v>
      </c>
    </row>
    <row r="15" spans="2:19" ht="17" customHeight="1" x14ac:dyDescent="0.35">
      <c r="B15" s="64">
        <f>'BPU Lot 2'!B18</f>
        <v>7</v>
      </c>
      <c r="C15" s="62" t="str">
        <f>'BPU Lot 2'!D18</f>
        <v>RAMETTE 125F CLAIREFONTAINE DCP A3 250G (1 ramette)</v>
      </c>
      <c r="D15" s="67">
        <v>70</v>
      </c>
      <c r="E15" s="66">
        <f>'BPU Lot 2'!J18*D15</f>
        <v>0</v>
      </c>
    </row>
    <row r="16" spans="2:19" ht="17" customHeight="1" x14ac:dyDescent="0.35">
      <c r="B16" s="64">
        <f>'BPU Lot 2'!B19</f>
        <v>8</v>
      </c>
      <c r="C16" s="62" t="str">
        <f>'BPU Lot 2'!D19</f>
        <v>RAMETTE 250F CLAIREFONTAINE DCP A4 200G (1 ramette)</v>
      </c>
      <c r="D16" s="15">
        <v>20</v>
      </c>
      <c r="E16" s="66">
        <f>'BPU Lot 2'!J19*D16</f>
        <v>0</v>
      </c>
    </row>
    <row r="17" spans="2:5" ht="17" customHeight="1" x14ac:dyDescent="0.35">
      <c r="B17" s="64">
        <f>'BPU Lot 2'!B20</f>
        <v>9</v>
      </c>
      <c r="C17" s="62" t="str">
        <f>'BPU Lot 2'!D20</f>
        <v>RAMETTE 250F CLAIREFONTAINE DCP A3 200G (1 ramette)</v>
      </c>
      <c r="D17" s="15">
        <v>20</v>
      </c>
      <c r="E17" s="66">
        <f>'BPU Lot 2'!J20*D17</f>
        <v>0</v>
      </c>
    </row>
    <row r="18" spans="2:5" ht="17" customHeight="1" x14ac:dyDescent="0.35">
      <c r="B18" s="64">
        <f>'BPU Lot 2'!B21</f>
        <v>10</v>
      </c>
      <c r="C18" s="62" t="str">
        <f>'BPU Lot 2'!D21</f>
        <v>RAMETTE 125F DCP A3 250G (1 ramette)</v>
      </c>
      <c r="D18" s="65">
        <v>20</v>
      </c>
      <c r="E18" s="66">
        <f>'BPU Lot 2'!J21*D18</f>
        <v>0</v>
      </c>
    </row>
    <row r="19" spans="2:5" ht="17" customHeight="1" x14ac:dyDescent="0.35">
      <c r="B19" s="64">
        <f>'BPU Lot 2'!B22</f>
        <v>11</v>
      </c>
      <c r="C19" s="62" t="str">
        <f>'BPU Lot 2'!D22</f>
        <v xml:space="preserve">RAMETTE 250F TROPHEE A3 160G  VIVE </v>
      </c>
      <c r="D19" s="65">
        <v>8</v>
      </c>
      <c r="E19" s="66">
        <f>'BPU Lot 2'!J22*D19</f>
        <v>0</v>
      </c>
    </row>
    <row r="20" spans="2:5" ht="17" customHeight="1" x14ac:dyDescent="0.35">
      <c r="B20" s="64">
        <f>'BPU Lot 2'!B23</f>
        <v>12</v>
      </c>
      <c r="C20" s="62" t="str">
        <f>'BPU Lot 2'!D23</f>
        <v>RAMETTE 250F TROPHEE 160G A3 IVOIRE 1108</v>
      </c>
      <c r="D20" s="27">
        <v>4</v>
      </c>
      <c r="E20" s="66">
        <f>'BPU Lot 2'!J23*D20</f>
        <v>0</v>
      </c>
    </row>
    <row r="21" spans="2:5" ht="17" customHeight="1" x14ac:dyDescent="0.35">
      <c r="B21" s="64">
        <f>'BPU Lot 2'!B24</f>
        <v>13</v>
      </c>
      <c r="C21" s="62" t="str">
        <f>'BPU Lot 2'!D24</f>
        <v>RAMETTE 250F TROPHEE A3 160G  SAUMON</v>
      </c>
      <c r="D21" s="65">
        <v>2</v>
      </c>
      <c r="E21" s="66">
        <f>'BPU Lot 2'!J24*D21</f>
        <v>0</v>
      </c>
    </row>
    <row r="22" spans="2:5" ht="17" customHeight="1" x14ac:dyDescent="0.35">
      <c r="B22" s="64">
        <f>'BPU Lot 2'!B25</f>
        <v>14</v>
      </c>
      <c r="C22" s="62" t="str">
        <f>'BPU Lot 2'!D25</f>
        <v>RAMETTE 250F TROPHEE A3 160G LAVANDE</v>
      </c>
      <c r="D22" s="65">
        <v>2</v>
      </c>
      <c r="E22" s="66">
        <f>'BPU Lot 2'!J25*D22</f>
        <v>0</v>
      </c>
    </row>
    <row r="23" spans="2:5" ht="17" customHeight="1" x14ac:dyDescent="0.35">
      <c r="B23" s="64">
        <f>'BPU Lot 2'!B26</f>
        <v>15</v>
      </c>
      <c r="C23" s="62" t="str">
        <f>'BPU Lot 2'!D26</f>
        <v>RAMETTE 250F TROPHEE A3 160G CARAMEL</v>
      </c>
      <c r="D23" s="65">
        <v>2</v>
      </c>
      <c r="E23" s="66">
        <f>'BPU Lot 2'!J26*D23</f>
        <v>0</v>
      </c>
    </row>
    <row r="24" spans="2:5" ht="17" customHeight="1" x14ac:dyDescent="0.35"/>
    <row r="25" spans="2:5" ht="17" customHeight="1" x14ac:dyDescent="0.35">
      <c r="D25" s="79" t="s">
        <v>159</v>
      </c>
      <c r="E25" s="74">
        <f>SUM(E9:E23)</f>
        <v>0</v>
      </c>
    </row>
    <row r="26" spans="2:5" ht="17" customHeight="1" x14ac:dyDescent="0.35">
      <c r="D26" s="79" t="s">
        <v>170</v>
      </c>
      <c r="E26" s="74">
        <f>E25*4</f>
        <v>0</v>
      </c>
    </row>
    <row r="27" spans="2:5" ht="17" customHeight="1" x14ac:dyDescent="0.35">
      <c r="D27" s="79" t="s">
        <v>171</v>
      </c>
      <c r="E27" s="74">
        <f>(E26*'BPU Lot 2'!K12)+E26</f>
        <v>0</v>
      </c>
    </row>
  </sheetData>
  <sheetProtection algorithmName="SHA-512" hashValue="TqCEAvUAkiFaJ2t0OFn4QkpUAMU8/Sgq1jomEvJ7wR+Vjt+Fug8qiKoCQwFnRRL7vs0Y2hBy+6CkBBJ9KwIVOA==" saltValue="Aa6E8Lcd+sb127O8eSc+0Q==" spinCount="100000" sheet="1" objects="1" scenarios="1"/>
  <sortState xmlns:xlrd2="http://schemas.microsoft.com/office/spreadsheetml/2017/richdata2" ref="B9:E23">
    <sortCondition descending="1" ref="D9:D23"/>
  </sortState>
  <mergeCells count="4">
    <mergeCell ref="B4:C4"/>
    <mergeCell ref="D4:E4"/>
    <mergeCell ref="B2:E2"/>
    <mergeCell ref="B5:E6"/>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19B8AEFE544F4E879BA173A0526664" ma:contentTypeVersion="4" ma:contentTypeDescription="Create a new document." ma:contentTypeScope="" ma:versionID="dc5da9c26f6747800e3dc895935745ee">
  <xsd:schema xmlns:xsd="http://www.w3.org/2001/XMLSchema" xmlns:xs="http://www.w3.org/2001/XMLSchema" xmlns:p="http://schemas.microsoft.com/office/2006/metadata/properties" xmlns:ns2="e122692e-e976-44d7-86e8-8f07a601881e" targetNamespace="http://schemas.microsoft.com/office/2006/metadata/properties" ma:root="true" ma:fieldsID="f5457153945d777f9029c00ee44c27f5" ns2:_="">
    <xsd:import namespace="e122692e-e976-44d7-86e8-8f07a6018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22692e-e976-44d7-86e8-8f07a60188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79256F-DA94-4AC2-AB79-87FFD7F0FE3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7ACAEB-1D44-43ED-8318-BBF4793387F7}">
  <ds:schemaRefs>
    <ds:schemaRef ds:uri="http://schemas.microsoft.com/sharepoint/v3/contenttype/forms"/>
  </ds:schemaRefs>
</ds:datastoreItem>
</file>

<file path=customXml/itemProps3.xml><?xml version="1.0" encoding="utf-8"?>
<ds:datastoreItem xmlns:ds="http://schemas.openxmlformats.org/officeDocument/2006/customXml" ds:itemID="{38DFB3DC-5319-42FD-99E8-881C55178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22692e-e976-44d7-86e8-8f07a6018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BPU Lot 1</vt:lpstr>
      <vt:lpstr>Remise catalogue Lot 1</vt:lpstr>
      <vt:lpstr>DQE Lot 1</vt:lpstr>
      <vt:lpstr>BPU Lot 2</vt:lpstr>
      <vt:lpstr>Remise catalogue Lot 2</vt:lpstr>
      <vt:lpstr>DQE Lot 2</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TAAMALLAH Fethi</dc:creator>
  <cp:lastModifiedBy>VOIRET François</cp:lastModifiedBy>
  <dcterms:created xsi:type="dcterms:W3CDTF">2023-06-22T19:13:55Z</dcterms:created>
  <dcterms:modified xsi:type="dcterms:W3CDTF">2026-04-01T07:13:05Z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0x0101001219B8AEFE544F4E879BA173A0526664</vt:lpwstr>
  </property>
</Properties>
</file>