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CEL_MARCHE\GHU\03 - DADDL\2026\26-013 AOO BIO-NETTOYAGE - SAT, CFX\DCE\VERSION FINALE\"/>
    </mc:Choice>
  </mc:AlternateContent>
  <xr:revisionPtr revIDLastSave="0" documentId="13_ncr:1_{6170FB25-479F-408C-83AA-464C57093D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INT ANTOINE N°5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22" l="1"/>
  <c r="F25" i="22"/>
  <c r="G25" i="22" s="1"/>
  <c r="F26" i="22"/>
  <c r="G26" i="22" s="1"/>
  <c r="F19" i="22"/>
  <c r="G19" i="22" s="1"/>
  <c r="F18" i="22"/>
  <c r="G18" i="22" s="1"/>
  <c r="F17" i="22"/>
  <c r="G17" i="22" s="1"/>
  <c r="E12" i="22"/>
  <c r="G12" i="22" s="1"/>
  <c r="E11" i="22"/>
  <c r="F11" i="22" s="1"/>
  <c r="E10" i="22"/>
  <c r="G10" i="22" s="1"/>
  <c r="E9" i="22"/>
  <c r="G9" i="22" s="1"/>
  <c r="E8" i="22"/>
  <c r="F27" i="22" l="1"/>
  <c r="G24" i="22"/>
  <c r="G27" i="22" s="1"/>
  <c r="G20" i="22"/>
  <c r="F20" i="22"/>
  <c r="E13" i="22"/>
  <c r="G11" i="22"/>
  <c r="F9" i="22"/>
  <c r="F12" i="22"/>
  <c r="F8" i="22"/>
  <c r="G8" i="22"/>
  <c r="F10" i="22"/>
  <c r="E29" i="22" l="1"/>
  <c r="F13" i="22"/>
  <c r="F29" i="22" s="1"/>
  <c r="G13" i="22"/>
  <c r="G29" i="22" l="1"/>
</calcChain>
</file>

<file path=xl/sharedStrings.xml><?xml version="1.0" encoding="utf-8"?>
<sst xmlns="http://schemas.openxmlformats.org/spreadsheetml/2006/main" count="45" uniqueCount="35">
  <si>
    <t xml:space="preserve"> ZONE</t>
  </si>
  <si>
    <t>Surfaces</t>
  </si>
  <si>
    <t>Prix au M²</t>
  </si>
  <si>
    <t>Zone 3</t>
  </si>
  <si>
    <t>Coût HT sur 1 mois</t>
  </si>
  <si>
    <t xml:space="preserve">Prestation </t>
  </si>
  <si>
    <t>Prix par heure estimée</t>
  </si>
  <si>
    <t>Total (sous-total 1+2+3)</t>
  </si>
  <si>
    <t>Sous-total 1</t>
  </si>
  <si>
    <t xml:space="preserve">Remise en état  complète d’appartements
 (sols -  murs - meublants) </t>
  </si>
  <si>
    <t xml:space="preserve">Nettoyage des stores </t>
  </si>
  <si>
    <t xml:space="preserve">Remise en état complète des locaux non concédés
 zones 0,1 et 2 (après travaux ou annuelle) </t>
  </si>
  <si>
    <t>Remise en état complète des locaux non concédés
 zones 3 et 4 (après travaux ou annuelle)</t>
  </si>
  <si>
    <t>Remise en état après manifestation dans secteur non concédé</t>
  </si>
  <si>
    <t>Heures</t>
  </si>
  <si>
    <t>Nettoyage de vestiaires (casiers) intérieur/extérieur</t>
  </si>
  <si>
    <t xml:space="preserve">Fréquence </t>
  </si>
  <si>
    <t xml:space="preserve">Zone 0 </t>
  </si>
  <si>
    <t xml:space="preserve">Zone 1 </t>
  </si>
  <si>
    <t xml:space="preserve">Zone 2 </t>
  </si>
  <si>
    <t xml:space="preserve">Zone 4 </t>
  </si>
  <si>
    <t>Coût HT sur 
1 mois</t>
  </si>
  <si>
    <t>Coût HT sur
 12 mois</t>
  </si>
  <si>
    <t>7/7</t>
  </si>
  <si>
    <t>Prestations de base</t>
  </si>
  <si>
    <t>Coût HT sur 
12 mois</t>
  </si>
  <si>
    <t>Site SAINT-ANTOINE
Prestations spécifiques - Prix au m²</t>
  </si>
  <si>
    <t>Site SAINT-ANTOINE
Prestations spécifiques - Prix à l'heure</t>
  </si>
  <si>
    <t>ANNEXE FINANCIERE</t>
  </si>
  <si>
    <t>Date et signature électronique obligatoire</t>
  </si>
  <si>
    <t>Coût HT sur
 26 mois</t>
  </si>
  <si>
    <t>Coût HT sur 
26 mois</t>
  </si>
  <si>
    <t>Coût HT sur 26 mois</t>
  </si>
  <si>
    <t>Méthode éco-responsable 
LOT N° 5 - Site SAINT- ANTOINE</t>
  </si>
  <si>
    <t>Consultation n°APHPSU26-013 du 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</si>
</sst>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3" fillId="5" borderId="2" xfId="0" applyFont="1" applyFill="1" applyBorder="1" applyAlignment="1">
      <alignment horizontal="center" vertical="center" wrapText="1"/>
    </xf>
    <xf numFmtId="12" fontId="2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9966FF"/>
      <color rgb="FFFEE8FB"/>
      <color rgb="FFFEE2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tabSelected="1" topLeftCell="A2" workbookViewId="0">
      <selection activeCell="F17" sqref="F17"/>
    </sheetView>
  </sheetViews>
  <sheetFormatPr baseColWidth="10" defaultRowHeight="14.5" x14ac:dyDescent="0.35"/>
  <cols>
    <col min="1" max="1" width="35.1796875" customWidth="1"/>
    <col min="2" max="2" width="11.453125" customWidth="1"/>
    <col min="3" max="3" width="12.26953125" customWidth="1"/>
    <col min="4" max="4" width="11" customWidth="1"/>
    <col min="5" max="5" width="14" customWidth="1"/>
    <col min="6" max="6" width="16.1796875" customWidth="1"/>
    <col min="7" max="7" width="16.81640625" customWidth="1"/>
  </cols>
  <sheetData>
    <row r="1" spans="1:9" ht="15" hidden="1" customHeight="1" x14ac:dyDescent="0.35"/>
    <row r="2" spans="1:9" ht="15" customHeight="1" x14ac:dyDescent="0.35">
      <c r="A2" s="50" t="s">
        <v>34</v>
      </c>
      <c r="B2" s="50"/>
      <c r="C2" s="50"/>
      <c r="D2" s="50"/>
      <c r="E2" s="50"/>
      <c r="F2" s="50"/>
      <c r="G2" s="50"/>
    </row>
    <row r="3" spans="1:9" ht="15" customHeight="1" x14ac:dyDescent="0.35"/>
    <row r="4" spans="1:9" ht="24" customHeight="1" x14ac:dyDescent="0.35">
      <c r="A4" s="43" t="s">
        <v>28</v>
      </c>
      <c r="B4" s="43"/>
      <c r="C4" s="43"/>
      <c r="D4" s="43"/>
      <c r="E4" s="43"/>
      <c r="F4" s="43"/>
      <c r="G4" s="43"/>
    </row>
    <row r="5" spans="1:9" ht="32.25" customHeight="1" x14ac:dyDescent="0.35">
      <c r="A5" s="47" t="s">
        <v>33</v>
      </c>
      <c r="B5" s="48"/>
      <c r="C5" s="48"/>
      <c r="D5" s="48"/>
      <c r="E5" s="48"/>
      <c r="F5" s="48"/>
      <c r="G5" s="49"/>
    </row>
    <row r="6" spans="1:9" ht="24" customHeight="1" x14ac:dyDescent="0.35">
      <c r="A6" s="40" t="s">
        <v>24</v>
      </c>
      <c r="B6" s="44"/>
      <c r="C6" s="44"/>
      <c r="D6" s="44"/>
      <c r="E6" s="44"/>
      <c r="F6" s="44"/>
      <c r="G6" s="45"/>
    </row>
    <row r="7" spans="1:9" ht="36" customHeight="1" x14ac:dyDescent="0.35">
      <c r="A7" s="4" t="s">
        <v>0</v>
      </c>
      <c r="B7" s="17" t="s">
        <v>16</v>
      </c>
      <c r="C7" s="18" t="s">
        <v>1</v>
      </c>
      <c r="D7" s="5" t="s">
        <v>2</v>
      </c>
      <c r="E7" s="2" t="s">
        <v>21</v>
      </c>
      <c r="F7" s="2" t="s">
        <v>22</v>
      </c>
      <c r="G7" s="2" t="s">
        <v>30</v>
      </c>
    </row>
    <row r="8" spans="1:9" ht="30.75" customHeight="1" x14ac:dyDescent="0.35">
      <c r="A8" s="2" t="s">
        <v>17</v>
      </c>
      <c r="B8" s="19">
        <v>0.7142857142857143</v>
      </c>
      <c r="C8" s="32">
        <v>22633</v>
      </c>
      <c r="D8" s="8"/>
      <c r="E8" s="3">
        <f t="shared" ref="E8:E12" si="0">PRODUCT(C8*D8)</f>
        <v>0</v>
      </c>
      <c r="F8" s="3">
        <f t="shared" ref="F8:F12" si="1">PRODUCT(E8*12)</f>
        <v>0</v>
      </c>
      <c r="G8" s="3">
        <f>PRODUCT(E8*48)</f>
        <v>0</v>
      </c>
      <c r="H8" s="10"/>
      <c r="I8" s="11"/>
    </row>
    <row r="9" spans="1:9" ht="26.25" customHeight="1" x14ac:dyDescent="0.35">
      <c r="A9" s="2" t="s">
        <v>18</v>
      </c>
      <c r="B9" s="19">
        <v>0.7142857142857143</v>
      </c>
      <c r="C9" s="32">
        <v>29010</v>
      </c>
      <c r="D9" s="8"/>
      <c r="E9" s="3">
        <f t="shared" si="0"/>
        <v>0</v>
      </c>
      <c r="F9" s="3">
        <f t="shared" si="1"/>
        <v>0</v>
      </c>
      <c r="G9" s="3">
        <f t="shared" ref="G9:G12" si="2">PRODUCT(E9*48)</f>
        <v>0</v>
      </c>
      <c r="H9" s="11"/>
      <c r="I9" s="11"/>
    </row>
    <row r="10" spans="1:9" ht="31.5" customHeight="1" x14ac:dyDescent="0.35">
      <c r="A10" s="2" t="s">
        <v>19</v>
      </c>
      <c r="B10" s="20" t="s">
        <v>23</v>
      </c>
      <c r="C10" s="32">
        <v>13888</v>
      </c>
      <c r="D10" s="8"/>
      <c r="E10" s="3">
        <f t="shared" si="0"/>
        <v>0</v>
      </c>
      <c r="F10" s="3">
        <f t="shared" si="1"/>
        <v>0</v>
      </c>
      <c r="G10" s="3">
        <f t="shared" si="2"/>
        <v>0</v>
      </c>
      <c r="H10" s="10"/>
      <c r="I10" s="11"/>
    </row>
    <row r="11" spans="1:9" ht="30.75" customHeight="1" x14ac:dyDescent="0.35">
      <c r="A11" s="2" t="s">
        <v>3</v>
      </c>
      <c r="B11" s="20" t="s">
        <v>23</v>
      </c>
      <c r="C11" s="32">
        <v>7523</v>
      </c>
      <c r="D11" s="8"/>
      <c r="E11" s="3">
        <f t="shared" si="0"/>
        <v>0</v>
      </c>
      <c r="F11" s="3">
        <f t="shared" si="1"/>
        <v>0</v>
      </c>
      <c r="G11" s="3">
        <f t="shared" si="2"/>
        <v>0</v>
      </c>
      <c r="H11" s="10"/>
      <c r="I11" s="11"/>
    </row>
    <row r="12" spans="1:9" ht="28.5" customHeight="1" x14ac:dyDescent="0.35">
      <c r="A12" s="21" t="s">
        <v>20</v>
      </c>
      <c r="B12" s="20" t="s">
        <v>23</v>
      </c>
      <c r="C12" s="32">
        <v>1423</v>
      </c>
      <c r="D12" s="22"/>
      <c r="E12" s="23">
        <f t="shared" si="0"/>
        <v>0</v>
      </c>
      <c r="F12" s="23">
        <f t="shared" si="1"/>
        <v>0</v>
      </c>
      <c r="G12" s="3">
        <f t="shared" si="2"/>
        <v>0</v>
      </c>
      <c r="H12" s="10"/>
      <c r="I12" s="11"/>
    </row>
    <row r="13" spans="1:9" x14ac:dyDescent="0.35">
      <c r="A13" s="46" t="s">
        <v>8</v>
      </c>
      <c r="B13" s="46"/>
      <c r="C13" s="46"/>
      <c r="D13" s="46"/>
      <c r="E13" s="24">
        <f>SUM(E8:E12)</f>
        <v>0</v>
      </c>
      <c r="F13" s="24">
        <f>SUM(F8:F12)</f>
        <v>0</v>
      </c>
      <c r="G13" s="24">
        <f>SUM(G8:G12)</f>
        <v>0</v>
      </c>
    </row>
    <row r="14" spans="1:9" ht="15" customHeight="1" x14ac:dyDescent="0.35">
      <c r="A14" s="25"/>
      <c r="B14" s="25"/>
      <c r="C14" s="25"/>
      <c r="D14" s="25"/>
      <c r="E14" s="25"/>
      <c r="F14" s="25"/>
      <c r="G14" s="25"/>
    </row>
    <row r="15" spans="1:9" ht="31.5" customHeight="1" x14ac:dyDescent="0.35">
      <c r="A15" s="40" t="s">
        <v>26</v>
      </c>
      <c r="B15" s="44"/>
      <c r="C15" s="44"/>
      <c r="D15" s="44"/>
      <c r="E15" s="44"/>
      <c r="F15" s="44"/>
      <c r="G15" s="45"/>
    </row>
    <row r="16" spans="1:9" ht="45" customHeight="1" x14ac:dyDescent="0.35">
      <c r="A16" s="4" t="s">
        <v>0</v>
      </c>
      <c r="B16" s="26"/>
      <c r="C16" s="4" t="s">
        <v>1</v>
      </c>
      <c r="D16" s="5" t="s">
        <v>2</v>
      </c>
      <c r="E16" s="6" t="s">
        <v>4</v>
      </c>
      <c r="F16" s="2" t="s">
        <v>25</v>
      </c>
      <c r="G16" s="2" t="s">
        <v>31</v>
      </c>
    </row>
    <row r="17" spans="1:7" ht="58.5" customHeight="1" x14ac:dyDescent="0.35">
      <c r="A17" s="2" t="s">
        <v>11</v>
      </c>
      <c r="B17" s="27"/>
      <c r="C17" s="12">
        <v>3000</v>
      </c>
      <c r="D17" s="8"/>
      <c r="E17" s="28"/>
      <c r="F17" s="3">
        <f>PRODUCT(C17*D17)</f>
        <v>0</v>
      </c>
      <c r="G17" s="3">
        <f>PRODUCT(F17*4)</f>
        <v>0</v>
      </c>
    </row>
    <row r="18" spans="1:7" ht="63" customHeight="1" x14ac:dyDescent="0.35">
      <c r="A18" s="2" t="s">
        <v>12</v>
      </c>
      <c r="B18" s="27"/>
      <c r="C18" s="12">
        <v>3000</v>
      </c>
      <c r="D18" s="8"/>
      <c r="E18" s="29"/>
      <c r="F18" s="3">
        <f>PRODUCT(C18*D18)</f>
        <v>0</v>
      </c>
      <c r="G18" s="3">
        <f t="shared" ref="G18:G19" si="3">PRODUCT(F18*4)</f>
        <v>0</v>
      </c>
    </row>
    <row r="19" spans="1:7" ht="50.25" customHeight="1" x14ac:dyDescent="0.35">
      <c r="A19" s="2" t="s">
        <v>9</v>
      </c>
      <c r="B19" s="30"/>
      <c r="C19" s="13">
        <v>300</v>
      </c>
      <c r="D19" s="8"/>
      <c r="E19" s="29"/>
      <c r="F19" s="3">
        <f>PRODUCT(C19*D19)</f>
        <v>0</v>
      </c>
      <c r="G19" s="3">
        <f t="shared" si="3"/>
        <v>0</v>
      </c>
    </row>
    <row r="20" spans="1:7" ht="15" customHeight="1" x14ac:dyDescent="0.35">
      <c r="A20" s="37" t="s">
        <v>8</v>
      </c>
      <c r="B20" s="38"/>
      <c r="C20" s="38"/>
      <c r="D20" s="38"/>
      <c r="E20" s="39"/>
      <c r="F20" s="15">
        <f>SUM(F17:F19)</f>
        <v>0</v>
      </c>
      <c r="G20" s="16">
        <f>SUM(G17:G19)</f>
        <v>0</v>
      </c>
    </row>
    <row r="21" spans="1:7" x14ac:dyDescent="0.35">
      <c r="A21" s="25"/>
      <c r="B21" s="25"/>
      <c r="C21" s="25"/>
      <c r="D21" s="25"/>
      <c r="E21" s="25"/>
      <c r="F21" s="25"/>
      <c r="G21" s="25"/>
    </row>
    <row r="22" spans="1:7" ht="33.75" customHeight="1" x14ac:dyDescent="0.35">
      <c r="A22" s="40" t="s">
        <v>27</v>
      </c>
      <c r="B22" s="41"/>
      <c r="C22" s="41"/>
      <c r="D22" s="41"/>
      <c r="E22" s="41"/>
      <c r="F22" s="41"/>
      <c r="G22" s="42"/>
    </row>
    <row r="23" spans="1:7" ht="43.5" x14ac:dyDescent="0.35">
      <c r="A23" s="4" t="s">
        <v>5</v>
      </c>
      <c r="B23" s="7" t="s">
        <v>14</v>
      </c>
      <c r="C23" s="7" t="s">
        <v>14</v>
      </c>
      <c r="D23" s="2" t="s">
        <v>6</v>
      </c>
      <c r="E23" s="6" t="s">
        <v>4</v>
      </c>
      <c r="F23" s="2" t="s">
        <v>25</v>
      </c>
      <c r="G23" s="2" t="s">
        <v>32</v>
      </c>
    </row>
    <row r="24" spans="1:7" ht="29" x14ac:dyDescent="0.35">
      <c r="A24" s="2" t="s">
        <v>13</v>
      </c>
      <c r="B24" s="13">
        <v>30</v>
      </c>
      <c r="C24" s="13">
        <v>30</v>
      </c>
      <c r="D24" s="8"/>
      <c r="E24" s="14"/>
      <c r="F24" s="3">
        <f>PRODUCT(C24*D24)</f>
        <v>0</v>
      </c>
      <c r="G24" s="3">
        <f>PRODUCT(F24*4)</f>
        <v>0</v>
      </c>
    </row>
    <row r="25" spans="1:7" ht="33.75" customHeight="1" x14ac:dyDescent="0.35">
      <c r="A25" s="2" t="s">
        <v>15</v>
      </c>
      <c r="B25" s="13">
        <v>50</v>
      </c>
      <c r="C25" s="13">
        <v>50</v>
      </c>
      <c r="D25" s="8"/>
      <c r="E25" s="14"/>
      <c r="F25" s="3">
        <f>PRODUCT(C25*D25)</f>
        <v>0</v>
      </c>
      <c r="G25" s="3">
        <f>PRODUCT(F25*4)</f>
        <v>0</v>
      </c>
    </row>
    <row r="26" spans="1:7" ht="25.5" customHeight="1" x14ac:dyDescent="0.35">
      <c r="A26" s="2" t="s">
        <v>10</v>
      </c>
      <c r="B26" s="12">
        <v>100</v>
      </c>
      <c r="C26" s="12">
        <v>100</v>
      </c>
      <c r="D26" s="8"/>
      <c r="E26" s="14"/>
      <c r="F26" s="3">
        <f>PRODUCT(C26*D26)</f>
        <v>0</v>
      </c>
      <c r="G26" s="3">
        <f>PRODUCT(F26*4)</f>
        <v>0</v>
      </c>
    </row>
    <row r="27" spans="1:7" s="1" customFormat="1" ht="15" customHeight="1" x14ac:dyDescent="0.35">
      <c r="A27" s="37" t="s">
        <v>8</v>
      </c>
      <c r="B27" s="38"/>
      <c r="C27" s="38"/>
      <c r="D27" s="38"/>
      <c r="E27" s="39"/>
      <c r="F27" s="16">
        <f>SUM(F24:F26)</f>
        <v>0</v>
      </c>
      <c r="G27" s="16">
        <f>SUM(G24:G26)</f>
        <v>0</v>
      </c>
    </row>
    <row r="28" spans="1:7" ht="25.5" customHeight="1" x14ac:dyDescent="0.35">
      <c r="A28" s="25"/>
      <c r="B28" s="25"/>
      <c r="C28" s="25"/>
      <c r="D28" s="25"/>
      <c r="E28" s="25"/>
      <c r="F28" s="25"/>
      <c r="G28" s="25"/>
    </row>
    <row r="29" spans="1:7" s="9" customFormat="1" ht="22.5" customHeight="1" x14ac:dyDescent="0.3">
      <c r="A29" s="34" t="s">
        <v>7</v>
      </c>
      <c r="B29" s="35"/>
      <c r="C29" s="35"/>
      <c r="D29" s="36"/>
      <c r="E29" s="31">
        <f>E13</f>
        <v>0</v>
      </c>
      <c r="F29" s="31">
        <f>SUM(F13+F20+F27)</f>
        <v>0</v>
      </c>
      <c r="G29" s="31">
        <f>SUM(G13+G20+G27)</f>
        <v>0</v>
      </c>
    </row>
    <row r="30" spans="1:7" s="9" customFormat="1" ht="14" x14ac:dyDescent="0.3"/>
    <row r="31" spans="1:7" x14ac:dyDescent="0.35">
      <c r="B31" s="33" t="s">
        <v>29</v>
      </c>
      <c r="C31" s="33"/>
      <c r="D31" s="33"/>
      <c r="E31" s="33"/>
      <c r="F31" s="33"/>
    </row>
  </sheetData>
  <mergeCells count="11">
    <mergeCell ref="A2:G2"/>
    <mergeCell ref="B31:F31"/>
    <mergeCell ref="A29:D29"/>
    <mergeCell ref="A20:E20"/>
    <mergeCell ref="A27:E27"/>
    <mergeCell ref="A22:G22"/>
    <mergeCell ref="A4:G4"/>
    <mergeCell ref="A15:G15"/>
    <mergeCell ref="A13:D13"/>
    <mergeCell ref="A5:G5"/>
    <mergeCell ref="A6:G6"/>
  </mergeCells>
  <pageMargins left="0" right="0" top="0" bottom="0" header="0.31496062992125984" footer="0.19685039370078741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SAINT ANTOINE N°5</vt:lpstr>
    </vt:vector>
  </TitlesOfParts>
  <Company>G.H.P.S.L.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RUAUD Marine</dc:creator>
  <cp:lastModifiedBy>CERQUEIRA CAMELO Jose</cp:lastModifiedBy>
  <cp:lastPrinted>2024-03-01T12:52:55Z</cp:lastPrinted>
  <dcterms:created xsi:type="dcterms:W3CDTF">2016-03-02T15:06:03Z</dcterms:created>
  <dcterms:modified xsi:type="dcterms:W3CDTF">2026-04-10T16:15:37Z</dcterms:modified>
</cp:coreProperties>
</file>