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CEL_MARCHE\GHU\03 - DADDL\2026\26-013 AOO BIO-NETTOYAGE - SAT, CFX\DCE\VERSION FINALE\"/>
    </mc:Choice>
  </mc:AlternateContent>
  <xr:revisionPtr revIDLastSave="0" documentId="13_ncr:1_{68243F9F-5FF5-4BB3-B535-BB3231DB18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n°3 - Charles Foix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20" l="1"/>
  <c r="G24" i="20" s="1"/>
  <c r="F23" i="20"/>
  <c r="G23" i="20" s="1"/>
  <c r="G25" i="20" s="1"/>
  <c r="F18" i="20"/>
  <c r="G18" i="20" s="1"/>
  <c r="F17" i="20"/>
  <c r="G17" i="20" s="1"/>
  <c r="F16" i="20"/>
  <c r="G16" i="20" s="1"/>
  <c r="E11" i="20"/>
  <c r="F11" i="20" s="1"/>
  <c r="G11" i="20" s="1"/>
  <c r="E10" i="20"/>
  <c r="F10" i="20" s="1"/>
  <c r="G10" i="20" s="1"/>
  <c r="E9" i="20"/>
  <c r="F9" i="20" s="1"/>
  <c r="G9" i="20" s="1"/>
  <c r="E8" i="20"/>
  <c r="F8" i="20" s="1"/>
  <c r="G8" i="20" s="1"/>
  <c r="E7" i="20"/>
  <c r="F7" i="20" s="1"/>
  <c r="F25" i="20" l="1"/>
  <c r="G19" i="20"/>
  <c r="F12" i="20"/>
  <c r="G7" i="20"/>
  <c r="E12" i="20"/>
  <c r="F19" i="20"/>
  <c r="E28" i="20" l="1"/>
  <c r="G12" i="20"/>
  <c r="F28" i="20"/>
  <c r="G28" i="20" l="1"/>
</calcChain>
</file>

<file path=xl/sharedStrings.xml><?xml version="1.0" encoding="utf-8"?>
<sst xmlns="http://schemas.openxmlformats.org/spreadsheetml/2006/main" count="45" uniqueCount="34">
  <si>
    <t xml:space="preserve"> ZONE</t>
  </si>
  <si>
    <t>Surfaces</t>
  </si>
  <si>
    <t>Prix au M²</t>
  </si>
  <si>
    <t>Zone 0</t>
  </si>
  <si>
    <t>Zone 1</t>
  </si>
  <si>
    <t>Zone 2</t>
  </si>
  <si>
    <t>Zone 3</t>
  </si>
  <si>
    <t>Zone 4</t>
  </si>
  <si>
    <t>Coût HT sur 1 mois</t>
  </si>
  <si>
    <t xml:space="preserve">Prestation </t>
  </si>
  <si>
    <t>Forfait</t>
  </si>
  <si>
    <t>Prix par heure estimée</t>
  </si>
  <si>
    <t>Total (sous-total 1+2+3)</t>
  </si>
  <si>
    <t>Sous-total 1</t>
  </si>
  <si>
    <t>Sous-total 2</t>
  </si>
  <si>
    <t>Sous-total 3</t>
  </si>
  <si>
    <t xml:space="preserve">Remise en état  complète d’appartements
 (sols -  murs - meublants) </t>
  </si>
  <si>
    <t xml:space="preserve">Nettoyage des stores </t>
  </si>
  <si>
    <t>Remise en état complète des locaux non concédés 
zones 3 et 4 (après travaux ou annuelle)</t>
  </si>
  <si>
    <t>Remise en état après manifestation dans secteur non concédé</t>
  </si>
  <si>
    <t xml:space="preserve">Remise en état complète des locaux non concédés 
zones 0,1 et 2 (après travaux ou annuelle) </t>
  </si>
  <si>
    <t xml:space="preserve"> Heures</t>
  </si>
  <si>
    <t xml:space="preserve">Prix au M²
</t>
  </si>
  <si>
    <t xml:space="preserve">Fréquence </t>
  </si>
  <si>
    <t>7/7</t>
  </si>
  <si>
    <t>Site Charles Foix
Prestations spécifiques - Prix au m²</t>
  </si>
  <si>
    <t>Site Charles Foix
Prestations spécifiques - Prix à l'heure</t>
  </si>
  <si>
    <t>Prestations de base</t>
  </si>
  <si>
    <t>Coût HT sur 
12 mois</t>
  </si>
  <si>
    <t>Coût HT sur 
48 mois</t>
  </si>
  <si>
    <t>ANNEXE FINANCIERE</t>
  </si>
  <si>
    <t>Date et signature électronique obligatoire</t>
  </si>
  <si>
    <t xml:space="preserve">Méthode éco-responsable 
LOT N°3 - Site CHARLES FOIX
</t>
  </si>
  <si>
    <t>Consultation n°APHPSU26-013 du 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</si>
</sst>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12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/>
    <xf numFmtId="165" fontId="2" fillId="0" borderId="1" xfId="0" applyNumberFormat="1" applyFont="1" applyBorder="1" applyAlignment="1">
      <alignment horizontal="center" vertical="center"/>
    </xf>
    <xf numFmtId="0" fontId="7" fillId="5" borderId="1" xfId="0" applyFont="1" applyFill="1" applyBorder="1"/>
    <xf numFmtId="165" fontId="1" fillId="5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/>
    <xf numFmtId="165" fontId="1" fillId="3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9966FF"/>
      <color rgb="FFFEE8FB"/>
      <color rgb="FFFEE2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showGridLines="0" tabSelected="1" workbookViewId="0">
      <selection activeCell="I5" sqref="I5"/>
    </sheetView>
  </sheetViews>
  <sheetFormatPr baseColWidth="10" defaultColWidth="11.453125" defaultRowHeight="14" x14ac:dyDescent="0.3"/>
  <cols>
    <col min="1" max="1" width="25.81640625" style="8" customWidth="1"/>
    <col min="2" max="2" width="11.1796875" style="8" customWidth="1"/>
    <col min="3" max="3" width="11.54296875" style="8" bestFit="1" customWidth="1"/>
    <col min="4" max="4" width="11.7265625" style="8" customWidth="1"/>
    <col min="5" max="5" width="12" style="8" bestFit="1" customWidth="1"/>
    <col min="6" max="6" width="14.81640625" style="8" bestFit="1" customWidth="1"/>
    <col min="7" max="7" width="16" style="8" bestFit="1" customWidth="1"/>
    <col min="8" max="16384" width="11.453125" style="8"/>
  </cols>
  <sheetData>
    <row r="1" spans="1:9" ht="14.5" x14ac:dyDescent="0.35">
      <c r="A1" s="37" t="s">
        <v>33</v>
      </c>
      <c r="B1" s="37"/>
      <c r="C1" s="37"/>
      <c r="D1" s="37"/>
      <c r="E1" s="37"/>
      <c r="F1" s="37"/>
      <c r="G1" s="37"/>
    </row>
    <row r="2" spans="1:9" ht="14.5" x14ac:dyDescent="0.35">
      <c r="A2" s="14"/>
      <c r="B2" s="14"/>
      <c r="C2" s="14"/>
      <c r="D2" s="14"/>
      <c r="E2" s="14"/>
      <c r="F2" s="14"/>
      <c r="G2" s="14"/>
    </row>
    <row r="3" spans="1:9" ht="29.25" customHeight="1" x14ac:dyDescent="0.3">
      <c r="A3" s="43" t="s">
        <v>30</v>
      </c>
      <c r="B3" s="43"/>
      <c r="C3" s="43"/>
      <c r="D3" s="43"/>
      <c r="E3" s="43"/>
      <c r="F3" s="43"/>
      <c r="G3" s="43"/>
    </row>
    <row r="4" spans="1:9" ht="45.75" customHeight="1" x14ac:dyDescent="0.35">
      <c r="A4" s="44" t="s">
        <v>32</v>
      </c>
      <c r="B4" s="45"/>
      <c r="C4" s="45"/>
      <c r="D4" s="45"/>
      <c r="E4" s="45"/>
      <c r="F4" s="45"/>
      <c r="G4" s="46"/>
    </row>
    <row r="5" spans="1:9" ht="34.5" customHeight="1" x14ac:dyDescent="0.3">
      <c r="A5" s="47" t="s">
        <v>27</v>
      </c>
      <c r="B5" s="48"/>
      <c r="C5" s="48"/>
      <c r="D5" s="48"/>
      <c r="E5" s="48"/>
      <c r="F5" s="48"/>
      <c r="G5" s="49"/>
    </row>
    <row r="6" spans="1:9" ht="39.75" customHeight="1" x14ac:dyDescent="0.3">
      <c r="A6" s="3" t="s">
        <v>0</v>
      </c>
      <c r="B6" s="15" t="s">
        <v>23</v>
      </c>
      <c r="C6" s="3" t="s">
        <v>1</v>
      </c>
      <c r="D6" s="1" t="s">
        <v>22</v>
      </c>
      <c r="E6" s="1" t="s">
        <v>8</v>
      </c>
      <c r="F6" s="1" t="s">
        <v>28</v>
      </c>
      <c r="G6" s="1" t="s">
        <v>29</v>
      </c>
    </row>
    <row r="7" spans="1:9" ht="29.25" customHeight="1" x14ac:dyDescent="0.3">
      <c r="A7" s="1" t="s">
        <v>3</v>
      </c>
      <c r="B7" s="16">
        <v>0.7142857142857143</v>
      </c>
      <c r="C7" s="24">
        <v>5525</v>
      </c>
      <c r="D7" s="7"/>
      <c r="E7" s="2">
        <f t="shared" ref="E7:E11" si="0">PRODUCT(C7*D7)</f>
        <v>0</v>
      </c>
      <c r="F7" s="2">
        <f t="shared" ref="F7:F11" si="1">PRODUCT(E7*12)</f>
        <v>0</v>
      </c>
      <c r="G7" s="2">
        <f t="shared" ref="G7:G11" si="2">PRODUCT(F7*4)</f>
        <v>0</v>
      </c>
    </row>
    <row r="8" spans="1:9" ht="68.25" customHeight="1" x14ac:dyDescent="0.3">
      <c r="A8" s="1" t="s">
        <v>4</v>
      </c>
      <c r="B8" s="16">
        <v>0.7142857142857143</v>
      </c>
      <c r="C8" s="24">
        <v>17015</v>
      </c>
      <c r="D8" s="7"/>
      <c r="E8" s="2">
        <f t="shared" si="0"/>
        <v>0</v>
      </c>
      <c r="F8" s="2">
        <f t="shared" si="1"/>
        <v>0</v>
      </c>
      <c r="G8" s="2">
        <f t="shared" si="2"/>
        <v>0</v>
      </c>
      <c r="H8" s="10"/>
    </row>
    <row r="9" spans="1:9" ht="76.5" customHeight="1" x14ac:dyDescent="0.3">
      <c r="A9" s="1" t="s">
        <v>5</v>
      </c>
      <c r="B9" s="17" t="s">
        <v>24</v>
      </c>
      <c r="C9" s="24">
        <v>20165</v>
      </c>
      <c r="D9" s="7"/>
      <c r="E9" s="18">
        <f t="shared" si="0"/>
        <v>0</v>
      </c>
      <c r="F9" s="18">
        <f t="shared" si="1"/>
        <v>0</v>
      </c>
      <c r="G9" s="18">
        <f t="shared" si="2"/>
        <v>0</v>
      </c>
      <c r="H9" s="10"/>
    </row>
    <row r="10" spans="1:9" ht="32.25" customHeight="1" x14ac:dyDescent="0.3">
      <c r="A10" s="1" t="s">
        <v>6</v>
      </c>
      <c r="B10" s="17" t="s">
        <v>24</v>
      </c>
      <c r="C10" s="24">
        <v>1161</v>
      </c>
      <c r="D10" s="7"/>
      <c r="E10" s="2">
        <f t="shared" si="0"/>
        <v>0</v>
      </c>
      <c r="F10" s="2">
        <f t="shared" si="1"/>
        <v>0</v>
      </c>
      <c r="G10" s="2">
        <f t="shared" si="2"/>
        <v>0</v>
      </c>
      <c r="H10" s="10"/>
    </row>
    <row r="11" spans="1:9" ht="42.75" customHeight="1" x14ac:dyDescent="0.3">
      <c r="A11" s="1" t="s">
        <v>7</v>
      </c>
      <c r="B11" s="17" t="s">
        <v>24</v>
      </c>
      <c r="C11" s="19">
        <v>30</v>
      </c>
      <c r="D11" s="7"/>
      <c r="E11" s="18">
        <f t="shared" si="0"/>
        <v>0</v>
      </c>
      <c r="F11" s="18">
        <f t="shared" si="1"/>
        <v>0</v>
      </c>
      <c r="G11" s="18">
        <f t="shared" si="2"/>
        <v>0</v>
      </c>
      <c r="H11" s="11"/>
      <c r="I11" s="12"/>
    </row>
    <row r="12" spans="1:9" ht="26.25" customHeight="1" x14ac:dyDescent="0.3">
      <c r="A12" s="42" t="s">
        <v>13</v>
      </c>
      <c r="B12" s="42"/>
      <c r="C12" s="42"/>
      <c r="D12" s="42"/>
      <c r="E12" s="20">
        <f>SUM(E7:E11)</f>
        <v>0</v>
      </c>
      <c r="F12" s="20">
        <f>SUM(F7:F11)</f>
        <v>0</v>
      </c>
      <c r="G12" s="20">
        <f>SUM(G7:G11)</f>
        <v>0</v>
      </c>
    </row>
    <row r="13" spans="1:9" ht="14.5" x14ac:dyDescent="0.3">
      <c r="A13" s="21"/>
      <c r="B13" s="21"/>
      <c r="C13" s="22"/>
      <c r="D13" s="22"/>
      <c r="E13" s="21"/>
      <c r="F13" s="21"/>
      <c r="G13" s="23"/>
    </row>
    <row r="14" spans="1:9" ht="33" customHeight="1" x14ac:dyDescent="0.3">
      <c r="A14" s="41" t="s">
        <v>25</v>
      </c>
      <c r="B14" s="40"/>
      <c r="C14" s="40"/>
      <c r="D14" s="40"/>
      <c r="E14" s="40"/>
      <c r="F14" s="40"/>
      <c r="G14" s="40"/>
    </row>
    <row r="15" spans="1:9" ht="36" customHeight="1" x14ac:dyDescent="0.3">
      <c r="A15" s="3" t="s">
        <v>0</v>
      </c>
      <c r="B15" s="15" t="s">
        <v>10</v>
      </c>
      <c r="C15" s="3" t="s">
        <v>1</v>
      </c>
      <c r="D15" s="4" t="s">
        <v>2</v>
      </c>
      <c r="E15" s="5" t="s">
        <v>8</v>
      </c>
      <c r="F15" s="1" t="s">
        <v>28</v>
      </c>
      <c r="G15" s="1" t="s">
        <v>29</v>
      </c>
    </row>
    <row r="16" spans="1:9" ht="72.75" customHeight="1" x14ac:dyDescent="0.35">
      <c r="A16" s="1" t="s">
        <v>20</v>
      </c>
      <c r="B16" s="13">
        <v>1</v>
      </c>
      <c r="C16" s="24">
        <v>2500</v>
      </c>
      <c r="D16" s="7"/>
      <c r="E16" s="25"/>
      <c r="F16" s="26">
        <f>PRODUCT(C16*D16)</f>
        <v>0</v>
      </c>
      <c r="G16" s="26">
        <f>PRODUCT(F16*4)</f>
        <v>0</v>
      </c>
    </row>
    <row r="17" spans="1:7" ht="66" customHeight="1" x14ac:dyDescent="0.35">
      <c r="A17" s="1" t="s">
        <v>18</v>
      </c>
      <c r="B17" s="13">
        <v>1</v>
      </c>
      <c r="C17" s="24">
        <v>2500</v>
      </c>
      <c r="D17" s="7"/>
      <c r="E17" s="25"/>
      <c r="F17" s="26">
        <f>PRODUCT(C17*D17)</f>
        <v>0</v>
      </c>
      <c r="G17" s="26">
        <f>PRODUCT(F17*4)</f>
        <v>0</v>
      </c>
    </row>
    <row r="18" spans="1:7" ht="54" customHeight="1" x14ac:dyDescent="0.35">
      <c r="A18" s="1" t="s">
        <v>16</v>
      </c>
      <c r="B18" s="13">
        <v>1</v>
      </c>
      <c r="C18" s="19">
        <v>200</v>
      </c>
      <c r="D18" s="7"/>
      <c r="E18" s="25"/>
      <c r="F18" s="26">
        <f>PRODUCT(C18*D18)</f>
        <v>0</v>
      </c>
      <c r="G18" s="26">
        <f>PRODUCT(F18*4)</f>
        <v>0</v>
      </c>
    </row>
    <row r="19" spans="1:7" ht="14.5" x14ac:dyDescent="0.35">
      <c r="A19" s="42" t="s">
        <v>14</v>
      </c>
      <c r="B19" s="42"/>
      <c r="C19" s="42"/>
      <c r="D19" s="42"/>
      <c r="E19" s="27"/>
      <c r="F19" s="28">
        <f>SUM(F16:F18)</f>
        <v>0</v>
      </c>
      <c r="G19" s="28">
        <f>SUM(G16:G18)</f>
        <v>0</v>
      </c>
    </row>
    <row r="20" spans="1:7" ht="14.5" x14ac:dyDescent="0.3">
      <c r="A20" s="21"/>
      <c r="B20" s="21"/>
      <c r="C20" s="22"/>
      <c r="D20" s="22"/>
      <c r="E20" s="21"/>
      <c r="F20" s="21"/>
      <c r="G20" s="23"/>
    </row>
    <row r="21" spans="1:7" ht="33.75" customHeight="1" x14ac:dyDescent="0.3">
      <c r="A21" s="41" t="s">
        <v>26</v>
      </c>
      <c r="B21" s="40"/>
      <c r="C21" s="40"/>
      <c r="D21" s="40"/>
      <c r="E21" s="40"/>
      <c r="F21" s="40"/>
      <c r="G21" s="40"/>
    </row>
    <row r="22" spans="1:7" ht="45.75" customHeight="1" x14ac:dyDescent="0.3">
      <c r="A22" s="3" t="s">
        <v>9</v>
      </c>
      <c r="B22" s="15" t="s">
        <v>10</v>
      </c>
      <c r="C22" s="6" t="s">
        <v>21</v>
      </c>
      <c r="D22" s="1" t="s">
        <v>11</v>
      </c>
      <c r="E22" s="5" t="s">
        <v>8</v>
      </c>
      <c r="F22" s="1" t="s">
        <v>28</v>
      </c>
      <c r="G22" s="1" t="s">
        <v>29</v>
      </c>
    </row>
    <row r="23" spans="1:7" ht="51.75" customHeight="1" x14ac:dyDescent="0.35">
      <c r="A23" s="1" t="s">
        <v>19</v>
      </c>
      <c r="B23" s="13">
        <v>1</v>
      </c>
      <c r="C23" s="19">
        <v>80</v>
      </c>
      <c r="D23" s="7"/>
      <c r="E23" s="25"/>
      <c r="F23" s="26">
        <f>PRODUCT(C23*D23)</f>
        <v>0</v>
      </c>
      <c r="G23" s="26">
        <f>PRODUCT(F23*4)</f>
        <v>0</v>
      </c>
    </row>
    <row r="24" spans="1:7" ht="39.75" customHeight="1" x14ac:dyDescent="0.35">
      <c r="A24" s="1" t="s">
        <v>17</v>
      </c>
      <c r="B24" s="13">
        <v>1</v>
      </c>
      <c r="C24" s="24">
        <v>20</v>
      </c>
      <c r="D24" s="7"/>
      <c r="E24" s="25"/>
      <c r="F24" s="26">
        <f>PRODUCT(C24*D24)</f>
        <v>0</v>
      </c>
      <c r="G24" s="26">
        <f>PRODUCT(F24*4)</f>
        <v>0</v>
      </c>
    </row>
    <row r="25" spans="1:7" ht="14.5" x14ac:dyDescent="0.35">
      <c r="A25" s="42" t="s">
        <v>15</v>
      </c>
      <c r="B25" s="42"/>
      <c r="C25" s="42"/>
      <c r="D25" s="42"/>
      <c r="E25" s="27"/>
      <c r="F25" s="28">
        <f>SUM(F23:F24)</f>
        <v>0</v>
      </c>
      <c r="G25" s="28">
        <f>SUM(G23:G24)</f>
        <v>0</v>
      </c>
    </row>
    <row r="26" spans="1:7" s="9" customFormat="1" ht="14.5" x14ac:dyDescent="0.35">
      <c r="A26" s="29"/>
      <c r="B26" s="29"/>
      <c r="C26" s="29"/>
      <c r="D26" s="29"/>
      <c r="E26" s="30"/>
      <c r="F26" s="31"/>
      <c r="G26" s="31"/>
    </row>
    <row r="27" spans="1:7" ht="14.5" x14ac:dyDescent="0.3">
      <c r="A27" s="32"/>
      <c r="B27" s="32"/>
      <c r="C27" s="33"/>
      <c r="D27" s="33"/>
      <c r="E27" s="34"/>
      <c r="F27" s="32"/>
      <c r="G27" s="32"/>
    </row>
    <row r="28" spans="1:7" ht="27" customHeight="1" x14ac:dyDescent="0.3">
      <c r="A28" s="40" t="s">
        <v>12</v>
      </c>
      <c r="B28" s="40"/>
      <c r="C28" s="40"/>
      <c r="D28" s="40"/>
      <c r="E28" s="35">
        <f>E12</f>
        <v>0</v>
      </c>
      <c r="F28" s="35">
        <f>SUM(F12+F19+F25)</f>
        <v>0</v>
      </c>
      <c r="G28" s="35">
        <f>SUM(G12+G19+G25)</f>
        <v>0</v>
      </c>
    </row>
    <row r="29" spans="1:7" s="36" customFormat="1" ht="27" customHeight="1" x14ac:dyDescent="0.35"/>
    <row r="30" spans="1:7" x14ac:dyDescent="0.3">
      <c r="A30" s="38" t="s">
        <v>31</v>
      </c>
      <c r="B30" s="39"/>
      <c r="C30" s="39"/>
      <c r="D30" s="39"/>
      <c r="E30" s="39"/>
      <c r="F30" s="39"/>
      <c r="G30" s="39"/>
    </row>
    <row r="31" spans="1:7" x14ac:dyDescent="0.3">
      <c r="A31" s="39"/>
      <c r="B31" s="39"/>
      <c r="C31" s="39"/>
      <c r="D31" s="39"/>
      <c r="E31" s="39"/>
      <c r="F31" s="39"/>
      <c r="G31" s="39"/>
    </row>
    <row r="32" spans="1:7" x14ac:dyDescent="0.3">
      <c r="A32" s="39"/>
      <c r="B32" s="39"/>
      <c r="C32" s="39"/>
      <c r="D32" s="39"/>
      <c r="E32" s="39"/>
      <c r="F32" s="39"/>
      <c r="G32" s="39"/>
    </row>
    <row r="33" spans="1:7" x14ac:dyDescent="0.3">
      <c r="A33" s="39"/>
      <c r="B33" s="39"/>
      <c r="C33" s="39"/>
      <c r="D33" s="39"/>
      <c r="E33" s="39"/>
      <c r="F33" s="39"/>
      <c r="G33" s="39"/>
    </row>
    <row r="34" spans="1:7" x14ac:dyDescent="0.3">
      <c r="A34" s="39"/>
      <c r="B34" s="39"/>
      <c r="C34" s="39"/>
      <c r="D34" s="39"/>
      <c r="E34" s="39"/>
      <c r="F34" s="39"/>
      <c r="G34" s="39"/>
    </row>
    <row r="35" spans="1:7" x14ac:dyDescent="0.3">
      <c r="A35" s="39"/>
      <c r="B35" s="39"/>
      <c r="C35" s="39"/>
      <c r="D35" s="39"/>
      <c r="E35" s="39"/>
      <c r="F35" s="39"/>
      <c r="G35" s="39"/>
    </row>
    <row r="36" spans="1:7" x14ac:dyDescent="0.3">
      <c r="A36" s="39"/>
      <c r="B36" s="39"/>
      <c r="C36" s="39"/>
      <c r="D36" s="39"/>
      <c r="E36" s="39"/>
      <c r="F36" s="39"/>
      <c r="G36" s="39"/>
    </row>
    <row r="37" spans="1:7" x14ac:dyDescent="0.3">
      <c r="A37" s="39"/>
      <c r="B37" s="39"/>
      <c r="C37" s="39"/>
      <c r="D37" s="39"/>
      <c r="E37" s="39"/>
      <c r="F37" s="39"/>
      <c r="G37" s="39"/>
    </row>
  </sheetData>
  <mergeCells count="11">
    <mergeCell ref="A1:G1"/>
    <mergeCell ref="A30:G37"/>
    <mergeCell ref="A28:D28"/>
    <mergeCell ref="A21:G21"/>
    <mergeCell ref="A25:D25"/>
    <mergeCell ref="A3:G3"/>
    <mergeCell ref="A4:G4"/>
    <mergeCell ref="A5:G5"/>
    <mergeCell ref="A14:G14"/>
    <mergeCell ref="A19:D19"/>
    <mergeCell ref="A12:D12"/>
  </mergeCells>
  <pageMargins left="0" right="0" top="0" bottom="0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n°3 - Charles Foix</vt:lpstr>
    </vt:vector>
  </TitlesOfParts>
  <Company>G.H.P.S.L.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RUAUD Marine</dc:creator>
  <cp:lastModifiedBy>CERQUEIRA CAMELO Jose</cp:lastModifiedBy>
  <cp:lastPrinted>2024-03-01T12:52:55Z</cp:lastPrinted>
  <dcterms:created xsi:type="dcterms:W3CDTF">2016-03-02T15:06:03Z</dcterms:created>
  <dcterms:modified xsi:type="dcterms:W3CDTF">2026-04-10T15:27:42Z</dcterms:modified>
</cp:coreProperties>
</file>