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8760\04-FORET\03-SAM\TRAVAUX_ACHATS\2026-TRAVAUX\2026_8760_03\2_PRO\"/>
    </mc:Choice>
  </mc:AlternateContent>
  <xr:revisionPtr revIDLastSave="0" documentId="13_ncr:1_{D44E5E41-6EE4-452F-A7C7-3650C226A19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FT-ROMEU_LOT1" sheetId="1" r:id="rId1"/>
    <sheet name="HAUT_VALLESPIR_LOT2" sheetId="2" r:id="rId2"/>
  </sheets>
  <definedNames>
    <definedName name="_xlnm.Print_Area" localSheetId="0">'FT-ROMEU_LOT1'!$A$1:$F$29</definedName>
    <definedName name="_xlnm.Print_Area" localSheetId="1">HAUT_VALLESPIR_LOT2!$A$1:$F$31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2" l="1"/>
  <c r="F16" i="2"/>
  <c r="F15" i="2" l="1"/>
  <c r="F12" i="2"/>
  <c r="F13" i="2"/>
  <c r="F14" i="2"/>
  <c r="F10" i="2"/>
  <c r="F11" i="2"/>
  <c r="F19" i="2" l="1"/>
  <c r="F18" i="2"/>
  <c r="F9" i="2"/>
  <c r="F15" i="1"/>
  <c r="F13" i="1"/>
  <c r="F12" i="1"/>
  <c r="F10" i="1"/>
  <c r="F11" i="1"/>
  <c r="F14" i="1"/>
  <c r="F16" i="1"/>
  <c r="F17" i="1"/>
  <c r="F20" i="2" l="1"/>
  <c r="F22" i="2" s="1"/>
  <c r="F9" i="1"/>
  <c r="F18" i="1" s="1"/>
  <c r="F21" i="2" l="1"/>
  <c r="F20" i="1"/>
  <c r="F19" i="1" l="1"/>
</calcChain>
</file>

<file path=xl/sharedStrings.xml><?xml version="1.0" encoding="utf-8"?>
<sst xmlns="http://schemas.openxmlformats.org/spreadsheetml/2006/main" count="72" uniqueCount="41">
  <si>
    <t>N° Prix</t>
  </si>
  <si>
    <t>Unité</t>
  </si>
  <si>
    <t>Quantité prévue</t>
  </si>
  <si>
    <t>Montant HT</t>
  </si>
  <si>
    <t>Etabli et arrêté par mes soins pour servir de base à mon offre,</t>
  </si>
  <si>
    <t>A  ……………………………………..…….,     le …………………..………</t>
  </si>
  <si>
    <t>L'entrepreneur contractant,</t>
  </si>
  <si>
    <t xml:space="preserve"> Montant T.V.A. 20% :</t>
  </si>
  <si>
    <t xml:space="preserve"> Montant total des travaux prévus  en €  TTC :</t>
  </si>
  <si>
    <t xml:space="preserve"> Montant total des travaux prévus  en €  HT :</t>
  </si>
  <si>
    <t>ml</t>
  </si>
  <si>
    <t>4 - DETAIL ESTIMATIF VALANT BORDEREAU DES PRIX UNITAIRES  et DETAIL QUANTITATIF ET ESTIMATIF</t>
  </si>
  <si>
    <t>Montant Unitaire en € HT</t>
  </si>
  <si>
    <t>jour</t>
  </si>
  <si>
    <t xml:space="preserve">Terrassements pelle 15 tonnes minimum avec chauffeur </t>
  </si>
  <si>
    <t>Mise en chantier y compris D.I.C.T. selon § 2 du C.C.T.P.</t>
  </si>
  <si>
    <t>Marché passé en application des articles L.2123-1 et R.2123-1 du Code de la commande publique</t>
  </si>
  <si>
    <t>Forfait</t>
  </si>
  <si>
    <t>Nature des Travaux TRANCHE FERME</t>
  </si>
  <si>
    <t>TRAVAUX DE RÉFECTION GÉNÉRALISÉE DE LA ROUTE FORESTIÈRE DE LLOBINS EN FORÊT DOMANIALE DE FONT-ROMEU  SUR LE TERRITOIRE DE LA COMMUNE DE FONT-ROMEU-ODEILLO-VIA  (66120)</t>
  </si>
  <si>
    <r>
      <t>m</t>
    </r>
    <r>
      <rPr>
        <b/>
        <sz val="9"/>
        <rFont val="Aptos Narrow"/>
        <family val="2"/>
      </rPr>
      <t>²</t>
    </r>
  </si>
  <si>
    <t>tonne</t>
  </si>
  <si>
    <t>Création d'un lacet de la Route forestière en terrain naturel SECTION 1 selon § 3.1 du C.C.T.P.</t>
  </si>
  <si>
    <t>Scarification de la bande de roulement , élimination des têtes de chat au B.R.H.,  arasement  accotement aval et purge pied de talus amont puis compactage section 2  selon § 3.2 du C.C.T.P.</t>
  </si>
  <si>
    <t>Mise en place géotextile avant empirerrement section 2  selon § 3.3  du C.C.T.P.</t>
  </si>
  <si>
    <t>Empierrement et compactage  SECTION 2 selon § 3.4 du C.C.T.P.</t>
  </si>
  <si>
    <t>Création collecteurs d'eau en terrain naturel  selon § 3.5 du C.C.T.P.</t>
  </si>
  <si>
    <r>
      <t xml:space="preserve">Création d'un aqueduc </t>
    </r>
    <r>
      <rPr>
        <sz val="12"/>
        <color theme="1"/>
        <rFont val="Aptos Narrow"/>
        <family val="2"/>
      </rPr>
      <t>Ø</t>
    </r>
    <r>
      <rPr>
        <sz val="12"/>
        <color theme="1"/>
        <rFont val="Calibri"/>
        <family val="2"/>
        <scheme val="minor"/>
      </rPr>
      <t xml:space="preserve"> 600 avec têtes amont en aval et fossé amont 10 ml  point Fselon § 3.7 du C.C.T.P.</t>
    </r>
  </si>
  <si>
    <t>Reprofilage de la chaussée par nivellement SECTION 3 selon § 3.6 du C.C.T.P.</t>
  </si>
  <si>
    <t>MARCHE PUBLIC DE TRAVAUX N° 2026-8760-03
Lot Numéro 1</t>
  </si>
  <si>
    <t>TRAVAUX DE RÉFECTION GÉNÉRALISÉE DE LA ROUTE FORESTIÈRE DE FONTAINE EN FORÊT DOMANIALE DU HAUT-VALLESPIR SUR LE TERRITOIRE DE LA COMMUNE DE MONTFERRER (66150)</t>
  </si>
  <si>
    <t>MARCHE PUBLIC DE TRAVAUX N° 2026-8760-03
Lot Numéro 2</t>
  </si>
  <si>
    <t>Scarification de la bande de roulement , élimination des têtes de chat au B.R.H.,  arasement  accotement aval et purge pied de talus amont, nivellement  puis compactage  selon § 4.2 du C.C.T.P.</t>
  </si>
  <si>
    <t>Création place de dépôt au point B selon  § 4.3 du C.C.T.P.</t>
  </si>
  <si>
    <t>Création place de dépôt au point C selon  § 4.3 du C.C.T.P.</t>
  </si>
  <si>
    <t>Création place de dépôt au point D selon  § 4.3 du C.C.T.P.</t>
  </si>
  <si>
    <t>Création collecteurs d'eau en terrain naturel  selon § 4.7 du C.C.T.P.</t>
  </si>
  <si>
    <t>Débouchage d'aqueducs existants par curage mécanique ou hydrocurage selon § 4.5 du C.C.T.P.</t>
  </si>
  <si>
    <t>Scarification ponctuelle de la bande de roulement, reprofilage de la chaussée par nivellement et compactage  selon § 4.1 du C.C.T.P.</t>
  </si>
  <si>
    <r>
      <t xml:space="preserve">Remplacement d'un aqueduc au point D par un nouvel ouvrage </t>
    </r>
    <r>
      <rPr>
        <sz val="12"/>
        <color theme="1"/>
        <rFont val="Aptos Narrow"/>
        <family val="2"/>
      </rPr>
      <t>Ø</t>
    </r>
    <r>
      <rPr>
        <sz val="12"/>
        <color theme="1"/>
        <rFont val="Calibri"/>
        <family val="2"/>
        <scheme val="minor"/>
      </rPr>
      <t xml:space="preserve"> 800 avec têtes amont en aval  selon § 4.4 du C.C.T.P.</t>
    </r>
  </si>
  <si>
    <t>Re-créations de fossés bordiers  selon § 4.6 du C.C.T.P.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</si>
</sst>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Calibri"/>
      <family val="2"/>
      <scheme val="minor"/>
    </font>
    <font>
      <b/>
      <sz val="9"/>
      <name val="Aptos Narrow"/>
      <family val="2"/>
    </font>
    <font>
      <sz val="12"/>
      <color theme="1"/>
      <name val="Aptos Narrow"/>
      <family val="2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3" fillId="4" borderId="8" xfId="0" applyNumberFormat="1" applyFont="1" applyFill="1" applyBorder="1" applyAlignment="1">
      <alignment horizontal="center" vertical="center" wrapText="1"/>
    </xf>
    <xf numFmtId="164" fontId="5" fillId="4" borderId="8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6" xfId="0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3" fillId="4" borderId="11" xfId="0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right"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17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850880" y="1795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467E56A7-3DF0-4A12-8A7A-5D26E900A6F0}"/>
            </a:ext>
          </a:extLst>
        </xdr:cNvPr>
        <xdr:cNvSpPr txBox="1"/>
      </xdr:nvSpPr>
      <xdr:spPr>
        <a:xfrm>
          <a:off x="10553700" y="1030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A72FF22D-AA21-42E4-9958-958EDEBC2EC6}"/>
            </a:ext>
          </a:extLst>
        </xdr:cNvPr>
        <xdr:cNvSpPr txBox="1"/>
      </xdr:nvSpPr>
      <xdr:spPr>
        <a:xfrm>
          <a:off x="10850880" y="9174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FABFA370-4D1A-4ADE-8AB5-BAA03CA55A13}"/>
            </a:ext>
          </a:extLst>
        </xdr:cNvPr>
        <xdr:cNvSpPr txBox="1"/>
      </xdr:nvSpPr>
      <xdr:spPr>
        <a:xfrm>
          <a:off x="10850880" y="10698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9"/>
  <sheetViews>
    <sheetView view="pageBreakPreview" topLeftCell="A3" zoomScale="85" zoomScaleNormal="100" zoomScaleSheetLayoutView="85" workbookViewId="0">
      <selection activeCell="G6" sqref="G6"/>
    </sheetView>
  </sheetViews>
  <sheetFormatPr baseColWidth="10" defaultRowHeight="14.4" x14ac:dyDescent="0.3"/>
  <cols>
    <col min="1" max="1" width="11" customWidth="1"/>
    <col min="2" max="2" width="93.88671875" style="4" customWidth="1"/>
    <col min="3" max="3" width="8.44140625" style="5" customWidth="1"/>
    <col min="4" max="4" width="13.109375" style="5" customWidth="1"/>
    <col min="5" max="5" width="12.6640625" style="5" customWidth="1"/>
    <col min="6" max="6" width="19.109375" style="5" customWidth="1"/>
    <col min="7" max="7" width="37.6640625" customWidth="1"/>
  </cols>
  <sheetData>
    <row r="1" spans="1:6" hidden="1" x14ac:dyDescent="0.3">
      <c r="A1" s="1"/>
      <c r="B1" s="2"/>
      <c r="C1" s="1"/>
      <c r="D1" s="1"/>
      <c r="E1" s="1"/>
      <c r="F1" s="1"/>
    </row>
    <row r="2" spans="1:6" hidden="1" x14ac:dyDescent="0.3">
      <c r="A2" s="1"/>
      <c r="B2" s="2"/>
      <c r="C2" s="1"/>
      <c r="D2" s="1"/>
      <c r="E2" s="1"/>
      <c r="F2" s="1"/>
    </row>
    <row r="3" spans="1:6" ht="109.2" customHeight="1" x14ac:dyDescent="0.3">
      <c r="A3" s="32" t="s">
        <v>29</v>
      </c>
      <c r="B3" s="33"/>
      <c r="C3" s="33"/>
      <c r="D3" s="33"/>
      <c r="E3" s="33"/>
      <c r="F3" s="33"/>
    </row>
    <row r="4" spans="1:6" ht="87.75" customHeight="1" x14ac:dyDescent="0.3">
      <c r="A4" s="1"/>
      <c r="B4" s="38" t="s">
        <v>19</v>
      </c>
      <c r="C4" s="39"/>
      <c r="D4" s="39"/>
      <c r="E4" s="40"/>
      <c r="F4" s="1"/>
    </row>
    <row r="5" spans="1:6" ht="19.5" customHeight="1" x14ac:dyDescent="0.3">
      <c r="A5" s="1"/>
      <c r="B5" s="34" t="s">
        <v>16</v>
      </c>
      <c r="C5" s="34"/>
      <c r="D5" s="34"/>
      <c r="E5" s="34"/>
      <c r="F5" s="1"/>
    </row>
    <row r="6" spans="1:6" ht="99" customHeight="1" x14ac:dyDescent="0.3">
      <c r="A6" s="35" t="s">
        <v>11</v>
      </c>
      <c r="B6" s="35"/>
      <c r="C6" s="35"/>
      <c r="D6" s="35"/>
      <c r="E6" s="35"/>
      <c r="F6" s="35"/>
    </row>
    <row r="7" spans="1:6" ht="32.25" customHeight="1" x14ac:dyDescent="0.3">
      <c r="A7" s="36" t="s">
        <v>0</v>
      </c>
      <c r="B7" s="36" t="s">
        <v>18</v>
      </c>
      <c r="C7" s="36" t="s">
        <v>1</v>
      </c>
      <c r="D7" s="36" t="s">
        <v>12</v>
      </c>
      <c r="E7" s="36" t="s">
        <v>2</v>
      </c>
      <c r="F7" s="36" t="s">
        <v>3</v>
      </c>
    </row>
    <row r="8" spans="1:6" ht="19.5" customHeight="1" x14ac:dyDescent="0.3">
      <c r="A8" s="37"/>
      <c r="B8" s="37"/>
      <c r="C8" s="37"/>
      <c r="D8" s="37"/>
      <c r="E8" s="37"/>
      <c r="F8" s="37"/>
    </row>
    <row r="9" spans="1:6" ht="39.9" customHeight="1" x14ac:dyDescent="0.3">
      <c r="A9" s="21">
        <v>1</v>
      </c>
      <c r="B9" s="3" t="s">
        <v>15</v>
      </c>
      <c r="C9" s="17" t="s">
        <v>17</v>
      </c>
      <c r="D9" s="6"/>
      <c r="E9" s="23">
        <v>1</v>
      </c>
      <c r="F9" s="22">
        <f>E9*D9</f>
        <v>0</v>
      </c>
    </row>
    <row r="10" spans="1:6" ht="39.9" customHeight="1" x14ac:dyDescent="0.3">
      <c r="A10" s="21">
        <v>2</v>
      </c>
      <c r="B10" s="3" t="s">
        <v>22</v>
      </c>
      <c r="C10" s="17" t="s">
        <v>10</v>
      </c>
      <c r="D10" s="6"/>
      <c r="E10" s="23">
        <v>288</v>
      </c>
      <c r="F10" s="22">
        <f>E10*D10</f>
        <v>0</v>
      </c>
    </row>
    <row r="11" spans="1:6" ht="39.9" customHeight="1" x14ac:dyDescent="0.3">
      <c r="A11" s="21">
        <v>3</v>
      </c>
      <c r="B11" s="3" t="s">
        <v>23</v>
      </c>
      <c r="C11" s="17" t="s">
        <v>10</v>
      </c>
      <c r="D11" s="6"/>
      <c r="E11" s="23">
        <v>285</v>
      </c>
      <c r="F11" s="22">
        <f t="shared" ref="F11:F16" si="0">E11*D11</f>
        <v>0</v>
      </c>
    </row>
    <row r="12" spans="1:6" ht="39.9" customHeight="1" x14ac:dyDescent="0.3">
      <c r="A12" s="21">
        <v>4</v>
      </c>
      <c r="B12" s="3" t="s">
        <v>24</v>
      </c>
      <c r="C12" s="17" t="s">
        <v>20</v>
      </c>
      <c r="D12" s="6"/>
      <c r="E12" s="23">
        <v>1140</v>
      </c>
      <c r="F12" s="22">
        <f t="shared" si="0"/>
        <v>0</v>
      </c>
    </row>
    <row r="13" spans="1:6" ht="39.9" customHeight="1" x14ac:dyDescent="0.3">
      <c r="A13" s="21">
        <v>5</v>
      </c>
      <c r="B13" s="3" t="s">
        <v>25</v>
      </c>
      <c r="C13" s="17" t="s">
        <v>21</v>
      </c>
      <c r="D13" s="6"/>
      <c r="E13" s="23">
        <v>285</v>
      </c>
      <c r="F13" s="22">
        <f t="shared" si="0"/>
        <v>0</v>
      </c>
    </row>
    <row r="14" spans="1:6" ht="39.9" customHeight="1" x14ac:dyDescent="0.3">
      <c r="A14" s="21">
        <v>6</v>
      </c>
      <c r="B14" s="3" t="s">
        <v>26</v>
      </c>
      <c r="C14" s="17" t="s">
        <v>1</v>
      </c>
      <c r="D14" s="6"/>
      <c r="E14" s="23">
        <v>25</v>
      </c>
      <c r="F14" s="22">
        <f t="shared" si="0"/>
        <v>0</v>
      </c>
    </row>
    <row r="15" spans="1:6" ht="39.9" customHeight="1" x14ac:dyDescent="0.3">
      <c r="A15" s="21">
        <v>7</v>
      </c>
      <c r="B15" s="3" t="s">
        <v>28</v>
      </c>
      <c r="C15" s="17" t="s">
        <v>10</v>
      </c>
      <c r="D15" s="6"/>
      <c r="E15" s="23">
        <v>300</v>
      </c>
      <c r="F15" s="22">
        <f t="shared" si="0"/>
        <v>0</v>
      </c>
    </row>
    <row r="16" spans="1:6" ht="39.9" customHeight="1" x14ac:dyDescent="0.3">
      <c r="A16" s="21">
        <v>8</v>
      </c>
      <c r="B16" s="3" t="s">
        <v>27</v>
      </c>
      <c r="C16" s="17" t="s">
        <v>17</v>
      </c>
      <c r="D16" s="6"/>
      <c r="E16" s="23">
        <v>1</v>
      </c>
      <c r="F16" s="22">
        <f t="shared" si="0"/>
        <v>0</v>
      </c>
    </row>
    <row r="17" spans="1:6" ht="39.9" customHeight="1" x14ac:dyDescent="0.3">
      <c r="A17" s="21">
        <v>9</v>
      </c>
      <c r="B17" s="3" t="s">
        <v>14</v>
      </c>
      <c r="C17" s="17" t="s">
        <v>13</v>
      </c>
      <c r="D17" s="6"/>
      <c r="E17" s="24">
        <v>1</v>
      </c>
      <c r="F17" s="22">
        <f>E17*D17</f>
        <v>0</v>
      </c>
    </row>
    <row r="18" spans="1:6" ht="30" customHeight="1" x14ac:dyDescent="0.3">
      <c r="A18" s="25" t="s">
        <v>9</v>
      </c>
      <c r="B18" s="26"/>
      <c r="C18" s="26"/>
      <c r="D18" s="26"/>
      <c r="E18" s="27"/>
      <c r="F18" s="7">
        <f>SUM(F9:F17)</f>
        <v>0</v>
      </c>
    </row>
    <row r="19" spans="1:6" ht="30" customHeight="1" x14ac:dyDescent="0.3">
      <c r="A19" s="25" t="s">
        <v>7</v>
      </c>
      <c r="B19" s="26"/>
      <c r="C19" s="26"/>
      <c r="D19" s="26"/>
      <c r="E19" s="27"/>
      <c r="F19" s="7">
        <f>F18*0.2</f>
        <v>0</v>
      </c>
    </row>
    <row r="20" spans="1:6" ht="30" customHeight="1" x14ac:dyDescent="0.3">
      <c r="A20" s="25" t="s">
        <v>8</v>
      </c>
      <c r="B20" s="26"/>
      <c r="C20" s="26"/>
      <c r="D20" s="26"/>
      <c r="E20" s="27"/>
      <c r="F20" s="7">
        <f>F18*1.2</f>
        <v>0</v>
      </c>
    </row>
    <row r="21" spans="1:6" ht="30" customHeight="1" x14ac:dyDescent="0.3">
      <c r="A21" s="8"/>
      <c r="B21" s="9"/>
      <c r="C21" s="9"/>
      <c r="D21" s="9"/>
      <c r="E21" s="9"/>
      <c r="F21" s="10"/>
    </row>
    <row r="22" spans="1:6" ht="30" customHeight="1" thickBot="1" x14ac:dyDescent="0.35">
      <c r="A22" s="8"/>
      <c r="B22" s="9"/>
      <c r="C22" s="9"/>
      <c r="D22" s="9"/>
      <c r="E22" s="9"/>
      <c r="F22" s="10"/>
    </row>
    <row r="23" spans="1:6" ht="19.5" customHeight="1" x14ac:dyDescent="0.3">
      <c r="A23" s="11"/>
      <c r="B23" s="30" t="s">
        <v>4</v>
      </c>
      <c r="C23" s="30"/>
      <c r="D23" s="30"/>
      <c r="E23" s="30"/>
      <c r="F23" s="12"/>
    </row>
    <row r="24" spans="1:6" ht="24.9" customHeight="1" x14ac:dyDescent="0.3">
      <c r="A24" s="13"/>
      <c r="B24" s="31"/>
      <c r="C24" s="31"/>
      <c r="D24" s="31"/>
      <c r="E24" s="31"/>
      <c r="F24" s="14"/>
    </row>
    <row r="25" spans="1:6" ht="24.9" customHeight="1" x14ac:dyDescent="0.3">
      <c r="A25" s="13"/>
      <c r="B25" s="28" t="s">
        <v>5</v>
      </c>
      <c r="C25" s="28"/>
      <c r="D25" s="28"/>
      <c r="E25" s="28"/>
      <c r="F25" s="29"/>
    </row>
    <row r="26" spans="1:6" ht="24.9" customHeight="1" x14ac:dyDescent="0.3">
      <c r="A26" s="13"/>
      <c r="B26" s="28" t="s">
        <v>6</v>
      </c>
      <c r="C26" s="28"/>
      <c r="D26" s="28"/>
      <c r="E26" s="28"/>
      <c r="F26" s="29"/>
    </row>
    <row r="27" spans="1:6" ht="24.9" customHeight="1" x14ac:dyDescent="0.3">
      <c r="A27" s="13"/>
      <c r="B27" s="15"/>
      <c r="C27" s="15"/>
      <c r="D27" s="15"/>
      <c r="E27" s="15"/>
      <c r="F27" s="16"/>
    </row>
    <row r="28" spans="1:6" ht="24.9" customHeight="1" x14ac:dyDescent="0.3">
      <c r="A28" s="13"/>
      <c r="B28" s="15"/>
      <c r="C28" s="15"/>
      <c r="D28" s="15"/>
      <c r="E28" s="15"/>
      <c r="F28" s="16"/>
    </row>
    <row r="29" spans="1:6" ht="24.9" customHeight="1" x14ac:dyDescent="0.3">
      <c r="A29" s="18"/>
      <c r="B29" s="19"/>
      <c r="C29" s="19"/>
      <c r="D29" s="19"/>
      <c r="E29" s="19"/>
      <c r="F29" s="20"/>
    </row>
  </sheetData>
  <mergeCells count="17">
    <mergeCell ref="A3:F3"/>
    <mergeCell ref="B4:E4"/>
    <mergeCell ref="B5:E5"/>
    <mergeCell ref="A6:F6"/>
    <mergeCell ref="F7:F8"/>
    <mergeCell ref="A7:A8"/>
    <mergeCell ref="B7:B8"/>
    <mergeCell ref="C7:C8"/>
    <mergeCell ref="D7:D8"/>
    <mergeCell ref="E7:E8"/>
    <mergeCell ref="A18:E18"/>
    <mergeCell ref="A20:E20"/>
    <mergeCell ref="A19:E19"/>
    <mergeCell ref="B26:F26"/>
    <mergeCell ref="B23:E23"/>
    <mergeCell ref="B24:E24"/>
    <mergeCell ref="B25:F25"/>
  </mergeCells>
  <printOptions horizontalCentered="1"/>
  <pageMargins left="0.19685039370078741" right="0.19685039370078741" top="0.59055118110236227" bottom="0.39370078740157483" header="0" footer="0"/>
  <pageSetup paperSize="9" scale="63" orientation="portrait" r:id="rId1"/>
  <headerFooter scaleWithDoc="0" alignWithMargins="0">
    <oddHeader xml:space="preserve">&amp;C&amp;G
</oddHeader>
    <oddFooter>&amp;C&amp;10BPU - DQE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03C30-47B1-47BB-98CD-D766BD942A6B}">
  <sheetPr>
    <pageSetUpPr fitToPage="1"/>
  </sheetPr>
  <dimension ref="A1:F31"/>
  <sheetViews>
    <sheetView tabSelected="1" topLeftCell="A9" zoomScale="75" zoomScaleNormal="75" workbookViewId="0">
      <selection activeCell="J4" sqref="J4"/>
    </sheetView>
  </sheetViews>
  <sheetFormatPr baseColWidth="10" defaultRowHeight="14.4" x14ac:dyDescent="0.3"/>
  <cols>
    <col min="1" max="1" width="11" customWidth="1"/>
    <col min="2" max="2" width="93.88671875" style="4" customWidth="1"/>
    <col min="3" max="3" width="8.44140625" style="5" customWidth="1"/>
    <col min="4" max="4" width="13.109375" style="5" customWidth="1"/>
    <col min="5" max="5" width="12.6640625" style="5" customWidth="1"/>
    <col min="6" max="6" width="19.109375" style="5" customWidth="1"/>
    <col min="7" max="7" width="37.6640625" customWidth="1"/>
  </cols>
  <sheetData>
    <row r="1" spans="1:6" hidden="1" x14ac:dyDescent="0.3">
      <c r="A1" s="1"/>
      <c r="B1" s="2"/>
      <c r="C1" s="1"/>
      <c r="D1" s="1"/>
      <c r="E1" s="1"/>
      <c r="F1" s="1"/>
    </row>
    <row r="2" spans="1:6" hidden="1" x14ac:dyDescent="0.3">
      <c r="A2" s="1"/>
      <c r="B2" s="2"/>
      <c r="C2" s="1"/>
      <c r="D2" s="1"/>
      <c r="E2" s="1"/>
      <c r="F2" s="1"/>
    </row>
    <row r="3" spans="1:6" ht="109.2" customHeight="1" x14ac:dyDescent="0.3">
      <c r="A3" s="32" t="s">
        <v>31</v>
      </c>
      <c r="B3" s="33"/>
      <c r="C3" s="33"/>
      <c r="D3" s="33"/>
      <c r="E3" s="33"/>
      <c r="F3" s="33"/>
    </row>
    <row r="4" spans="1:6" ht="87.75" customHeight="1" x14ac:dyDescent="0.3">
      <c r="A4" s="1"/>
      <c r="B4" s="38" t="s">
        <v>30</v>
      </c>
      <c r="C4" s="39"/>
      <c r="D4" s="39"/>
      <c r="E4" s="40"/>
      <c r="F4" s="1"/>
    </row>
    <row r="5" spans="1:6" ht="19.5" customHeight="1" x14ac:dyDescent="0.3">
      <c r="A5" s="1"/>
      <c r="B5" s="34" t="s">
        <v>16</v>
      </c>
      <c r="C5" s="34"/>
      <c r="D5" s="34"/>
      <c r="E5" s="34"/>
      <c r="F5" s="1"/>
    </row>
    <row r="6" spans="1:6" ht="99" customHeight="1" x14ac:dyDescent="0.3">
      <c r="A6" s="35" t="s">
        <v>11</v>
      </c>
      <c r="B6" s="35"/>
      <c r="C6" s="35"/>
      <c r="D6" s="35"/>
      <c r="E6" s="35"/>
      <c r="F6" s="35"/>
    </row>
    <row r="7" spans="1:6" ht="32.25" customHeight="1" x14ac:dyDescent="0.3">
      <c r="A7" s="36" t="s">
        <v>0</v>
      </c>
      <c r="B7" s="36" t="s">
        <v>18</v>
      </c>
      <c r="C7" s="36" t="s">
        <v>1</v>
      </c>
      <c r="D7" s="36" t="s">
        <v>12</v>
      </c>
      <c r="E7" s="36" t="s">
        <v>2</v>
      </c>
      <c r="F7" s="36" t="s">
        <v>3</v>
      </c>
    </row>
    <row r="8" spans="1:6" ht="19.5" customHeight="1" x14ac:dyDescent="0.3">
      <c r="A8" s="37"/>
      <c r="B8" s="37"/>
      <c r="C8" s="37"/>
      <c r="D8" s="37"/>
      <c r="E8" s="37"/>
      <c r="F8" s="37"/>
    </row>
    <row r="9" spans="1:6" ht="39.9" customHeight="1" x14ac:dyDescent="0.3">
      <c r="A9" s="21">
        <v>1</v>
      </c>
      <c r="B9" s="3" t="s">
        <v>15</v>
      </c>
      <c r="C9" s="17" t="s">
        <v>17</v>
      </c>
      <c r="D9" s="6"/>
      <c r="E9" s="23">
        <v>1</v>
      </c>
      <c r="F9" s="22">
        <f>E9*D9</f>
        <v>0</v>
      </c>
    </row>
    <row r="10" spans="1:6" ht="39.9" customHeight="1" x14ac:dyDescent="0.3">
      <c r="A10" s="21">
        <v>2</v>
      </c>
      <c r="B10" s="3" t="s">
        <v>38</v>
      </c>
      <c r="C10" s="17" t="s">
        <v>10</v>
      </c>
      <c r="D10" s="6"/>
      <c r="E10" s="23">
        <v>6240</v>
      </c>
      <c r="F10" s="22">
        <f t="shared" ref="F10:F17" si="0">E10*D10</f>
        <v>0</v>
      </c>
    </row>
    <row r="11" spans="1:6" ht="39.9" customHeight="1" x14ac:dyDescent="0.3">
      <c r="A11" s="21">
        <v>3</v>
      </c>
      <c r="B11" s="3" t="s">
        <v>32</v>
      </c>
      <c r="C11" s="17" t="s">
        <v>17</v>
      </c>
      <c r="D11" s="6"/>
      <c r="E11" s="23">
        <v>1</v>
      </c>
      <c r="F11" s="22">
        <f t="shared" si="0"/>
        <v>0</v>
      </c>
    </row>
    <row r="12" spans="1:6" ht="39.9" customHeight="1" x14ac:dyDescent="0.3">
      <c r="A12" s="21">
        <v>4</v>
      </c>
      <c r="B12" s="3" t="s">
        <v>33</v>
      </c>
      <c r="C12" s="17" t="s">
        <v>20</v>
      </c>
      <c r="D12" s="6"/>
      <c r="E12" s="23">
        <v>350</v>
      </c>
      <c r="F12" s="22">
        <f t="shared" si="0"/>
        <v>0</v>
      </c>
    </row>
    <row r="13" spans="1:6" ht="39.9" customHeight="1" x14ac:dyDescent="0.3">
      <c r="A13" s="21">
        <v>5</v>
      </c>
      <c r="B13" s="3" t="s">
        <v>34</v>
      </c>
      <c r="C13" s="17" t="s">
        <v>20</v>
      </c>
      <c r="D13" s="6"/>
      <c r="E13" s="23">
        <v>200</v>
      </c>
      <c r="F13" s="22">
        <f t="shared" si="0"/>
        <v>0</v>
      </c>
    </row>
    <row r="14" spans="1:6" ht="39.9" customHeight="1" x14ac:dyDescent="0.3">
      <c r="A14" s="21">
        <v>6</v>
      </c>
      <c r="B14" s="3" t="s">
        <v>35</v>
      </c>
      <c r="C14" s="17" t="s">
        <v>20</v>
      </c>
      <c r="D14" s="6"/>
      <c r="E14" s="23">
        <v>350</v>
      </c>
      <c r="F14" s="22">
        <f t="shared" si="0"/>
        <v>0</v>
      </c>
    </row>
    <row r="15" spans="1:6" ht="39.9" customHeight="1" x14ac:dyDescent="0.3">
      <c r="A15" s="21">
        <v>7</v>
      </c>
      <c r="B15" s="3" t="s">
        <v>39</v>
      </c>
      <c r="C15" s="17" t="s">
        <v>10</v>
      </c>
      <c r="D15" s="6"/>
      <c r="E15" s="23">
        <v>18</v>
      </c>
      <c r="F15" s="22">
        <f t="shared" si="0"/>
        <v>0</v>
      </c>
    </row>
    <row r="16" spans="1:6" ht="39.9" customHeight="1" x14ac:dyDescent="0.3">
      <c r="A16" s="21">
        <v>8</v>
      </c>
      <c r="B16" s="3" t="s">
        <v>37</v>
      </c>
      <c r="C16" s="17" t="s">
        <v>1</v>
      </c>
      <c r="D16" s="6"/>
      <c r="E16" s="23">
        <v>9</v>
      </c>
      <c r="F16" s="22">
        <f t="shared" si="0"/>
        <v>0</v>
      </c>
    </row>
    <row r="17" spans="1:6" ht="39.9" customHeight="1" x14ac:dyDescent="0.3">
      <c r="A17" s="21">
        <v>9</v>
      </c>
      <c r="B17" s="3" t="s">
        <v>40</v>
      </c>
      <c r="C17" s="17" t="s">
        <v>10</v>
      </c>
      <c r="D17" s="6"/>
      <c r="E17" s="23">
        <v>150</v>
      </c>
      <c r="F17" s="22">
        <f t="shared" si="0"/>
        <v>0</v>
      </c>
    </row>
    <row r="18" spans="1:6" ht="39.9" customHeight="1" x14ac:dyDescent="0.3">
      <c r="A18" s="21">
        <v>10</v>
      </c>
      <c r="B18" s="3" t="s">
        <v>36</v>
      </c>
      <c r="C18" s="17" t="s">
        <v>1</v>
      </c>
      <c r="D18" s="6"/>
      <c r="E18" s="23">
        <v>70</v>
      </c>
      <c r="F18" s="22">
        <f>E18*D18</f>
        <v>0</v>
      </c>
    </row>
    <row r="19" spans="1:6" ht="39.9" customHeight="1" x14ac:dyDescent="0.3">
      <c r="A19" s="21">
        <v>11</v>
      </c>
      <c r="B19" s="3" t="s">
        <v>14</v>
      </c>
      <c r="C19" s="17" t="s">
        <v>13</v>
      </c>
      <c r="D19" s="6"/>
      <c r="E19" s="24">
        <v>2</v>
      </c>
      <c r="F19" s="22">
        <f>E19*D19</f>
        <v>0</v>
      </c>
    </row>
    <row r="20" spans="1:6" ht="30" customHeight="1" x14ac:dyDescent="0.3">
      <c r="A20" s="25" t="s">
        <v>9</v>
      </c>
      <c r="B20" s="26"/>
      <c r="C20" s="26"/>
      <c r="D20" s="26"/>
      <c r="E20" s="27"/>
      <c r="F20" s="7">
        <f>SUM(F9:F19)</f>
        <v>0</v>
      </c>
    </row>
    <row r="21" spans="1:6" ht="30" customHeight="1" x14ac:dyDescent="0.3">
      <c r="A21" s="25" t="s">
        <v>7</v>
      </c>
      <c r="B21" s="26"/>
      <c r="C21" s="26"/>
      <c r="D21" s="26"/>
      <c r="E21" s="27"/>
      <c r="F21" s="7">
        <f>F20*0.2</f>
        <v>0</v>
      </c>
    </row>
    <row r="22" spans="1:6" ht="30" customHeight="1" x14ac:dyDescent="0.3">
      <c r="A22" s="25" t="s">
        <v>8</v>
      </c>
      <c r="B22" s="26"/>
      <c r="C22" s="26"/>
      <c r="D22" s="26"/>
      <c r="E22" s="27"/>
      <c r="F22" s="7">
        <f>F20*1.2</f>
        <v>0</v>
      </c>
    </row>
    <row r="23" spans="1:6" ht="30" customHeight="1" x14ac:dyDescent="0.3">
      <c r="A23" s="8"/>
      <c r="B23" s="9"/>
      <c r="C23" s="9"/>
      <c r="D23" s="9"/>
      <c r="E23" s="9"/>
      <c r="F23" s="10"/>
    </row>
    <row r="24" spans="1:6" ht="30" customHeight="1" thickBot="1" x14ac:dyDescent="0.35">
      <c r="A24" s="8"/>
      <c r="B24" s="9"/>
      <c r="C24" s="9"/>
      <c r="D24" s="9"/>
      <c r="E24" s="9"/>
      <c r="F24" s="10"/>
    </row>
    <row r="25" spans="1:6" ht="19.5" customHeight="1" x14ac:dyDescent="0.3">
      <c r="A25" s="11"/>
      <c r="B25" s="30" t="s">
        <v>4</v>
      </c>
      <c r="C25" s="30"/>
      <c r="D25" s="30"/>
      <c r="E25" s="30"/>
      <c r="F25" s="12"/>
    </row>
    <row r="26" spans="1:6" ht="24.9" customHeight="1" x14ac:dyDescent="0.3">
      <c r="A26" s="13"/>
      <c r="B26" s="31"/>
      <c r="C26" s="31"/>
      <c r="D26" s="31"/>
      <c r="E26" s="31"/>
      <c r="F26" s="14"/>
    </row>
    <row r="27" spans="1:6" ht="24.9" customHeight="1" x14ac:dyDescent="0.3">
      <c r="A27" s="13"/>
      <c r="B27" s="28" t="s">
        <v>5</v>
      </c>
      <c r="C27" s="28"/>
      <c r="D27" s="28"/>
      <c r="E27" s="28"/>
      <c r="F27" s="29"/>
    </row>
    <row r="28" spans="1:6" ht="24.9" customHeight="1" x14ac:dyDescent="0.3">
      <c r="A28" s="13"/>
      <c r="B28" s="28" t="s">
        <v>6</v>
      </c>
      <c r="C28" s="28"/>
      <c r="D28" s="28"/>
      <c r="E28" s="28"/>
      <c r="F28" s="29"/>
    </row>
    <row r="29" spans="1:6" ht="24.9" customHeight="1" x14ac:dyDescent="0.3">
      <c r="A29" s="13"/>
      <c r="B29" s="15"/>
      <c r="C29" s="15"/>
      <c r="D29" s="15"/>
      <c r="E29" s="15"/>
      <c r="F29" s="16"/>
    </row>
    <row r="30" spans="1:6" ht="24.9" customHeight="1" x14ac:dyDescent="0.3">
      <c r="A30" s="13"/>
      <c r="B30" s="15"/>
      <c r="C30" s="15"/>
      <c r="D30" s="15"/>
      <c r="E30" s="15"/>
      <c r="F30" s="16"/>
    </row>
    <row r="31" spans="1:6" ht="24.9" customHeight="1" x14ac:dyDescent="0.3">
      <c r="A31" s="18"/>
      <c r="B31" s="19"/>
      <c r="C31" s="19"/>
      <c r="D31" s="19"/>
      <c r="E31" s="19"/>
      <c r="F31" s="20"/>
    </row>
  </sheetData>
  <mergeCells count="17">
    <mergeCell ref="A3:F3"/>
    <mergeCell ref="B4:E4"/>
    <mergeCell ref="B5:E5"/>
    <mergeCell ref="A6:F6"/>
    <mergeCell ref="A7:A8"/>
    <mergeCell ref="B7:B8"/>
    <mergeCell ref="C7:C8"/>
    <mergeCell ref="D7:D8"/>
    <mergeCell ref="E7:E8"/>
    <mergeCell ref="F7:F8"/>
    <mergeCell ref="B28:F28"/>
    <mergeCell ref="A20:E20"/>
    <mergeCell ref="A21:E21"/>
    <mergeCell ref="A22:E22"/>
    <mergeCell ref="B25:E25"/>
    <mergeCell ref="B26:E26"/>
    <mergeCell ref="B27:F2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headerFooter>
    <oddHeader>&amp;C&amp;G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FT-ROMEU_LOT1</vt:lpstr>
      <vt:lpstr>HAUT_VALLESPIR_LOT2</vt:lpstr>
      <vt:lpstr>'FT-ROMEU_LOT1'!Zone_d_impression</vt:lpstr>
      <vt:lpstr>HAUT_VALLESPIR_LOT2!Zone_d_impression</vt:lpstr>
    </vt:vector>
  </TitlesOfParts>
  <Company>Office national des forêts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DQE TRAVAUX</dc:title>
  <dc:creator>MARCHAND, Marc (mmarchan)</dc:creator>
  <cp:lastModifiedBy>MARCHAND Marc</cp:lastModifiedBy>
  <cp:lastPrinted>2026-04-07T11:57:00Z</cp:lastPrinted>
  <dcterms:created xsi:type="dcterms:W3CDTF">2019-09-13T06:24:04Z</dcterms:created>
  <dcterms:modified xsi:type="dcterms:W3CDTF">2026-04-07T12:09:19Z</dcterms:modified>
</cp:coreProperties>
</file>