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C844FFD0-0120-4894-B3BC-5E4CE0E97BBB}" xr6:coauthVersionLast="36" xr6:coauthVersionMax="36" xr10:uidLastSave="{00000000-0000-0000-0000-000000000000}"/>
  <bookViews>
    <workbookView xWindow="0" yWindow="0" windowWidth="11145" windowHeight="9195"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 i="13" l="1"/>
  <c r="G19" i="15"/>
  <c r="G20" i="15"/>
  <c r="G21" i="15"/>
  <c r="G22" i="15"/>
  <c r="G23" i="15"/>
  <c r="G18" i="15"/>
  <c r="H23" i="15" l="1"/>
  <c r="E23" i="15"/>
  <c r="D23" i="15"/>
  <c r="I23" i="15" l="1"/>
  <c r="J23" i="15" s="1"/>
  <c r="F19" i="13"/>
  <c r="F17" i="13"/>
  <c r="H19" i="15" l="1"/>
  <c r="H20" i="15"/>
  <c r="H21" i="15"/>
  <c r="H22" i="15"/>
  <c r="H18" i="15"/>
  <c r="E19" i="15" l="1"/>
  <c r="E20" i="15"/>
  <c r="E21" i="15"/>
  <c r="E22" i="15"/>
  <c r="E18" i="15"/>
  <c r="D22" i="15"/>
  <c r="D21" i="15"/>
  <c r="I21" i="15" s="1"/>
  <c r="D20" i="15"/>
  <c r="I20" i="15" s="1"/>
  <c r="D19" i="15"/>
  <c r="I19" i="15" s="1"/>
  <c r="D18" i="15"/>
  <c r="B14" i="15"/>
  <c r="I22" i="15" l="1"/>
  <c r="J22" i="15" s="1"/>
  <c r="I18" i="15"/>
  <c r="J21" i="15"/>
  <c r="J18" i="15"/>
  <c r="J20" i="15"/>
  <c r="J19" i="15"/>
  <c r="J24"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4" authorId="0" shapeId="0" xr:uid="{E4B42CE6-5ECC-4261-94F4-87BFBEE89B9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proposition CHAL. Qu'en pensez-vous?</t>
        </r>
      </text>
    </comment>
  </commentList>
</comments>
</file>

<file path=xl/sharedStrings.xml><?xml version="1.0" encoding="utf-8"?>
<sst xmlns="http://schemas.openxmlformats.org/spreadsheetml/2006/main" count="67" uniqueCount="60">
  <si>
    <t>Les frais de péage seront facturés en sus sur justification</t>
  </si>
  <si>
    <t>CANDIDAT:</t>
  </si>
  <si>
    <t>Descriptif</t>
  </si>
  <si>
    <t>Taux de majoration ou remise en %</t>
  </si>
  <si>
    <t>Taux de TVA</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</si>
  <si>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</si>
  <si>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</si>
  <si>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</si>
  <si>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</si>
  <si>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</si>
  <si>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</si>
  <si>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</si>
  <si>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</si>
  <si>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</si>
  <si>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</si>
  <si>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</si>
  <si>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</si>
  <si>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</si>
  <si>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</si>
  <si>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</si>
  <si>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CONSIGNES POUR LE REMPLISSAGE DU BPU</t>
  </si>
  <si>
    <t>Prix HT par unité</t>
  </si>
  <si>
    <t>Toutes les autres cellules sont protégées</t>
  </si>
  <si>
    <t>Remise pour transports programmés - Avant 15h pour un transport le lendemain à partir de 5h00 du matin</t>
  </si>
  <si>
    <t>Le candidat renseigne le cout unitaire pour chaque ligne de prestation en €HT</t>
  </si>
  <si>
    <t>Prix Unitaire €HT</t>
  </si>
  <si>
    <t>taux de majoration ou de remise en %</t>
  </si>
  <si>
    <t>Le candidat renseigne le taux de majoration ou de remise qu'il propose</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</si>
  <si>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</si>
  <si>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nombre de km</t>
  </si>
  <si>
    <t>Tarif TTC pour 1 trajet</t>
  </si>
  <si>
    <t>Observations du candidat</t>
  </si>
  <si>
    <t>Colonne G</t>
  </si>
  <si>
    <t>En cas de besoin de nous faire part d'une information sur le BPU</t>
  </si>
  <si>
    <t>Les cellules du DQE sont automatiquement renseignées par les cellules du BPU. Elles sont donc toutes protégées</t>
  </si>
  <si>
    <t>Forfait de prise en charge dès le 1er km en €HT</t>
  </si>
  <si>
    <t>Tarif kilométrique pour la totalité du trajet en €HT</t>
  </si>
  <si>
    <t>TOTAL:</t>
  </si>
  <si>
    <t>Descriptif - trajets effectués en journée de semaine</t>
  </si>
  <si>
    <t>Colonne E</t>
  </si>
  <si>
    <t>Le candidat renseigne le taux de TVA auquel il est assujetti</t>
  </si>
  <si>
    <t xml:space="preserve">Toutes les lignes de couleur verte du BPU doivent être complétées sous peine de rendre l'offre du candidat irrégulière </t>
  </si>
  <si>
    <t>Les cellules de ce DQE sont automatiquement renseignées par les informations du BPU</t>
  </si>
  <si>
    <t>Le nombre de trajets dans ce DQE n'est pas contractuel et est une base d'analyse de l'offre financière du candidat par le pouvoir adjudicateur</t>
  </si>
  <si>
    <t>Etablissements : Centre Hospitalier Alpes Léman, à Contamine sur Arve, Hôpitaux du Léman à Thonon les Bains et Hôpitaux du Pays du Mont Blanc à Sallanches</t>
  </si>
  <si>
    <t>Annexe financière Lot 9 - Transports para-médicalisés</t>
  </si>
  <si>
    <t>CHAL/HDL/HPMB &lt;&gt; région lyonnaise</t>
  </si>
  <si>
    <t>CHAL/HDL/HPMB &lt;&gt; Montpellier</t>
  </si>
  <si>
    <t>CHAL/HDL/HPMB &lt;&gt; Chambéry</t>
  </si>
  <si>
    <t>CHAL/HDL/HPMB &lt;&gt; région grenobloise</t>
  </si>
  <si>
    <t>CHAL/HDL/HPMB &lt;&gt; région parisienne</t>
  </si>
  <si>
    <t>CHAL/HDL/HPMB &lt;&gt; CHANGE (Annecy)</t>
  </si>
  <si>
    <t>Accompagnement infirmier par tranche de 15minutes</t>
  </si>
  <si>
    <t>Cout total de l'accompagnement infirmier</t>
  </si>
  <si>
    <r>
      <t xml:space="preserve">Volumétrie </t>
    </r>
    <r>
      <rPr>
        <b/>
        <sz val="11"/>
        <color rgb="FF000000"/>
        <rFont val="Calibri"/>
        <family val="2"/>
        <scheme val="minor"/>
      </rPr>
      <t>ANNUELLE</t>
    </r>
    <r>
      <rPr>
        <sz val="11"/>
        <color rgb="FF000000"/>
        <rFont val="Calibri"/>
        <family val="2"/>
        <scheme val="minor"/>
      </rPr>
      <t xml:space="preserve"> des transports par destination, aller simple</t>
    </r>
  </si>
  <si>
    <t>C17 à C19 du BPU</t>
  </si>
  <si>
    <t>D20 à D27 du BPU</t>
  </si>
  <si>
    <t>nombre de tranches de 15mn de présence de l'infirmière</t>
  </si>
  <si>
    <t>Tarif TTC pour la totalité des trajets pour 1 an</t>
  </si>
  <si>
    <t>Le nombre de tranche de 15mn de présence de l'infirmière n'est pas forcément exact mais assez réaliste. Cette estimation est un support pour l'analyse financière du candidat par le pouvoir adjudicateur.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</si>
</sst>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5" x14ac:knownFonts="1">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b/>
      <sz val="11"/>
      <color rgb="FF000000"/>
      <name val="Calibri"/>
      <family val="2"/>
      <scheme val="minor"/>
    </font>
  </fonts>
  <fills count="10">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rgb="FF000000"/>
      </left>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bottom style="thin">
        <color indexed="64"/>
      </bottom>
      <diagonal/>
    </border>
    <border>
      <left style="medium">
        <color rgb="FF000000"/>
      </left>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top/>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76">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0" xfId="0" applyBorder="1"/>
    <xf numFmtId="0" fontId="2" fillId="0" borderId="0" xfId="1" applyFont="1" applyAlignment="1">
      <alignment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165" fontId="0" fillId="0" borderId="0" xfId="0" applyNumberFormat="1"/>
    <xf numFmtId="0" fontId="7" fillId="0" borderId="0" xfId="0" applyFont="1"/>
    <xf numFmtId="0" fontId="0" fillId="0" borderId="1" xfId="0" applyBorder="1" applyProtection="1"/>
    <xf numFmtId="0" fontId="9" fillId="4" borderId="1" xfId="0" applyFont="1" applyFill="1" applyBorder="1" applyAlignment="1" applyProtection="1">
      <alignment horizontal="center" vertical="center" wrapText="1"/>
    </xf>
    <xf numFmtId="0" fontId="0" fillId="0" borderId="1" xfId="0" applyBorder="1" applyAlignment="1" applyProtection="1">
      <alignment horizontal="justify"/>
    </xf>
    <xf numFmtId="10" fontId="9" fillId="4" borderId="1" xfId="0" applyNumberFormat="1" applyFont="1" applyFill="1" applyBorder="1" applyAlignment="1" applyProtection="1">
      <alignment horizontal="center" vertical="center" wrapText="1"/>
    </xf>
    <xf numFmtId="0" fontId="0" fillId="0" borderId="16" xfId="0" applyFill="1" applyBorder="1" applyProtection="1"/>
    <xf numFmtId="0" fontId="0" fillId="0" borderId="0" xfId="0" applyProtection="1"/>
    <xf numFmtId="0" fontId="8" fillId="0" borderId="1" xfId="0" applyFont="1" applyBorder="1" applyAlignment="1">
      <alignment horizontal="right"/>
    </xf>
    <xf numFmtId="165" fontId="0" fillId="0" borderId="1" xfId="0" applyNumberFormat="1" applyFill="1" applyBorder="1" applyAlignment="1">
      <alignment horizontal="center"/>
    </xf>
    <xf numFmtId="9" fontId="0" fillId="0" borderId="1" xfId="3" applyFont="1" applyFill="1" applyBorder="1" applyAlignment="1">
      <alignment horizontal="center"/>
    </xf>
    <xf numFmtId="165" fontId="0" fillId="0" borderId="4" xfId="0" applyNumberFormat="1" applyFill="1" applyBorder="1" applyAlignment="1">
      <alignment horizontal="center"/>
    </xf>
    <xf numFmtId="0" fontId="5" fillId="6" borderId="7" xfId="0" applyFont="1" applyFill="1" applyBorder="1" applyAlignment="1">
      <alignment horizontal="center" vertical="center" wrapText="1"/>
    </xf>
    <xf numFmtId="0" fontId="8" fillId="7" borderId="2" xfId="0" applyFont="1" applyFill="1" applyBorder="1" applyAlignment="1">
      <alignment horizontal="justify"/>
    </xf>
    <xf numFmtId="0" fontId="8" fillId="7" borderId="2" xfId="0" applyFont="1" applyFill="1" applyBorder="1"/>
    <xf numFmtId="0" fontId="0" fillId="6" borderId="2" xfId="0" applyFill="1" applyBorder="1" applyAlignment="1">
      <alignment horizontal="justify"/>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165" fontId="0" fillId="0" borderId="5" xfId="0" applyNumberFormat="1" applyFill="1" applyBorder="1" applyAlignment="1">
      <alignment horizontal="center"/>
    </xf>
    <xf numFmtId="9" fontId="0" fillId="0" borderId="5" xfId="3" applyFont="1" applyFill="1" applyBorder="1" applyAlignment="1">
      <alignment horizontal="center"/>
    </xf>
    <xf numFmtId="165" fontId="0" fillId="0" borderId="6" xfId="0" applyNumberFormat="1" applyFill="1" applyBorder="1" applyAlignment="1">
      <alignment horizontal="center"/>
    </xf>
    <xf numFmtId="165" fontId="0" fillId="5" borderId="1" xfId="0" applyNumberFormat="1" applyFill="1" applyBorder="1" applyAlignment="1">
      <alignment horizontal="center"/>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3" borderId="8" xfId="0" applyFill="1" applyBorder="1"/>
    <xf numFmtId="0" fontId="8" fillId="3" borderId="8" xfId="0" applyFont="1" applyFill="1" applyBorder="1" applyAlignment="1">
      <alignment vertical="top"/>
    </xf>
    <xf numFmtId="0" fontId="0" fillId="3" borderId="9" xfId="0" applyFill="1" applyBorder="1"/>
    <xf numFmtId="165" fontId="0" fillId="5" borderId="5" xfId="0" applyNumberFormat="1" applyFill="1" applyBorder="1" applyAlignment="1">
      <alignment horizontal="center"/>
    </xf>
    <xf numFmtId="0" fontId="0" fillId="0" borderId="0" xfId="0" applyAlignment="1">
      <alignment horizontal="right"/>
    </xf>
    <xf numFmtId="165" fontId="9" fillId="0" borderId="0" xfId="0" applyNumberFormat="1" applyFont="1"/>
    <xf numFmtId="165" fontId="0" fillId="8" borderId="1" xfId="0" applyNumberFormat="1" applyFill="1" applyBorder="1" applyAlignment="1">
      <alignment horizontal="center"/>
    </xf>
    <xf numFmtId="0" fontId="0" fillId="0" borderId="0" xfId="0" applyFill="1"/>
    <xf numFmtId="0" fontId="8" fillId="0" borderId="0" xfId="0" applyFont="1" applyBorder="1"/>
    <xf numFmtId="16" fontId="8" fillId="0" borderId="0" xfId="0" applyNumberFormat="1" applyFont="1" applyBorder="1" applyAlignment="1">
      <alignment horizontal="right"/>
    </xf>
    <xf numFmtId="0" fontId="8" fillId="0" borderId="0" xfId="0" applyFont="1" applyBorder="1" applyAlignment="1">
      <alignment horizontal="right"/>
    </xf>
    <xf numFmtId="0" fontId="8" fillId="0" borderId="1" xfId="0" applyNumberFormat="1" applyFont="1" applyBorder="1" applyAlignment="1">
      <alignment horizontal="right"/>
    </xf>
    <xf numFmtId="0" fontId="8" fillId="0" borderId="1" xfId="0" applyNumberFormat="1" applyFont="1" applyBorder="1"/>
    <xf numFmtId="0" fontId="8" fillId="0" borderId="8" xfId="0" applyFont="1" applyBorder="1"/>
    <xf numFmtId="0" fontId="8" fillId="0" borderId="9" xfId="0" applyFont="1" applyBorder="1"/>
    <xf numFmtId="0" fontId="8" fillId="0" borderId="5" xfId="0" applyNumberFormat="1" applyFont="1" applyBorder="1" applyAlignment="1">
      <alignment horizontal="right"/>
    </xf>
    <xf numFmtId="0" fontId="8" fillId="0" borderId="5" xfId="0" applyFont="1" applyBorder="1" applyAlignment="1">
      <alignment horizontal="right"/>
    </xf>
    <xf numFmtId="0" fontId="0" fillId="0" borderId="1" xfId="0" applyNumberFormat="1" applyFill="1" applyBorder="1" applyAlignment="1">
      <alignment horizontal="center"/>
    </xf>
    <xf numFmtId="0" fontId="0" fillId="0" borderId="5" xfId="0" applyNumberFormat="1" applyFill="1" applyBorder="1" applyAlignment="1">
      <alignment horizontal="center"/>
    </xf>
    <xf numFmtId="0" fontId="5" fillId="9" borderId="0" xfId="0" applyFont="1" applyFill="1" applyAlignment="1">
      <alignment horizontal="right"/>
    </xf>
    <xf numFmtId="165" fontId="5" fillId="9" borderId="0" xfId="0" applyNumberFormat="1" applyFont="1" applyFill="1"/>
    <xf numFmtId="0" fontId="10" fillId="0" borderId="1" xfId="0" applyFont="1" applyBorder="1" applyAlignment="1" applyProtection="1">
      <alignment horizontal="center"/>
    </xf>
    <xf numFmtId="0" fontId="11" fillId="0" borderId="17" xfId="1" applyFont="1" applyBorder="1" applyAlignment="1" applyProtection="1">
      <alignment horizontal="center" vertical="center" wrapText="1"/>
    </xf>
    <xf numFmtId="0" fontId="11" fillId="0" borderId="0" xfId="1" applyFont="1" applyBorder="1" applyAlignment="1" applyProtection="1">
      <alignment horizontal="center" vertical="center" wrapText="1"/>
    </xf>
    <xf numFmtId="0" fontId="5" fillId="2" borderId="12"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5" xfId="0" applyFont="1" applyFill="1" applyBorder="1" applyAlignment="1">
      <alignment horizontal="center" vertical="center"/>
    </xf>
    <xf numFmtId="0" fontId="4" fillId="0" borderId="0" xfId="0" applyFont="1" applyAlignment="1">
      <alignment horizontal="center"/>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2" fillId="0" borderId="0" xfId="1" applyFont="1" applyAlignment="1">
      <alignment horizontal="center" vertical="center" wrapText="1"/>
    </xf>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9" fontId="0" fillId="8" borderId="5" xfId="3" applyFont="1" applyFill="1" applyBorder="1" applyAlignment="1" applyProtection="1">
      <alignment horizontal="center"/>
      <protection locked="0"/>
    </xf>
    <xf numFmtId="0" fontId="0" fillId="0" borderId="4" xfId="0" applyBorder="1" applyProtection="1">
      <protection locked="0"/>
    </xf>
    <xf numFmtId="0" fontId="0" fillId="0" borderId="6" xfId="0" applyBorder="1" applyProtection="1">
      <protection locked="0"/>
    </xf>
    <xf numFmtId="0" fontId="0" fillId="0" borderId="0" xfId="0" applyProtection="1">
      <protection locked="0"/>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5" dT="2026-02-13T15:40:03.48" personId="{2A8FBB4D-5B00-489E-8555-FF402FC8A490}" id="{E4B42CE6-5ECC-4261-94F4-87BFBEE89B94}">
    <text>proposition CHAL. Qu'en pensez-vous?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A9" sqref="A9:C9"/>
    </sheetView>
  </sheetViews>
  <sheetFormatPr baseColWidth="10" defaultRowHeight="15" x14ac:dyDescent="0.25"/>
  <cols>
    <col min="1" max="1" width="18.28515625" customWidth="1"/>
    <col min="2" max="2" width="28" customWidth="1"/>
    <col min="3" max="3" width="64.5703125" customWidth="1"/>
  </cols>
  <sheetData>
    <row r="1" spans="1:3" ht="70.5" customHeight="1" x14ac:dyDescent="0.35">
      <c r="A1" s="55" t="s">
        <v>20</v>
      </c>
      <c r="B1" s="55"/>
      <c r="C1" s="55"/>
    </row>
    <row r="2" spans="1:3" ht="30" x14ac:dyDescent="0.25">
      <c r="A2" s="11" t="s">
        <v>55</v>
      </c>
      <c r="B2" s="12" t="s">
        <v>21</v>
      </c>
      <c r="C2" s="13" t="s">
        <v>24</v>
      </c>
    </row>
    <row r="3" spans="1:3" ht="30" x14ac:dyDescent="0.25">
      <c r="A3" s="11" t="s">
        <v>56</v>
      </c>
      <c r="B3" s="14" t="s">
        <v>26</v>
      </c>
      <c r="C3" s="11" t="s">
        <v>27</v>
      </c>
    </row>
    <row r="4" spans="1:3" x14ac:dyDescent="0.25">
      <c r="A4" s="11" t="s">
        <v>39</v>
      </c>
      <c r="B4" s="14" t="s">
        <v>4</v>
      </c>
      <c r="C4" s="11" t="s">
        <v>40</v>
      </c>
    </row>
    <row r="5" spans="1:3" ht="31.5" customHeight="1" x14ac:dyDescent="0.25">
      <c r="A5" s="11" t="s">
        <v>32</v>
      </c>
      <c r="B5" s="14" t="s">
        <v>31</v>
      </c>
      <c r="C5" s="11" t="s">
        <v>33</v>
      </c>
    </row>
    <row r="6" spans="1:3" x14ac:dyDescent="0.25">
      <c r="A6" s="15" t="s">
        <v>22</v>
      </c>
      <c r="B6" s="16"/>
      <c r="C6" s="16"/>
    </row>
    <row r="7" spans="1:3" x14ac:dyDescent="0.25">
      <c r="A7" s="15" t="s">
        <v>34</v>
      </c>
      <c r="B7" s="16"/>
      <c r="C7" s="16"/>
    </row>
    <row r="8" spans="1:3" x14ac:dyDescent="0.25">
      <c r="A8" s="16"/>
      <c r="B8" s="16"/>
      <c r="C8" s="16"/>
    </row>
    <row r="9" spans="1:3" ht="334.5" customHeight="1" x14ac:dyDescent="0.25">
      <c r="A9" s="56" t="s">
        <v>28</v>
      </c>
      <c r="B9" s="57"/>
      <c r="C9" s="57"/>
    </row>
  </sheetData>
  <sheetProtection algorithmName="SHA-512" hashValue="woNCDcTE0Sx3v7y7JFdZKxYMmJI3QeqXHBHtPDe841MCaBe9PL8G9r0n422NWjGlTlLp9jvnlZdS5fYD6sWYBQ==" saltValue="zZJMgdKD2IFmxelLx1HdVA==" spinCount="100000" sheet="1" objects="1" scenarios="1" selectLockedCells="1" selectUnlockedCells="1"/>
  <mergeCells count="2">
    <mergeCell ref="A1:C1"/>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43"/>
  <sheetViews>
    <sheetView tabSelected="1" zoomScale="80" zoomScaleNormal="80" workbookViewId="0">
      <selection activeCell="D25" sqref="D25"/>
    </sheetView>
  </sheetViews>
  <sheetFormatPr baseColWidth="10" defaultColWidth="11.42578125" defaultRowHeight="15" x14ac:dyDescent="0.2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x14ac:dyDescent="0.25">
      <c r="A6" s="68" t="s">
        <v>45</v>
      </c>
      <c r="B6" s="68"/>
      <c r="C6" s="68"/>
      <c r="D6" s="68"/>
      <c r="E6" s="68"/>
      <c r="F6" s="68"/>
      <c r="G6" s="68"/>
      <c r="H6" s="5"/>
      <c r="I6" s="5"/>
      <c r="J6" s="5"/>
      <c r="K6" s="5"/>
      <c r="L6" s="5"/>
      <c r="M6" s="3"/>
      <c r="N6" s="3"/>
    </row>
    <row r="7" spans="1:14" x14ac:dyDescent="0.25">
      <c r="A7" s="5"/>
      <c r="B7" s="5"/>
      <c r="C7" s="5"/>
      <c r="D7" s="5"/>
      <c r="E7" s="5"/>
      <c r="F7" s="5"/>
      <c r="G7" s="5"/>
      <c r="H7" s="5"/>
      <c r="I7" s="5"/>
      <c r="J7" s="5"/>
      <c r="K7" s="5"/>
      <c r="L7" s="5"/>
      <c r="M7" s="3"/>
      <c r="N7" s="3"/>
    </row>
    <row r="8" spans="1:14" x14ac:dyDescent="0.25">
      <c r="A8" s="5"/>
      <c r="B8" s="5"/>
      <c r="C8" s="5"/>
      <c r="D8" s="5"/>
      <c r="E8" s="5"/>
      <c r="F8" s="5"/>
      <c r="G8" s="5"/>
      <c r="H8" s="5"/>
      <c r="I8" s="5"/>
      <c r="J8" s="5"/>
      <c r="K8" s="5"/>
      <c r="L8" s="5"/>
      <c r="M8" s="3"/>
      <c r="N8" s="3"/>
    </row>
    <row r="9" spans="1:14" x14ac:dyDescent="0.25">
      <c r="A9" s="64" t="s">
        <v>44</v>
      </c>
      <c r="B9" s="64"/>
      <c r="C9" s="64"/>
      <c r="D9" s="64"/>
      <c r="E9" s="64"/>
      <c r="F9" s="64"/>
      <c r="G9" s="64"/>
      <c r="H9" s="2"/>
      <c r="I9" s="2"/>
      <c r="J9" s="2"/>
      <c r="K9" s="2"/>
      <c r="L9" s="2"/>
      <c r="M9" s="2"/>
      <c r="N9" s="2"/>
    </row>
    <row r="10" spans="1:14" x14ac:dyDescent="0.25">
      <c r="A10" s="64" t="s">
        <v>0</v>
      </c>
      <c r="B10" s="64"/>
      <c r="C10" s="64"/>
      <c r="D10" s="64"/>
      <c r="E10" s="64"/>
      <c r="F10" s="64"/>
      <c r="G10" s="64"/>
    </row>
    <row r="12" spans="1:14" x14ac:dyDescent="0.25">
      <c r="A12" t="s">
        <v>41</v>
      </c>
    </row>
    <row r="13" spans="1:14" x14ac:dyDescent="0.25">
      <c r="A13" t="s">
        <v>1</v>
      </c>
      <c r="B13" s="69"/>
    </row>
    <row r="15" spans="1:14" ht="15.75" thickBot="1" x14ac:dyDescent="0.3"/>
    <row r="16" spans="1:14" ht="57" thickBot="1" x14ac:dyDescent="0.3">
      <c r="A16" s="4"/>
      <c r="B16" s="31" t="s">
        <v>2</v>
      </c>
      <c r="C16" s="32" t="s">
        <v>25</v>
      </c>
      <c r="D16" s="32" t="s">
        <v>3</v>
      </c>
      <c r="E16" s="32" t="s">
        <v>4</v>
      </c>
      <c r="F16" s="32" t="s">
        <v>5</v>
      </c>
      <c r="G16" s="33" t="s">
        <v>31</v>
      </c>
    </row>
    <row r="17" spans="1:8" ht="15" customHeight="1" x14ac:dyDescent="0.25">
      <c r="A17" s="58" t="s">
        <v>6</v>
      </c>
      <c r="B17" s="34" t="s">
        <v>7</v>
      </c>
      <c r="C17" s="70"/>
      <c r="D17" s="30"/>
      <c r="E17" s="71"/>
      <c r="F17" s="40">
        <f>C17+(C17*E17)</f>
        <v>0</v>
      </c>
      <c r="G17" s="73"/>
      <c r="H17" s="10"/>
    </row>
    <row r="18" spans="1:8" ht="15" customHeight="1" x14ac:dyDescent="0.25">
      <c r="A18" s="59"/>
      <c r="B18" s="34" t="s">
        <v>52</v>
      </c>
      <c r="C18" s="70"/>
      <c r="D18" s="30"/>
      <c r="E18" s="71"/>
      <c r="F18" s="40">
        <f>C18+(C18*E18)</f>
        <v>0</v>
      </c>
      <c r="G18" s="73"/>
      <c r="H18" s="10"/>
    </row>
    <row r="19" spans="1:8" ht="15" customHeight="1" thickBot="1" x14ac:dyDescent="0.3">
      <c r="A19" s="60"/>
      <c r="B19" s="34" t="s">
        <v>8</v>
      </c>
      <c r="C19" s="70"/>
      <c r="D19" s="30"/>
      <c r="E19" s="71"/>
      <c r="F19" s="40">
        <f>C19+(C19*E19)</f>
        <v>0</v>
      </c>
      <c r="G19" s="73"/>
    </row>
    <row r="20" spans="1:8" ht="15" customHeight="1" x14ac:dyDescent="0.25">
      <c r="A20" s="61" t="s">
        <v>9</v>
      </c>
      <c r="B20" s="34" t="s">
        <v>10</v>
      </c>
      <c r="C20" s="30"/>
      <c r="D20" s="71"/>
      <c r="E20" s="30"/>
      <c r="F20" s="30"/>
      <c r="G20" s="73"/>
    </row>
    <row r="21" spans="1:8" ht="15" customHeight="1" x14ac:dyDescent="0.25">
      <c r="A21" s="61"/>
      <c r="B21" s="34" t="s">
        <v>11</v>
      </c>
      <c r="C21" s="30"/>
      <c r="D21" s="71"/>
      <c r="E21" s="30"/>
      <c r="F21" s="30"/>
      <c r="G21" s="73"/>
    </row>
    <row r="22" spans="1:8" ht="15.75" customHeight="1" x14ac:dyDescent="0.25">
      <c r="A22" s="62"/>
      <c r="B22" s="34" t="s">
        <v>12</v>
      </c>
      <c r="C22" s="30"/>
      <c r="D22" s="71"/>
      <c r="E22" s="30"/>
      <c r="F22" s="30"/>
      <c r="G22" s="73"/>
    </row>
    <row r="23" spans="1:8" ht="15" customHeight="1" thickBot="1" x14ac:dyDescent="0.3">
      <c r="A23" s="63"/>
      <c r="B23" s="34" t="s">
        <v>13</v>
      </c>
      <c r="C23" s="30"/>
      <c r="D23" s="71"/>
      <c r="E23" s="30"/>
      <c r="F23" s="30"/>
      <c r="G23" s="73"/>
    </row>
    <row r="24" spans="1:8" ht="15.75" customHeight="1" x14ac:dyDescent="0.25">
      <c r="A24" s="65" t="s">
        <v>14</v>
      </c>
      <c r="B24" s="35" t="s">
        <v>23</v>
      </c>
      <c r="C24" s="30"/>
      <c r="D24" s="71"/>
      <c r="E24" s="30"/>
      <c r="F24" s="30"/>
      <c r="G24" s="73"/>
    </row>
    <row r="25" spans="1:8" ht="15" customHeight="1" x14ac:dyDescent="0.25">
      <c r="A25" s="66"/>
      <c r="B25" s="34" t="s">
        <v>15</v>
      </c>
      <c r="C25" s="30"/>
      <c r="D25" s="71"/>
      <c r="E25" s="30"/>
      <c r="F25" s="30"/>
      <c r="G25" s="73"/>
    </row>
    <row r="26" spans="1:8" ht="15" customHeight="1" x14ac:dyDescent="0.25">
      <c r="A26" s="66"/>
      <c r="B26" s="34" t="s">
        <v>16</v>
      </c>
      <c r="C26" s="30"/>
      <c r="D26" s="71"/>
      <c r="E26" s="30"/>
      <c r="F26" s="30"/>
      <c r="G26" s="73"/>
    </row>
    <row r="27" spans="1:8" ht="15.75" customHeight="1" thickBot="1" x14ac:dyDescent="0.3">
      <c r="A27" s="67"/>
      <c r="B27" s="36" t="s">
        <v>17</v>
      </c>
      <c r="C27" s="37"/>
      <c r="D27" s="72"/>
      <c r="E27" s="37"/>
      <c r="F27" s="37"/>
      <c r="G27" s="74"/>
    </row>
    <row r="28" spans="1:8" ht="15.75" customHeight="1" x14ac:dyDescent="0.25">
      <c r="A28" s="8"/>
      <c r="C28" s="6"/>
      <c r="E28" s="7"/>
    </row>
    <row r="29" spans="1:8" x14ac:dyDescent="0.25">
      <c r="A29" t="s">
        <v>18</v>
      </c>
    </row>
    <row r="34" spans="2:2" ht="15.75" x14ac:dyDescent="0.25">
      <c r="B34" s="1" t="s">
        <v>19</v>
      </c>
    </row>
    <row r="35" spans="2:2" x14ac:dyDescent="0.25">
      <c r="B35" s="75"/>
    </row>
    <row r="36" spans="2:2" ht="15" customHeight="1" x14ac:dyDescent="0.25">
      <c r="B36" s="75"/>
    </row>
    <row r="37" spans="2:2" ht="15.75" customHeight="1" x14ac:dyDescent="0.25">
      <c r="B37" s="75"/>
    </row>
    <row r="38" spans="2:2" x14ac:dyDescent="0.25">
      <c r="B38" s="75"/>
    </row>
    <row r="39" spans="2:2" x14ac:dyDescent="0.25">
      <c r="B39" s="75"/>
    </row>
    <row r="40" spans="2:2" x14ac:dyDescent="0.25">
      <c r="B40" s="75"/>
    </row>
    <row r="41" spans="2:2" x14ac:dyDescent="0.25">
      <c r="B41" s="75"/>
    </row>
    <row r="42" spans="2:2" x14ac:dyDescent="0.25">
      <c r="B42" s="75"/>
    </row>
    <row r="43" spans="2:2" x14ac:dyDescent="0.25">
      <c r="B43" s="75"/>
    </row>
  </sheetData>
  <sheetProtection algorithmName="SHA-512" hashValue="LCMm2OdUsTZO5ZAlT0HoncEDzU6YOtUlV+6SaRQ6g79lOOJ08hMzq/bSQlk163hrZksngDoyjOv7SC+gXHmBEQ==" saltValue="7oXunAo+XbXNQa315ITs8Q==" spinCount="100000" sheet="1" objects="1" scenarios="1" selectLockedCells="1"/>
  <mergeCells count="6">
    <mergeCell ref="A6:G6"/>
    <mergeCell ref="A17:A19"/>
    <mergeCell ref="A20:A23"/>
    <mergeCell ref="A10:G10"/>
    <mergeCell ref="A9:G9"/>
    <mergeCell ref="A24:A27"/>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N29"/>
  <sheetViews>
    <sheetView topLeftCell="A4" zoomScale="80" zoomScaleNormal="80" workbookViewId="0">
      <selection activeCell="G17" sqref="G17"/>
    </sheetView>
  </sheetViews>
  <sheetFormatPr baseColWidth="10" defaultColWidth="11.42578125" defaultRowHeight="15" x14ac:dyDescent="0.25"/>
  <cols>
    <col min="1" max="1" width="107" customWidth="1"/>
    <col min="2" max="2" width="27.140625" customWidth="1"/>
    <col min="3" max="3" width="15.140625" bestFit="1" customWidth="1"/>
    <col min="4" max="4" width="23.140625" customWidth="1"/>
    <col min="5" max="7" width="22.42578125" customWidth="1"/>
    <col min="8" max="8" width="12.85546875" bestFit="1" customWidth="1"/>
    <col min="9" max="9" width="14.85546875" customWidth="1"/>
    <col min="10" max="10" width="21.7109375" customWidth="1"/>
    <col min="11" max="11" width="27.140625" customWidth="1"/>
    <col min="12" max="12" width="15" customWidth="1"/>
    <col min="13" max="13" width="13.7109375" customWidth="1"/>
    <col min="15" max="15" width="14.140625" customWidth="1"/>
  </cols>
  <sheetData>
    <row r="6" spans="1:14" ht="27" customHeight="1" x14ac:dyDescent="0.25">
      <c r="A6" s="68" t="s">
        <v>45</v>
      </c>
      <c r="B6" s="68"/>
      <c r="C6" s="68"/>
      <c r="D6" s="68"/>
      <c r="E6" s="68"/>
      <c r="F6" s="68"/>
      <c r="G6" s="68"/>
      <c r="H6" s="68"/>
      <c r="I6" s="68"/>
      <c r="J6" s="68"/>
      <c r="K6" s="68"/>
      <c r="L6" s="5"/>
      <c r="M6" s="3"/>
      <c r="N6" s="3"/>
    </row>
    <row r="7" spans="1:14" x14ac:dyDescent="0.25">
      <c r="A7" s="5"/>
      <c r="B7" s="5"/>
      <c r="C7" s="5"/>
      <c r="D7" s="5"/>
      <c r="E7" s="5"/>
      <c r="F7" s="5"/>
      <c r="G7" s="5"/>
      <c r="H7" s="5"/>
      <c r="I7" s="5"/>
      <c r="J7" s="5"/>
      <c r="K7" s="5"/>
      <c r="L7" s="5"/>
      <c r="M7" s="3"/>
      <c r="N7" s="3"/>
    </row>
    <row r="8" spans="1:14" x14ac:dyDescent="0.25">
      <c r="A8" s="64" t="s">
        <v>44</v>
      </c>
      <c r="B8" s="64"/>
      <c r="C8" s="64"/>
      <c r="D8" s="64"/>
      <c r="E8" s="64"/>
      <c r="F8" s="64"/>
      <c r="G8" s="64"/>
      <c r="H8" s="64"/>
      <c r="I8" s="64"/>
      <c r="J8" s="64"/>
      <c r="K8" s="64"/>
      <c r="L8" s="2"/>
      <c r="M8" s="2"/>
      <c r="N8" s="2"/>
    </row>
    <row r="9" spans="1:14" x14ac:dyDescent="0.25">
      <c r="A9" s="64" t="s">
        <v>0</v>
      </c>
      <c r="B9" s="64"/>
      <c r="C9" s="64"/>
      <c r="D9" s="64"/>
      <c r="E9" s="64"/>
      <c r="F9" s="64"/>
      <c r="G9" s="64"/>
      <c r="H9" s="64"/>
      <c r="I9" s="64"/>
      <c r="J9" s="64"/>
      <c r="K9" s="64"/>
    </row>
    <row r="11" spans="1:14" x14ac:dyDescent="0.25">
      <c r="A11" t="s">
        <v>42</v>
      </c>
    </row>
    <row r="12" spans="1:14" x14ac:dyDescent="0.25">
      <c r="A12" t="s">
        <v>43</v>
      </c>
    </row>
    <row r="13" spans="1:14" x14ac:dyDescent="0.25">
      <c r="A13" t="s">
        <v>59</v>
      </c>
    </row>
    <row r="14" spans="1:14" x14ac:dyDescent="0.25">
      <c r="A14" t="s">
        <v>1</v>
      </c>
      <c r="B14" s="41">
        <f>BPU!B13</f>
        <v>0</v>
      </c>
    </row>
    <row r="16" spans="1:14" ht="15.75" thickBot="1" x14ac:dyDescent="0.3"/>
    <row r="17" spans="1:11" ht="56.25" x14ac:dyDescent="0.25">
      <c r="A17" s="21" t="s">
        <v>38</v>
      </c>
      <c r="B17" s="22" t="s">
        <v>54</v>
      </c>
      <c r="C17" s="23" t="s">
        <v>29</v>
      </c>
      <c r="D17" s="24" t="s">
        <v>35</v>
      </c>
      <c r="E17" s="24" t="s">
        <v>36</v>
      </c>
      <c r="F17" s="24" t="s">
        <v>57</v>
      </c>
      <c r="G17" s="24" t="s">
        <v>53</v>
      </c>
      <c r="H17" s="25" t="s">
        <v>4</v>
      </c>
      <c r="I17" s="25" t="s">
        <v>30</v>
      </c>
      <c r="J17" s="26" t="s">
        <v>58</v>
      </c>
    </row>
    <row r="18" spans="1:11" x14ac:dyDescent="0.25">
      <c r="A18" s="47" t="s">
        <v>46</v>
      </c>
      <c r="B18" s="45">
        <v>7</v>
      </c>
      <c r="C18" s="17">
        <v>200</v>
      </c>
      <c r="D18" s="18">
        <f>BPU!C17</f>
        <v>0</v>
      </c>
      <c r="E18" s="18">
        <f>C18*BPU!$C$19</f>
        <v>0</v>
      </c>
      <c r="F18" s="51">
        <v>12</v>
      </c>
      <c r="G18" s="51">
        <f>F18*BPU!$C$18</f>
        <v>0</v>
      </c>
      <c r="H18" s="19">
        <f>BPU!$E$17</f>
        <v>0</v>
      </c>
      <c r="I18" s="18">
        <f>(D18+E18)+((H18*(D18+E18)))+G18</f>
        <v>0</v>
      </c>
      <c r="J18" s="20">
        <f>I18*B18</f>
        <v>0</v>
      </c>
    </row>
    <row r="19" spans="1:11" x14ac:dyDescent="0.25">
      <c r="A19" s="47" t="s">
        <v>47</v>
      </c>
      <c r="B19" s="46">
        <v>2</v>
      </c>
      <c r="C19" s="17">
        <v>460</v>
      </c>
      <c r="D19" s="18">
        <f>BPU!C17</f>
        <v>0</v>
      </c>
      <c r="E19" s="18">
        <f>C19*BPU!$C$19</f>
        <v>0</v>
      </c>
      <c r="F19" s="51">
        <v>20</v>
      </c>
      <c r="G19" s="51">
        <f>F19*BPU!$C$18</f>
        <v>0</v>
      </c>
      <c r="H19" s="19">
        <f>BPU!$E$17</f>
        <v>0</v>
      </c>
      <c r="I19" s="18">
        <f t="shared" ref="I19:I23" si="0">(D19+E19)+((H19*(D19+E19)))+G19</f>
        <v>0</v>
      </c>
      <c r="J19" s="20">
        <f t="shared" ref="J19:J22" si="1">I19*B19</f>
        <v>0</v>
      </c>
    </row>
    <row r="20" spans="1:11" x14ac:dyDescent="0.25">
      <c r="A20" s="47" t="s">
        <v>48</v>
      </c>
      <c r="B20" s="45">
        <v>4</v>
      </c>
      <c r="C20" s="17">
        <v>100</v>
      </c>
      <c r="D20" s="18">
        <f>BPU!C17</f>
        <v>0</v>
      </c>
      <c r="E20" s="18">
        <f>C20*BPU!$C$19</f>
        <v>0</v>
      </c>
      <c r="F20" s="51">
        <v>10</v>
      </c>
      <c r="G20" s="51">
        <f>F20*BPU!$C$18</f>
        <v>0</v>
      </c>
      <c r="H20" s="19">
        <f>BPU!$E$17</f>
        <v>0</v>
      </c>
      <c r="I20" s="18">
        <f t="shared" si="0"/>
        <v>0</v>
      </c>
      <c r="J20" s="20">
        <f t="shared" si="1"/>
        <v>0</v>
      </c>
    </row>
    <row r="21" spans="1:11" x14ac:dyDescent="0.25">
      <c r="A21" s="47" t="s">
        <v>49</v>
      </c>
      <c r="B21" s="45">
        <v>4</v>
      </c>
      <c r="C21" s="17">
        <v>170</v>
      </c>
      <c r="D21" s="18">
        <f>BPU!C17</f>
        <v>0</v>
      </c>
      <c r="E21" s="18">
        <f>C21*BPU!$C$19</f>
        <v>0</v>
      </c>
      <c r="F21" s="51">
        <v>16</v>
      </c>
      <c r="G21" s="51">
        <f>F21*BPU!$C$18</f>
        <v>0</v>
      </c>
      <c r="H21" s="19">
        <f>BPU!$E$17</f>
        <v>0</v>
      </c>
      <c r="I21" s="18">
        <f t="shared" si="0"/>
        <v>0</v>
      </c>
      <c r="J21" s="20">
        <f t="shared" si="1"/>
        <v>0</v>
      </c>
    </row>
    <row r="22" spans="1:11" x14ac:dyDescent="0.25">
      <c r="A22" s="47" t="s">
        <v>50</v>
      </c>
      <c r="B22" s="45">
        <v>4</v>
      </c>
      <c r="C22" s="17">
        <v>570</v>
      </c>
      <c r="D22" s="18">
        <f>BPU!C17</f>
        <v>0</v>
      </c>
      <c r="E22" s="18">
        <f>C22*BPU!$C$19</f>
        <v>0</v>
      </c>
      <c r="F22" s="51">
        <v>20</v>
      </c>
      <c r="G22" s="51">
        <f>F22*BPU!$C$18</f>
        <v>0</v>
      </c>
      <c r="H22" s="19">
        <f>BPU!$E$17</f>
        <v>0</v>
      </c>
      <c r="I22" s="18">
        <f t="shared" si="0"/>
        <v>0</v>
      </c>
      <c r="J22" s="20">
        <f t="shared" si="1"/>
        <v>0</v>
      </c>
    </row>
    <row r="23" spans="1:11" ht="15.75" thickBot="1" x14ac:dyDescent="0.3">
      <c r="A23" s="48" t="s">
        <v>51</v>
      </c>
      <c r="B23" s="49">
        <v>4</v>
      </c>
      <c r="C23" s="50">
        <v>60</v>
      </c>
      <c r="D23" s="27">
        <f>BPU!C19</f>
        <v>0</v>
      </c>
      <c r="E23" s="27">
        <f>C23*BPU!$C$19</f>
        <v>0</v>
      </c>
      <c r="F23" s="52">
        <v>6</v>
      </c>
      <c r="G23" s="52">
        <f>F23*BPU!$C$18</f>
        <v>0</v>
      </c>
      <c r="H23" s="28">
        <f>BPU!$E$17</f>
        <v>0</v>
      </c>
      <c r="I23" s="27">
        <f t="shared" si="0"/>
        <v>0</v>
      </c>
      <c r="J23" s="29">
        <f t="shared" ref="J23" si="2">I23*B23</f>
        <v>0</v>
      </c>
    </row>
    <row r="24" spans="1:11" ht="18.75" x14ac:dyDescent="0.3">
      <c r="A24" s="42"/>
      <c r="B24" s="43"/>
      <c r="C24" s="44"/>
      <c r="I24" s="53" t="s">
        <v>37</v>
      </c>
      <c r="J24" s="54">
        <f>SUM(J18:J23)</f>
        <v>0</v>
      </c>
    </row>
    <row r="25" spans="1:11" x14ac:dyDescent="0.25">
      <c r="I25" s="38"/>
      <c r="J25" s="9"/>
    </row>
    <row r="27" spans="1:11" x14ac:dyDescent="0.25">
      <c r="K27" s="39"/>
    </row>
    <row r="29" spans="1:11" ht="15.75" x14ac:dyDescent="0.25">
      <c r="A29" s="1"/>
    </row>
  </sheetData>
  <sheetProtection algorithmName="SHA-512" hashValue="+pH3pfMLSL5GrOwagyxPHEcBBCrOpsT1RyxQA6HjCmX7IaaL+YVLTCK7vgqz+Xmk8FuQHFm9fHPQHf1gG1kmdQ==" saltValue="bPoYUrGSO/q2fK71gUuyuw==" spinCount="100000" sheet="1" objects="1" scenarios="1" selectLockedCells="1" selectUnlockedCells="1"/>
  <mergeCells count="3">
    <mergeCell ref="A8:K8"/>
    <mergeCell ref="A6:K6"/>
    <mergeCell ref="A9:K9"/>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95CE50-54E6-4CEB-BDBE-9DB54A3D6106}">
  <ds:schemaRefs>
    <ds:schemaRef ds:uri="http://schemas.microsoft.com/sharepoint/v3/contenttype/forms"/>
  </ds:schemaRefs>
</ds:datastoreItem>
</file>

<file path=customXml/itemProps2.xml><?xml version="1.0" encoding="utf-8"?>
<ds:datastoreItem xmlns:ds="http://schemas.openxmlformats.org/officeDocument/2006/customXml" ds:itemID="{75F663B0-8F6E-4AA2-BE2B-6C865731D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6950CB-C94F-4ACD-BE4D-6B7462FC87F2}">
  <ds:schemaRefs>
    <ds:schemaRef ds:uri="57e60a4b-a94a-4f4f-86f4-55df846c35aa"/>
    <ds:schemaRef ds:uri="183344f5-f36f-465e-ad95-e56c0b65ff44"/>
    <ds:schemaRef ds:uri="http://schemas.microsoft.com/office/2006/documentManagement/types"/>
    <ds:schemaRef ds:uri="http://www.w3.org/XML/1998/namespace"/>
    <ds:schemaRef ds:uri="http://schemas.microsoft.com/office/infopath/2007/PartnerControls"/>
    <ds:schemaRef ds:uri="http://purl.org/dc/elements/1.1/"/>
    <ds:schemaRef ds:uri="http://purl.org/dc/dcmitype/"/>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vt: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Alexandra Bourry</cp:lastModifiedBy>
  <cp:revision/>
  <dcterms:created xsi:type="dcterms:W3CDTF">2020-07-27T09:53:46Z</dcterms:created>
  <dcterms:modified xsi:type="dcterms:W3CDTF">2026-03-19T13:49:50Z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