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12" documentId="13_ncr:1_{A2F56BC3-DB6D-493A-8D1F-4539BAF69204}" xr6:coauthVersionLast="47" xr6:coauthVersionMax="47" xr10:uidLastSave="{3DACD02F-ADF1-4BFB-891C-429D63D103B8}"/>
  <bookViews>
    <workbookView xWindow="0" yWindow="0" windowWidth="11145" windowHeight="9195" firstSheet="1"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3" l="1"/>
  <c r="F17" i="13"/>
  <c r="F45" i="15" l="1"/>
  <c r="E45" i="15"/>
  <c r="D45" i="15"/>
  <c r="F44" i="15"/>
  <c r="E44" i="15"/>
  <c r="D44" i="15"/>
  <c r="F43" i="15"/>
  <c r="E43" i="15"/>
  <c r="D43" i="15"/>
  <c r="F42" i="15"/>
  <c r="E42" i="15"/>
  <c r="D42" i="15"/>
  <c r="F41" i="15"/>
  <c r="E41" i="15"/>
  <c r="D41" i="15"/>
  <c r="G41" i="15" s="1"/>
  <c r="H41" i="15" s="1"/>
  <c r="I41" i="15" s="1"/>
  <c r="F37" i="15"/>
  <c r="E37" i="15"/>
  <c r="D37" i="15"/>
  <c r="F36" i="15"/>
  <c r="E36" i="15"/>
  <c r="D36" i="15"/>
  <c r="F35" i="15"/>
  <c r="E35" i="15"/>
  <c r="D35" i="15"/>
  <c r="F34" i="15"/>
  <c r="E34" i="15"/>
  <c r="D34" i="15"/>
  <c r="F33" i="15"/>
  <c r="E33" i="15"/>
  <c r="D33" i="15"/>
  <c r="F18" i="15"/>
  <c r="F19" i="15"/>
  <c r="F20" i="15"/>
  <c r="F21" i="15"/>
  <c r="F17" i="15"/>
  <c r="F26" i="15"/>
  <c r="F27" i="15"/>
  <c r="F28" i="15"/>
  <c r="F29" i="15"/>
  <c r="F25" i="15"/>
  <c r="G36" i="15" l="1"/>
  <c r="H36" i="15" s="1"/>
  <c r="I36" i="15" s="1"/>
  <c r="J36" i="15" s="1"/>
  <c r="G37" i="15"/>
  <c r="H37" i="15" s="1"/>
  <c r="I37" i="15" s="1"/>
  <c r="J37" i="15" s="1"/>
  <c r="G44" i="15"/>
  <c r="H44" i="15" s="1"/>
  <c r="I44" i="15" s="1"/>
  <c r="G45" i="15"/>
  <c r="H45" i="15" s="1"/>
  <c r="I45" i="15" s="1"/>
  <c r="G42" i="15"/>
  <c r="H42" i="15" s="1"/>
  <c r="I42" i="15" s="1"/>
  <c r="J41" i="15"/>
  <c r="G43" i="15"/>
  <c r="H43" i="15" s="1"/>
  <c r="I43" i="15" s="1"/>
  <c r="G34" i="15"/>
  <c r="H34" i="15" s="1"/>
  <c r="G33" i="15"/>
  <c r="H33" i="15" s="1"/>
  <c r="I33" i="15" s="1"/>
  <c r="J33" i="15" s="1"/>
  <c r="G35" i="15"/>
  <c r="H35" i="15" s="1"/>
  <c r="J45" i="15" l="1"/>
  <c r="J44" i="15"/>
  <c r="J43" i="15"/>
  <c r="J42" i="15"/>
  <c r="I34" i="15"/>
  <c r="J34" i="15" s="1"/>
  <c r="I35" i="15"/>
  <c r="J35" i="15" s="1"/>
  <c r="J46" i="15" l="1"/>
  <c r="J38" i="15"/>
  <c r="D26" i="15" l="1"/>
  <c r="D27" i="15"/>
  <c r="D28" i="15"/>
  <c r="D29" i="15"/>
  <c r="D25" i="15"/>
  <c r="E29" i="15"/>
  <c r="E28" i="15"/>
  <c r="E27" i="15"/>
  <c r="E26" i="15"/>
  <c r="E25" i="15"/>
  <c r="G29" i="15" l="1"/>
  <c r="H29" i="15" s="1"/>
  <c r="I29" i="15" s="1"/>
  <c r="G27" i="15"/>
  <c r="H27" i="15" s="1"/>
  <c r="I27" i="15" s="1"/>
  <c r="G28" i="15"/>
  <c r="H28" i="15" s="1"/>
  <c r="I28" i="15" s="1"/>
  <c r="G25" i="15"/>
  <c r="H25" i="15" s="1"/>
  <c r="I25" i="15" s="1"/>
  <c r="G26" i="15"/>
  <c r="H26" i="15" s="1"/>
  <c r="I26" i="15" s="1"/>
  <c r="J25" i="15" l="1"/>
  <c r="J27" i="15"/>
  <c r="J28" i="15"/>
  <c r="J29" i="15"/>
  <c r="J26" i="15"/>
  <c r="E18" i="15"/>
  <c r="E19" i="15"/>
  <c r="E20" i="15"/>
  <c r="E21" i="15"/>
  <c r="E17" i="15"/>
  <c r="D21" i="15"/>
  <c r="G21" i="15" s="1"/>
  <c r="D20" i="15"/>
  <c r="D19" i="15"/>
  <c r="D18" i="15"/>
  <c r="D17" i="15"/>
  <c r="B13" i="15"/>
  <c r="G18" i="15" l="1"/>
  <c r="G20" i="15"/>
  <c r="H20" i="15" s="1"/>
  <c r="I20" i="15" s="1"/>
  <c r="J30" i="15"/>
  <c r="G17" i="15"/>
  <c r="H17" i="15" s="1"/>
  <c r="I17" i="15" s="1"/>
  <c r="G19" i="15"/>
  <c r="H18" i="15"/>
  <c r="I18" i="15" s="1"/>
  <c r="H21" i="15"/>
  <c r="I21" i="15" s="1"/>
  <c r="H19" i="15"/>
  <c r="I19" i="15" s="1"/>
  <c r="I22" i="15" l="1"/>
  <c r="J4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t>[Threaded comment]
Your version of Excel allows you to read this threaded comment; however, any edits to it will get removed if the file is opened in a newer version of Excel. Learn more: https://go.microsoft.com/fwlink/?linkid=870924
Comment:
    proposition CHAL. Qu'en pensez-vous?</t>
      </text>
    </comment>
  </commentList>
</comments>
</file>

<file path=xl/sharedStrings.xml><?xml version="1.0" encoding="utf-8"?>
<sst xmlns="http://schemas.openxmlformats.org/spreadsheetml/2006/main" count="114" uniqueCount="70">
  <si>
    <t>CONSIGNES POUR LE REMPLISSAGE DU BPU</t>
  </si>
  <si>
    <t>C17 et C18 du BPU</t>
  </si>
  <si>
    <t>Prix HT par unité</t>
  </si>
  <si>
    <t>Le candidat renseigne le cout unitaire pour chaque ligne de prestation en €HT</t>
  </si>
  <si>
    <t>D19 à D28 du BPU</t>
  </si>
  <si>
    <t>taux de majoration ou de remise en %</t>
  </si>
  <si>
    <t>Le candidat renseigne le taux de majoration ou de remise qu'il propose</t>
  </si>
  <si>
    <t>Colonne E</t>
  </si>
  <si>
    <t>Taux de TVA</t>
  </si>
  <si>
    <t>Le candidat renseigne le taux de TVA auquel il est assujetti</t>
  </si>
  <si>
    <t>Colonne G</t>
  </si>
  <si>
    <t>Observations du candidat</t>
  </si>
  <si>
    <t>En cas de besoin de nous faire part d'une information sur le BPU</t>
  </si>
  <si>
    <t>Toutes les autres cellules sont protégées</t>
  </si>
  <si>
    <t>Les cellules du DQE sont automatiquement renseignées par les cellules du BPU. Elles sont donc toutes protégées</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</si>
  <si>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</si>
  <si>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 xml:space="preserve">Annexe financière Lot 7 - Transports sanitaires couchés </t>
  </si>
  <si>
    <t>Etablissements : EPSM74 et Hôpital Andrevetan, à la Roche sur Foron</t>
  </si>
  <si>
    <t>Les frais de péage seront facturés en sus sur justification</t>
  </si>
  <si>
    <t xml:space="preserve">Toutes les lignes de couleur verte du BPU doivent être complétées sous peine de rendre l'offre du candidat irrégulière </t>
  </si>
  <si>
    <t>CANDIDAT:</t>
  </si>
  <si>
    <t>Descriptif</t>
  </si>
  <si>
    <t>Prix Unitaire €HT</t>
  </si>
  <si>
    <t>Taux de majoration ou remise en %</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</si>
  <si>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</si>
  <si>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</si>
  <si>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</si>
  <si>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</si>
  <si>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</si>
  <si>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</si>
  <si>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</si>
  <si>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</si>
  <si>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</si>
  <si>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</si>
  <si>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partagé en transport assis de 2 patients pour les 2 patients</t>
  </si>
  <si>
    <t>Remise pour transport partagé en transport assis de 3 patients pour les 3 patients</t>
  </si>
  <si>
    <t>Remise pour transports programmés - Avant 15h pour un transport le lendemain à partir de 5h00 du matin</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</si>
  <si>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</si>
  <si>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</si>
  <si>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</si>
  <si>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</si>
  <si>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</si>
  <si>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 xml:space="preserve">DQE Lot 7 - Transports sanitaires couchés </t>
  </si>
  <si>
    <t>Les cellules de ce DQE sont automatiquement renseignées par les informations du BPU</t>
  </si>
  <si>
    <t>Le nombre de trajets dans ce DQE n'est pas contractuel et est une base d'analyse de l'offre financière du candidat par le pouvoir adjudicateur</t>
  </si>
  <si>
    <t>Descriptif - trajets effectués en journée de semaine</t>
  </si>
  <si>
    <t>Volumétrie mensuelle des transports par destination, aller simple</t>
  </si>
  <si>
    <t>nombre de km</t>
  </si>
  <si>
    <t>Forfait de prise en charge dès le 1er km en €HT</t>
  </si>
  <si>
    <t>Tarif kilométrique pour la totalité du trajet en €HT</t>
  </si>
  <si>
    <t>Tarif TTC pour 1 trajet</t>
  </si>
  <si>
    <t>Tarif TTC pour la totalité des trajets pour 1 mois</t>
  </si>
  <si>
    <t>Tarif TTC pour la totalité des trajets pour 12 mois</t>
  </si>
  <si>
    <t>EPSM/Andrevetan &lt;&gt; région lyonnaise</t>
  </si>
  <si>
    <t>EPSM/Andrevetan &lt;&gt; la Roche sur Foron/St Pierre en Faucigny</t>
  </si>
  <si>
    <t>EPSM/Andrevetan &lt;&gt; CHAL (Contamine-sur-Arve)/Nangy</t>
  </si>
  <si>
    <t>EPSM/Andrevetan &lt;&gt; CHANGE ou région annécienne</t>
  </si>
  <si>
    <t>EPSM/Andrevetan &lt;&gt; Cluses/Bonneville/Marignier/Scionzier/Thyez</t>
  </si>
  <si>
    <t>TOTAL:</t>
  </si>
  <si>
    <t>Descriptif - trajets effectués avec majoration de nuit la semaine 20h-8h</t>
  </si>
  <si>
    <t>Tarif TTC pour la totalité des trajets</t>
  </si>
  <si>
    <r>
      <rPr>
        <b/>
        <sz val="14"/>
        <color theme="1"/>
        <rFont val="Calibri"/>
        <family val="2"/>
        <scheme val="minor"/>
      </rPr>
      <t>Trajets majorés</t>
    </r>
    <r>
      <rPr>
        <sz val="14"/>
        <color theme="1"/>
        <rFont val="Calibri"/>
        <family val="2"/>
        <scheme val="minor"/>
      </rPr>
      <t xml:space="preserve"> de nuit la semaine 20h-8h en €TTC, pour 1 mois</t>
    </r>
  </si>
  <si>
    <r>
      <rPr>
        <b/>
        <sz val="14"/>
        <color theme="1"/>
        <rFont val="Calibri"/>
        <family val="2"/>
        <scheme val="minor"/>
      </rPr>
      <t>Trajets majorés</t>
    </r>
    <r>
      <rPr>
        <sz val="14"/>
        <color theme="1"/>
        <rFont val="Calibri"/>
        <family val="2"/>
        <scheme val="minor"/>
      </rPr>
      <t xml:space="preserve"> de nuit la semaine 20h-8h en €TTC, pour 12 mois</t>
    </r>
  </si>
  <si>
    <t>Descriptif - trajets effectués avec majoration de jour le dimanche 8h-20h</t>
  </si>
  <si>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</si>
  <si>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</si>
  <si>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Descriptif - trajets effectués avec remise pour transport partagé de 3 patients pour les 3 patients</t>
  </si>
  <si>
    <r>
      <rPr>
        <b/>
        <sz val="14"/>
        <color theme="1"/>
        <rFont val="Calibri"/>
        <family val="2"/>
        <scheme val="minor"/>
      </rPr>
      <t>Trajets remisés pour transport partagé de 3 patients, pour les 3 patients</t>
    </r>
    <r>
      <rPr>
        <sz val="14"/>
        <color theme="1"/>
        <rFont val="Calibri"/>
        <family val="2"/>
        <scheme val="minor"/>
      </rPr>
      <t xml:space="preserve"> en €TTC, pour 1 mois</t>
    </r>
  </si>
  <si>
    <r>
      <rPr>
        <b/>
        <sz val="14"/>
        <color theme="1"/>
        <rFont val="Calibri"/>
        <family val="2"/>
        <scheme val="minor"/>
      </rPr>
      <t>Trajets remisés pour transport partagé de 3 patients, pour les 3 patients</t>
    </r>
    <r>
      <rPr>
        <sz val="14"/>
        <color theme="1"/>
        <rFont val="Calibri"/>
        <family val="2"/>
        <scheme val="minor"/>
      </rPr>
      <t xml:space="preserve"> en €TTC, pour 12 mois</t>
    </r>
  </si>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</sst>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74">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xf numFmtId="0" fontId="9" fillId="4" borderId="1" xfId="0" applyFont="1" applyFill="1" applyBorder="1" applyAlignment="1">
      <alignment horizontal="center" vertical="center" wrapText="1"/>
    </xf>
    <xf numFmtId="0" fontId="0" fillId="0" borderId="1" xfId="0" applyBorder="1" applyAlignment="1">
      <alignment horizontal="justify"/>
    </xf>
    <xf numFmtId="10" fontId="9" fillId="4" borderId="1" xfId="0" applyNumberFormat="1" applyFont="1" applyFill="1" applyBorder="1" applyAlignment="1">
      <alignment horizontal="center" vertical="center" wrapText="1"/>
    </xf>
    <xf numFmtId="0" fontId="0" fillId="0" borderId="16" xfId="0" applyBorder="1"/>
    <xf numFmtId="0" fontId="8" fillId="0" borderId="1" xfId="0" applyFont="1" applyBorder="1"/>
    <xf numFmtId="165" fontId="0" fillId="0" borderId="1" xfId="0" applyNumberFormat="1" applyBorder="1" applyAlignment="1">
      <alignment horizontal="center"/>
    </xf>
    <xf numFmtId="9" fontId="0" fillId="0" borderId="1" xfId="3" applyFont="1" applyFill="1" applyBorder="1" applyAlignment="1">
      <alignment horizontal="center"/>
    </xf>
    <xf numFmtId="165" fontId="0" fillId="0" borderId="4" xfId="0" applyNumberFormat="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8" fillId="0" borderId="5" xfId="0" applyFont="1" applyBorder="1"/>
    <xf numFmtId="165" fontId="0" fillId="0" borderId="5" xfId="0" applyNumberFormat="1" applyBorder="1" applyAlignment="1">
      <alignment horizontal="center"/>
    </xf>
    <xf numFmtId="9" fontId="0" fillId="0" borderId="5" xfId="3" applyFont="1" applyFill="1" applyBorder="1" applyAlignment="1">
      <alignment horizontal="center"/>
    </xf>
    <xf numFmtId="165" fontId="0" fillId="0" borderId="6" xfId="0" applyNumberFormat="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0" fillId="3" borderId="8" xfId="0" applyFill="1" applyBorder="1" applyAlignment="1">
      <alignment vertical="center" wrapText="1"/>
    </xf>
    <xf numFmtId="0" fontId="0" fillId="3" borderId="8" xfId="0" applyFill="1" applyBorder="1" applyAlignment="1">
      <alignment vertical="top"/>
    </xf>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4" xfId="0" applyNumberFormat="1" applyBorder="1"/>
    <xf numFmtId="165" fontId="0" fillId="0" borderId="5" xfId="0" applyNumberFormat="1" applyBorder="1"/>
    <xf numFmtId="165" fontId="0" fillId="0" borderId="6" xfId="0" applyNumberFormat="1" applyBorder="1"/>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21" xfId="0" applyFont="1" applyFill="1" applyBorder="1" applyAlignment="1">
      <alignment horizontal="right"/>
    </xf>
    <xf numFmtId="165" fontId="14" fillId="4" borderId="22" xfId="0" applyNumberFormat="1" applyFont="1" applyFill="1" applyBorder="1"/>
    <xf numFmtId="0" fontId="8" fillId="0" borderId="23" xfId="0" applyFont="1" applyBorder="1"/>
    <xf numFmtId="0" fontId="8" fillId="0" borderId="24" xfId="0" applyFont="1" applyBorder="1"/>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xf numFmtId="0" fontId="10" fillId="0" borderId="1" xfId="0" applyFont="1" applyBorder="1" applyAlignment="1">
      <alignment horizontal="center"/>
    </xf>
    <xf numFmtId="0" fontId="11" fillId="0" borderId="17" xfId="1" applyFont="1" applyBorder="1" applyAlignment="1">
      <alignment horizontal="center" vertical="center" wrapText="1"/>
    </xf>
    <xf numFmtId="0" fontId="11" fillId="0" borderId="0" xfId="1" applyFont="1" applyAlignment="1">
      <alignment horizontal="center"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center"/>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C4" sqref="C4"/>
    </sheetView>
  </sheetViews>
  <sheetFormatPr defaultColWidth="11.42578125" defaultRowHeight="15"/>
  <cols>
    <col min="1" max="1" width="18.28515625" customWidth="1"/>
    <col min="2" max="2" width="28" customWidth="1"/>
    <col min="3" max="3" width="64.5703125" customWidth="1"/>
  </cols>
  <sheetData>
    <row r="1" spans="1:3" ht="70.5" customHeight="1">
      <c r="A1" s="61" t="s">
        <v>0</v>
      </c>
      <c r="B1" s="61"/>
      <c r="C1" s="61"/>
    </row>
    <row r="2" spans="1:3" ht="30">
      <c r="A2" s="11" t="s">
        <v>1</v>
      </c>
      <c r="B2" s="12" t="s">
        <v>2</v>
      </c>
      <c r="C2" s="13" t="s">
        <v>3</v>
      </c>
    </row>
    <row r="3" spans="1:3" ht="30">
      <c r="A3" s="11" t="s">
        <v>4</v>
      </c>
      <c r="B3" s="14" t="s">
        <v>5</v>
      </c>
      <c r="C3" s="11" t="s">
        <v>6</v>
      </c>
    </row>
    <row r="4" spans="1:3">
      <c r="A4" s="11" t="s">
        <v>7</v>
      </c>
      <c r="B4" s="14" t="s">
        <v>8</v>
      </c>
      <c r="C4" s="11" t="s">
        <v>9</v>
      </c>
    </row>
    <row r="5" spans="1:3" ht="31.5" customHeight="1">
      <c r="A5" s="11" t="s">
        <v>10</v>
      </c>
      <c r="B5" s="14" t="s">
        <v>11</v>
      </c>
      <c r="C5" s="11" t="s">
        <v>12</v>
      </c>
    </row>
    <row r="6" spans="1:3">
      <c r="A6" s="15" t="s">
        <v>13</v>
      </c>
    </row>
    <row r="7" spans="1:3">
      <c r="A7" s="15" t="s">
        <v>14</v>
      </c>
    </row>
    <row r="9" spans="1:3" ht="334.5" customHeight="1">
      <c r="A9" s="62" t="s">
        <v>15</v>
      </c>
      <c r="B9" s="63"/>
      <c r="C9" s="63"/>
    </row>
  </sheetData>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42"/>
  <sheetViews>
    <sheetView tabSelected="1" zoomScale="80" zoomScaleNormal="80" workbookViewId="0">
      <selection activeCell="E18" sqref="E18"/>
    </sheetView>
  </sheetViews>
  <sheetFormatPr defaultColWidth="11.42578125" defaultRowHeight="1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c r="A6" s="72" t="s">
        <v>16</v>
      </c>
      <c r="B6" s="72"/>
      <c r="C6" s="72"/>
      <c r="D6" s="72"/>
      <c r="E6" s="72"/>
      <c r="F6" s="72"/>
      <c r="G6" s="72"/>
      <c r="H6" s="5"/>
      <c r="I6" s="5"/>
      <c r="J6" s="5"/>
      <c r="K6" s="5"/>
      <c r="L6" s="5"/>
      <c r="M6" s="3"/>
      <c r="N6" s="3"/>
    </row>
    <row r="7" spans="1:14">
      <c r="A7" s="72"/>
      <c r="B7" s="72"/>
      <c r="C7" s="72"/>
      <c r="D7" s="72"/>
      <c r="E7" s="72"/>
      <c r="F7" s="72"/>
      <c r="G7" s="72"/>
      <c r="H7" s="5"/>
      <c r="I7" s="5"/>
      <c r="J7" s="5"/>
      <c r="K7" s="5"/>
      <c r="L7" s="5"/>
      <c r="M7" s="3"/>
      <c r="N7" s="3"/>
    </row>
    <row r="8" spans="1:14">
      <c r="A8" s="72"/>
      <c r="B8" s="72"/>
      <c r="C8" s="72"/>
      <c r="D8" s="72"/>
      <c r="E8" s="72"/>
      <c r="F8" s="72"/>
      <c r="G8" s="72"/>
      <c r="H8" s="5"/>
      <c r="I8" s="5"/>
      <c r="J8" s="5"/>
      <c r="K8" s="5"/>
      <c r="L8" s="5"/>
      <c r="M8" s="3"/>
      <c r="N8" s="3"/>
    </row>
    <row r="9" spans="1:14">
      <c r="A9" s="73" t="s">
        <v>17</v>
      </c>
      <c r="B9" s="73"/>
      <c r="C9" s="73"/>
      <c r="D9" s="73"/>
      <c r="E9" s="73"/>
      <c r="F9" s="73"/>
      <c r="G9" s="73"/>
      <c r="H9" s="2"/>
      <c r="I9" s="2"/>
      <c r="J9" s="2"/>
      <c r="K9" s="2"/>
      <c r="L9" s="2"/>
      <c r="M9" s="2"/>
      <c r="N9" s="2"/>
    </row>
    <row r="10" spans="1:14">
      <c r="A10" s="73" t="s">
        <v>18</v>
      </c>
      <c r="B10" s="73"/>
      <c r="C10" s="73"/>
      <c r="D10" s="73"/>
      <c r="E10" s="73"/>
      <c r="F10" s="73"/>
      <c r="G10" s="73"/>
    </row>
    <row r="12" spans="1:14">
      <c r="A12" t="s">
        <v>19</v>
      </c>
    </row>
    <row r="13" spans="1:14">
      <c r="A13" t="s">
        <v>20</v>
      </c>
      <c r="B13" s="54"/>
    </row>
    <row r="15" spans="1:14" ht="15.75" thickBot="1"/>
    <row r="16" spans="1:14" ht="57" thickBot="1">
      <c r="A16" s="4"/>
      <c r="B16" s="31" t="s">
        <v>21</v>
      </c>
      <c r="C16" s="32" t="s">
        <v>22</v>
      </c>
      <c r="D16" s="32" t="s">
        <v>23</v>
      </c>
      <c r="E16" s="32" t="s">
        <v>8</v>
      </c>
      <c r="F16" s="32" t="s">
        <v>24</v>
      </c>
      <c r="G16" s="33" t="s">
        <v>11</v>
      </c>
    </row>
    <row r="17" spans="1:8" ht="15" customHeight="1">
      <c r="A17" s="67" t="s">
        <v>25</v>
      </c>
      <c r="B17" s="34" t="s">
        <v>26</v>
      </c>
      <c r="C17" s="55"/>
      <c r="D17" s="30"/>
      <c r="E17" s="56"/>
      <c r="F17" s="49">
        <f>C17+(C17*E17)</f>
        <v>0</v>
      </c>
      <c r="G17" s="58"/>
      <c r="H17" s="10"/>
    </row>
    <row r="18" spans="1:8" ht="15" customHeight="1" thickBot="1">
      <c r="A18" s="68"/>
      <c r="B18" s="34" t="s">
        <v>27</v>
      </c>
      <c r="C18" s="55"/>
      <c r="D18" s="30"/>
      <c r="E18" s="56"/>
      <c r="F18" s="49">
        <f>C18+(C18*E18)</f>
        <v>0</v>
      </c>
      <c r="G18" s="58"/>
    </row>
    <row r="19" spans="1:8" ht="15" customHeight="1">
      <c r="A19" s="69" t="s">
        <v>28</v>
      </c>
      <c r="B19" s="34" t="s">
        <v>29</v>
      </c>
      <c r="C19" s="30"/>
      <c r="D19" s="56"/>
      <c r="E19" s="30"/>
      <c r="F19" s="30"/>
      <c r="G19" s="58"/>
    </row>
    <row r="20" spans="1:8" ht="15" customHeight="1">
      <c r="A20" s="69"/>
      <c r="B20" s="34" t="s">
        <v>30</v>
      </c>
      <c r="C20" s="30"/>
      <c r="D20" s="56"/>
      <c r="E20" s="30"/>
      <c r="F20" s="30"/>
      <c r="G20" s="58"/>
    </row>
    <row r="21" spans="1:8" ht="15.75" customHeight="1">
      <c r="A21" s="70"/>
      <c r="B21" s="34" t="s">
        <v>31</v>
      </c>
      <c r="C21" s="30"/>
      <c r="D21" s="56"/>
      <c r="E21" s="30"/>
      <c r="F21" s="30"/>
      <c r="G21" s="58"/>
    </row>
    <row r="22" spans="1:8" ht="15" customHeight="1" thickBot="1">
      <c r="A22" s="71"/>
      <c r="B22" s="34" t="s">
        <v>32</v>
      </c>
      <c r="C22" s="30"/>
      <c r="D22" s="56"/>
      <c r="E22" s="30"/>
      <c r="F22" s="30"/>
      <c r="G22" s="58"/>
    </row>
    <row r="23" spans="1:8" ht="15" customHeight="1">
      <c r="A23" s="64" t="s">
        <v>33</v>
      </c>
      <c r="B23" s="35" t="s">
        <v>34</v>
      </c>
      <c r="C23" s="30"/>
      <c r="D23" s="56"/>
      <c r="E23" s="30"/>
      <c r="F23" s="30"/>
      <c r="G23" s="58"/>
    </row>
    <row r="24" spans="1:8" ht="15" customHeight="1">
      <c r="A24" s="65"/>
      <c r="B24" s="36" t="s">
        <v>35</v>
      </c>
      <c r="C24" s="30"/>
      <c r="D24" s="56"/>
      <c r="E24" s="30"/>
      <c r="F24" s="30"/>
      <c r="G24" s="58"/>
    </row>
    <row r="25" spans="1:8" ht="15.75" customHeight="1">
      <c r="A25" s="65"/>
      <c r="B25" s="37" t="s">
        <v>36</v>
      </c>
      <c r="C25" s="30"/>
      <c r="D25" s="56"/>
      <c r="E25" s="30"/>
      <c r="F25" s="30"/>
      <c r="G25" s="58"/>
    </row>
    <row r="26" spans="1:8" ht="15" customHeight="1">
      <c r="A26" s="65"/>
      <c r="B26" s="34" t="s">
        <v>37</v>
      </c>
      <c r="C26" s="30"/>
      <c r="D26" s="56"/>
      <c r="E26" s="30"/>
      <c r="F26" s="30"/>
      <c r="G26" s="58"/>
    </row>
    <row r="27" spans="1:8" ht="15" customHeight="1">
      <c r="A27" s="65"/>
      <c r="B27" s="34" t="s">
        <v>38</v>
      </c>
      <c r="C27" s="30"/>
      <c r="D27" s="56"/>
      <c r="E27" s="30"/>
      <c r="F27" s="30"/>
      <c r="G27" s="58"/>
    </row>
    <row r="28" spans="1:8" ht="15.75" customHeight="1" thickBot="1">
      <c r="A28" s="66"/>
      <c r="B28" s="38" t="s">
        <v>39</v>
      </c>
      <c r="C28" s="39"/>
      <c r="D28" s="57"/>
      <c r="E28" s="39"/>
      <c r="F28" s="39"/>
      <c r="G28" s="59"/>
    </row>
    <row r="29" spans="1:8" ht="15.75" customHeight="1">
      <c r="A29" s="8"/>
      <c r="C29" s="6"/>
      <c r="E29" s="7"/>
    </row>
    <row r="30" spans="1:8">
      <c r="A30" t="s">
        <v>40</v>
      </c>
    </row>
    <row r="35" spans="2:2" ht="15.75">
      <c r="B35" s="1" t="s">
        <v>41</v>
      </c>
    </row>
    <row r="36" spans="2:2">
      <c r="B36" s="60"/>
    </row>
    <row r="37" spans="2:2" ht="15" customHeight="1">
      <c r="B37" s="60"/>
    </row>
    <row r="38" spans="2:2" ht="15.75" customHeight="1">
      <c r="B38" s="60"/>
    </row>
    <row r="39" spans="2:2">
      <c r="B39" s="60"/>
    </row>
    <row r="40" spans="2:2">
      <c r="B40" s="60"/>
    </row>
    <row r="41" spans="2:2">
      <c r="B41" s="60"/>
    </row>
    <row r="42" spans="2:2">
      <c r="B42" s="60"/>
    </row>
  </sheetData>
  <sheetProtection algorithmName="SHA-512" hashValue="siV9qm5QuSWJus5+4JXISBUyTTTb3BYeyR6e9i2rQRYcgGaYDM+PB9F+azev0f6S3cXb58QtNjbmHUQdxCo4hg==" saltValue="A+v7fW4VTB4FsQrq8rkc3g==" spinCount="100000" sheet="1" objects="1" scenarios="1" selectLockedCells="1"/>
  <mergeCells count="6">
    <mergeCell ref="A23:A28"/>
    <mergeCell ref="A17:A18"/>
    <mergeCell ref="A19:A22"/>
    <mergeCell ref="A6:G8"/>
    <mergeCell ref="A10:G10"/>
    <mergeCell ref="A9:G9"/>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49"/>
  <sheetViews>
    <sheetView topLeftCell="A25" zoomScale="80" zoomScaleNormal="80" workbookViewId="0">
      <selection activeCell="D19" sqref="D19:D20"/>
    </sheetView>
  </sheetViews>
  <sheetFormatPr defaultColWidth="11.42578125" defaultRowHeight="1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27" customHeight="1">
      <c r="A6" s="72" t="s">
        <v>42</v>
      </c>
      <c r="B6" s="72"/>
      <c r="C6" s="72"/>
      <c r="D6" s="72"/>
      <c r="E6" s="72"/>
      <c r="F6" s="72"/>
      <c r="G6" s="72"/>
      <c r="H6" s="72"/>
      <c r="I6" s="72"/>
      <c r="J6" s="72"/>
      <c r="K6" s="5"/>
      <c r="L6" s="3"/>
      <c r="M6" s="3"/>
    </row>
    <row r="7" spans="1:13">
      <c r="A7" s="5"/>
      <c r="B7" s="5"/>
      <c r="C7" s="5"/>
      <c r="D7" s="5"/>
      <c r="E7" s="5"/>
      <c r="F7" s="5"/>
      <c r="G7" s="5"/>
      <c r="H7" s="5"/>
      <c r="I7" s="5"/>
      <c r="J7" s="5"/>
      <c r="K7" s="5"/>
      <c r="L7" s="3"/>
      <c r="M7" s="3"/>
    </row>
    <row r="8" spans="1:13">
      <c r="A8" s="73" t="s">
        <v>17</v>
      </c>
      <c r="B8" s="73"/>
      <c r="C8" s="73"/>
      <c r="D8" s="73"/>
      <c r="E8" s="73"/>
      <c r="F8" s="73"/>
      <c r="G8" s="73"/>
      <c r="H8" s="73"/>
      <c r="I8" s="73"/>
      <c r="J8" s="73"/>
      <c r="K8" s="2"/>
      <c r="L8" s="2"/>
      <c r="M8" s="2"/>
    </row>
    <row r="9" spans="1:13">
      <c r="A9" s="73" t="s">
        <v>18</v>
      </c>
      <c r="B9" s="73"/>
      <c r="C9" s="73"/>
      <c r="D9" s="73"/>
      <c r="E9" s="73"/>
      <c r="F9" s="73"/>
      <c r="G9" s="73"/>
      <c r="H9" s="73"/>
      <c r="I9" s="73"/>
      <c r="J9" s="73"/>
    </row>
    <row r="11" spans="1:13">
      <c r="A11" t="s">
        <v>43</v>
      </c>
    </row>
    <row r="12" spans="1:13">
      <c r="A12" t="s">
        <v>44</v>
      </c>
    </row>
    <row r="13" spans="1:13">
      <c r="A13" t="s">
        <v>20</v>
      </c>
      <c r="B13">
        <f>BPU!B13</f>
        <v>0</v>
      </c>
    </row>
    <row r="15" spans="1:13" ht="15.75" thickBot="1"/>
    <row r="16" spans="1:13" ht="75">
      <c r="A16" s="20" t="s">
        <v>45</v>
      </c>
      <c r="B16" s="21" t="s">
        <v>46</v>
      </c>
      <c r="C16" s="22" t="s">
        <v>47</v>
      </c>
      <c r="D16" s="23" t="s">
        <v>48</v>
      </c>
      <c r="E16" s="23" t="s">
        <v>49</v>
      </c>
      <c r="F16" s="24" t="s">
        <v>8</v>
      </c>
      <c r="G16" s="24" t="s">
        <v>50</v>
      </c>
      <c r="H16" s="24" t="s">
        <v>51</v>
      </c>
      <c r="I16" s="25" t="s">
        <v>52</v>
      </c>
    </row>
    <row r="17" spans="1:10">
      <c r="A17" s="52" t="s">
        <v>53</v>
      </c>
      <c r="B17" s="16">
        <v>2</v>
      </c>
      <c r="C17" s="16">
        <v>165</v>
      </c>
      <c r="D17" s="17">
        <f>BPU!C17</f>
        <v>0</v>
      </c>
      <c r="E17" s="17">
        <f>C17*BPU!$C$18</f>
        <v>0</v>
      </c>
      <c r="F17" s="18">
        <f>BPU!$E$17</f>
        <v>0</v>
      </c>
      <c r="G17" s="17">
        <f>(D17+E17)+((F17*(D17+E17)))</f>
        <v>0</v>
      </c>
      <c r="H17" s="17">
        <f>G17*B17</f>
        <v>0</v>
      </c>
      <c r="I17" s="19">
        <f>H17*12</f>
        <v>0</v>
      </c>
    </row>
    <row r="18" spans="1:10">
      <c r="A18" s="52" t="s">
        <v>54</v>
      </c>
      <c r="B18" s="16">
        <v>3</v>
      </c>
      <c r="C18" s="16">
        <v>4</v>
      </c>
      <c r="D18" s="17">
        <f>BPU!C17</f>
        <v>0</v>
      </c>
      <c r="E18" s="17">
        <f>C18*BPU!$C$18</f>
        <v>0</v>
      </c>
      <c r="F18" s="18">
        <f>BPU!$E$17</f>
        <v>0</v>
      </c>
      <c r="G18" s="17">
        <f t="shared" ref="G18:G21" si="0">(D18+E18)+((F18*(D18+E18)))</f>
        <v>0</v>
      </c>
      <c r="H18" s="17">
        <f t="shared" ref="H18:H21" si="1">G18*B18</f>
        <v>0</v>
      </c>
      <c r="I18" s="19">
        <f t="shared" ref="I18:I21" si="2">H18*12</f>
        <v>0</v>
      </c>
    </row>
    <row r="19" spans="1:10">
      <c r="A19" s="52" t="s">
        <v>55</v>
      </c>
      <c r="B19" s="16">
        <v>8</v>
      </c>
      <c r="C19" s="16">
        <v>15</v>
      </c>
      <c r="D19" s="17">
        <f>BPU!C17</f>
        <v>0</v>
      </c>
      <c r="E19" s="17">
        <f>C19*BPU!$C$18</f>
        <v>0</v>
      </c>
      <c r="F19" s="18">
        <f>BPU!$E$17</f>
        <v>0</v>
      </c>
      <c r="G19" s="17">
        <f t="shared" si="0"/>
        <v>0</v>
      </c>
      <c r="H19" s="17">
        <f t="shared" si="1"/>
        <v>0</v>
      </c>
      <c r="I19" s="19">
        <f t="shared" si="2"/>
        <v>0</v>
      </c>
    </row>
    <row r="20" spans="1:10">
      <c r="A20" s="52" t="s">
        <v>56</v>
      </c>
      <c r="B20" s="16">
        <v>4</v>
      </c>
      <c r="C20" s="16">
        <v>32</v>
      </c>
      <c r="D20" s="17">
        <f>BPU!C17</f>
        <v>0</v>
      </c>
      <c r="E20" s="17">
        <f>C20*BPU!$C$18</f>
        <v>0</v>
      </c>
      <c r="F20" s="18">
        <f>BPU!$E$17</f>
        <v>0</v>
      </c>
      <c r="G20" s="17">
        <f t="shared" si="0"/>
        <v>0</v>
      </c>
      <c r="H20" s="17">
        <f t="shared" si="1"/>
        <v>0</v>
      </c>
      <c r="I20" s="19">
        <f t="shared" si="2"/>
        <v>0</v>
      </c>
    </row>
    <row r="21" spans="1:10" ht="15.75" thickBot="1">
      <c r="A21" s="53" t="s">
        <v>57</v>
      </c>
      <c r="B21" s="26">
        <v>4</v>
      </c>
      <c r="C21" s="26">
        <v>25</v>
      </c>
      <c r="D21" s="27">
        <f>BPU!C17</f>
        <v>0</v>
      </c>
      <c r="E21" s="27">
        <f>C21*BPU!$C$18</f>
        <v>0</v>
      </c>
      <c r="F21" s="28">
        <f>BPU!$E$17</f>
        <v>0</v>
      </c>
      <c r="G21" s="27">
        <f t="shared" si="0"/>
        <v>0</v>
      </c>
      <c r="H21" s="27">
        <f t="shared" si="1"/>
        <v>0</v>
      </c>
      <c r="I21" s="29">
        <f t="shared" si="2"/>
        <v>0</v>
      </c>
    </row>
    <row r="22" spans="1:10">
      <c r="H22" s="47" t="s">
        <v>58</v>
      </c>
      <c r="I22" s="48">
        <f>SUM(I17:I21)</f>
        <v>0</v>
      </c>
    </row>
    <row r="23" spans="1:10" ht="15.75" thickBot="1">
      <c r="G23" s="40"/>
      <c r="H23" s="9"/>
    </row>
    <row r="24" spans="1:10" ht="75">
      <c r="A24" s="20" t="s">
        <v>59</v>
      </c>
      <c r="B24" s="21" t="s">
        <v>46</v>
      </c>
      <c r="C24" s="22" t="s">
        <v>47</v>
      </c>
      <c r="D24" s="23" t="s">
        <v>48</v>
      </c>
      <c r="E24" s="23" t="s">
        <v>49</v>
      </c>
      <c r="F24" s="24" t="s">
        <v>8</v>
      </c>
      <c r="G24" s="24" t="s">
        <v>50</v>
      </c>
      <c r="H24" s="24" t="s">
        <v>60</v>
      </c>
      <c r="I24" s="45" t="s">
        <v>61</v>
      </c>
      <c r="J24" s="46" t="s">
        <v>62</v>
      </c>
    </row>
    <row r="25" spans="1:10">
      <c r="A25" s="52" t="s">
        <v>53</v>
      </c>
      <c r="B25" s="16">
        <v>2</v>
      </c>
      <c r="C25" s="16">
        <v>165</v>
      </c>
      <c r="D25" s="17">
        <f>BPU!$C$17</f>
        <v>0</v>
      </c>
      <c r="E25" s="17">
        <f>C25*BPU!$C$18</f>
        <v>0</v>
      </c>
      <c r="F25" s="18">
        <f>BPU!$E$17</f>
        <v>0</v>
      </c>
      <c r="G25" s="17">
        <f>(D25+E25)+((F25*(D25+E25)))</f>
        <v>0</v>
      </c>
      <c r="H25" s="17">
        <f>G25*B25</f>
        <v>0</v>
      </c>
      <c r="I25" s="41">
        <f>H25+(H25*BPU!$D$19)</f>
        <v>0</v>
      </c>
      <c r="J25" s="42">
        <f>I25*12</f>
        <v>0</v>
      </c>
    </row>
    <row r="26" spans="1:10">
      <c r="A26" s="52" t="s">
        <v>54</v>
      </c>
      <c r="B26" s="16">
        <v>3</v>
      </c>
      <c r="C26" s="16">
        <v>4</v>
      </c>
      <c r="D26" s="17">
        <f>BPU!$C$17</f>
        <v>0</v>
      </c>
      <c r="E26" s="17">
        <f>C26*BPU!$C$18</f>
        <v>0</v>
      </c>
      <c r="F26" s="18">
        <f>BPU!$E$17</f>
        <v>0</v>
      </c>
      <c r="G26" s="17">
        <f t="shared" ref="G26:G29" si="3">(D26+E26)+((F26*(D26+E26)))</f>
        <v>0</v>
      </c>
      <c r="H26" s="17">
        <f t="shared" ref="H26:H29" si="4">G26*B26</f>
        <v>0</v>
      </c>
      <c r="I26" s="41">
        <f>H26+(H26*BPU!$D$19)</f>
        <v>0</v>
      </c>
      <c r="J26" s="42">
        <f t="shared" ref="J26:J29" si="5">I26*12</f>
        <v>0</v>
      </c>
    </row>
    <row r="27" spans="1:10">
      <c r="A27" s="52" t="s">
        <v>55</v>
      </c>
      <c r="B27" s="16">
        <v>8</v>
      </c>
      <c r="C27" s="16">
        <v>15</v>
      </c>
      <c r="D27" s="17">
        <f>BPU!$C$17</f>
        <v>0</v>
      </c>
      <c r="E27" s="17">
        <f>C27*BPU!$C$18</f>
        <v>0</v>
      </c>
      <c r="F27" s="18">
        <f>BPU!$E$17</f>
        <v>0</v>
      </c>
      <c r="G27" s="17">
        <f t="shared" si="3"/>
        <v>0</v>
      </c>
      <c r="H27" s="17">
        <f t="shared" si="4"/>
        <v>0</v>
      </c>
      <c r="I27" s="41">
        <f>H27+(H27*BPU!$D$19)</f>
        <v>0</v>
      </c>
      <c r="J27" s="42">
        <f t="shared" si="5"/>
        <v>0</v>
      </c>
    </row>
    <row r="28" spans="1:10">
      <c r="A28" s="52" t="s">
        <v>56</v>
      </c>
      <c r="B28" s="16">
        <v>4</v>
      </c>
      <c r="C28" s="16">
        <v>32</v>
      </c>
      <c r="D28" s="17">
        <f>BPU!$C$17</f>
        <v>0</v>
      </c>
      <c r="E28" s="17">
        <f>C28*BPU!$C$18</f>
        <v>0</v>
      </c>
      <c r="F28" s="18">
        <f>BPU!$E$17</f>
        <v>0</v>
      </c>
      <c r="G28" s="17">
        <f t="shared" si="3"/>
        <v>0</v>
      </c>
      <c r="H28" s="17">
        <f t="shared" si="4"/>
        <v>0</v>
      </c>
      <c r="I28" s="41">
        <f>H28+(H28*BPU!$D$19)</f>
        <v>0</v>
      </c>
      <c r="J28" s="42">
        <f t="shared" si="5"/>
        <v>0</v>
      </c>
    </row>
    <row r="29" spans="1:10" ht="15.75" thickBot="1">
      <c r="A29" s="53" t="s">
        <v>57</v>
      </c>
      <c r="B29" s="26">
        <v>4</v>
      </c>
      <c r="C29" s="26">
        <v>25</v>
      </c>
      <c r="D29" s="27">
        <f>BPU!$C$17</f>
        <v>0</v>
      </c>
      <c r="E29" s="27">
        <f>C29*BPU!$C$18</f>
        <v>0</v>
      </c>
      <c r="F29" s="28">
        <f>BPU!$E$17</f>
        <v>0</v>
      </c>
      <c r="G29" s="27">
        <f t="shared" si="3"/>
        <v>0</v>
      </c>
      <c r="H29" s="27">
        <f t="shared" si="4"/>
        <v>0</v>
      </c>
      <c r="I29" s="43">
        <f>H29+(H29*BPU!$D$19)</f>
        <v>0</v>
      </c>
      <c r="J29" s="44">
        <f t="shared" si="5"/>
        <v>0</v>
      </c>
    </row>
    <row r="30" spans="1:10">
      <c r="I30" s="47" t="s">
        <v>58</v>
      </c>
      <c r="J30" s="48">
        <f>SUM(J25:J29)</f>
        <v>0</v>
      </c>
    </row>
    <row r="31" spans="1:10" ht="15.75" thickBot="1"/>
    <row r="32" spans="1:10" ht="75">
      <c r="A32" s="20" t="s">
        <v>63</v>
      </c>
      <c r="B32" s="21" t="s">
        <v>46</v>
      </c>
      <c r="C32" s="22" t="s">
        <v>47</v>
      </c>
      <c r="D32" s="23" t="s">
        <v>48</v>
      </c>
      <c r="E32" s="23" t="s">
        <v>49</v>
      </c>
      <c r="F32" s="24" t="s">
        <v>8</v>
      </c>
      <c r="G32" s="24" t="s">
        <v>50</v>
      </c>
      <c r="H32" s="24" t="s">
        <v>60</v>
      </c>
      <c r="I32" s="45" t="s">
        <v>64</v>
      </c>
      <c r="J32" s="46" t="s">
        <v>65</v>
      </c>
    </row>
    <row r="33" spans="1:10">
      <c r="A33" s="52" t="s">
        <v>53</v>
      </c>
      <c r="B33" s="16">
        <v>2</v>
      </c>
      <c r="C33" s="16">
        <v>165</v>
      </c>
      <c r="D33" s="17">
        <f>BPU!$C$17</f>
        <v>0</v>
      </c>
      <c r="E33" s="17">
        <f>C33*BPU!$C$18</f>
        <v>0</v>
      </c>
      <c r="F33" s="18">
        <f>BPU!$E$17</f>
        <v>0</v>
      </c>
      <c r="G33" s="17">
        <f>(D33+E33)+((F33*(D33+E33)))</f>
        <v>0</v>
      </c>
      <c r="H33" s="17">
        <f>G33*B33</f>
        <v>0</v>
      </c>
      <c r="I33" s="41">
        <f>H33+(H33*BPU!$D$21)</f>
        <v>0</v>
      </c>
      <c r="J33" s="42">
        <f>I33*12</f>
        <v>0</v>
      </c>
    </row>
    <row r="34" spans="1:10">
      <c r="A34" s="52" t="s">
        <v>54</v>
      </c>
      <c r="B34" s="16">
        <v>3</v>
      </c>
      <c r="C34" s="16">
        <v>4</v>
      </c>
      <c r="D34" s="17">
        <f>BPU!$C$17</f>
        <v>0</v>
      </c>
      <c r="E34" s="17">
        <f>C34*BPU!$C$18</f>
        <v>0</v>
      </c>
      <c r="F34" s="18">
        <f>BPU!$E$17</f>
        <v>0</v>
      </c>
      <c r="G34" s="17">
        <f t="shared" ref="G34:G37" si="6">(D34+E34)+((F34*(D34+E34)))</f>
        <v>0</v>
      </c>
      <c r="H34" s="17">
        <f t="shared" ref="H34:H37" si="7">G34*B34</f>
        <v>0</v>
      </c>
      <c r="I34" s="41">
        <f>H34+(H34*BPU!$D$21)</f>
        <v>0</v>
      </c>
      <c r="J34" s="42">
        <f t="shared" ref="J34:J37" si="8">I34*12</f>
        <v>0</v>
      </c>
    </row>
    <row r="35" spans="1:10">
      <c r="A35" s="52" t="s">
        <v>55</v>
      </c>
      <c r="B35" s="16">
        <v>8</v>
      </c>
      <c r="C35" s="16">
        <v>15</v>
      </c>
      <c r="D35" s="17">
        <f>BPU!$C$17</f>
        <v>0</v>
      </c>
      <c r="E35" s="17">
        <f>C35*BPU!$C$18</f>
        <v>0</v>
      </c>
      <c r="F35" s="18">
        <f>BPU!$E$17</f>
        <v>0</v>
      </c>
      <c r="G35" s="17">
        <f t="shared" si="6"/>
        <v>0</v>
      </c>
      <c r="H35" s="17">
        <f t="shared" si="7"/>
        <v>0</v>
      </c>
      <c r="I35" s="41">
        <f>H35+(H35*BPU!$D$21)</f>
        <v>0</v>
      </c>
      <c r="J35" s="42">
        <f t="shared" si="8"/>
        <v>0</v>
      </c>
    </row>
    <row r="36" spans="1:10">
      <c r="A36" s="52" t="s">
        <v>56</v>
      </c>
      <c r="B36" s="16">
        <v>4</v>
      </c>
      <c r="C36" s="16">
        <v>32</v>
      </c>
      <c r="D36" s="17">
        <f>BPU!$C$17</f>
        <v>0</v>
      </c>
      <c r="E36" s="17">
        <f>C36*BPU!$C$18</f>
        <v>0</v>
      </c>
      <c r="F36" s="18">
        <f>BPU!$E$17</f>
        <v>0</v>
      </c>
      <c r="G36" s="17">
        <f t="shared" si="6"/>
        <v>0</v>
      </c>
      <c r="H36" s="17">
        <f t="shared" si="7"/>
        <v>0</v>
      </c>
      <c r="I36" s="41">
        <f>H36+(H36*BPU!$D$21)</f>
        <v>0</v>
      </c>
      <c r="J36" s="42">
        <f t="shared" si="8"/>
        <v>0</v>
      </c>
    </row>
    <row r="37" spans="1:10" ht="15.75" thickBot="1">
      <c r="A37" s="53" t="s">
        <v>57</v>
      </c>
      <c r="B37" s="26">
        <v>4</v>
      </c>
      <c r="C37" s="26">
        <v>25</v>
      </c>
      <c r="D37" s="27">
        <f>BPU!$C$17</f>
        <v>0</v>
      </c>
      <c r="E37" s="27">
        <f>C37*BPU!$C$18</f>
        <v>0</v>
      </c>
      <c r="F37" s="28">
        <f>BPU!$E$17</f>
        <v>0</v>
      </c>
      <c r="G37" s="27">
        <f t="shared" si="6"/>
        <v>0</v>
      </c>
      <c r="H37" s="27">
        <f t="shared" si="7"/>
        <v>0</v>
      </c>
      <c r="I37" s="43">
        <f>H37+(H37*BPU!$D$21)</f>
        <v>0</v>
      </c>
      <c r="J37" s="44">
        <f t="shared" si="8"/>
        <v>0</v>
      </c>
    </row>
    <row r="38" spans="1:10">
      <c r="I38" s="47" t="s">
        <v>58</v>
      </c>
      <c r="J38" s="48">
        <f>SUM(J33:J37)</f>
        <v>0</v>
      </c>
    </row>
    <row r="39" spans="1:10" ht="15.75" thickBot="1"/>
    <row r="40" spans="1:10" ht="93.75">
      <c r="A40" s="20" t="s">
        <v>66</v>
      </c>
      <c r="B40" s="21" t="s">
        <v>46</v>
      </c>
      <c r="C40" s="22" t="s">
        <v>47</v>
      </c>
      <c r="D40" s="23" t="s">
        <v>48</v>
      </c>
      <c r="E40" s="23" t="s">
        <v>49</v>
      </c>
      <c r="F40" s="24" t="s">
        <v>8</v>
      </c>
      <c r="G40" s="24" t="s">
        <v>50</v>
      </c>
      <c r="H40" s="24" t="s">
        <v>60</v>
      </c>
      <c r="I40" s="45" t="s">
        <v>67</v>
      </c>
      <c r="J40" s="46" t="s">
        <v>68</v>
      </c>
    </row>
    <row r="41" spans="1:10">
      <c r="A41" s="52" t="s">
        <v>53</v>
      </c>
      <c r="B41" s="16">
        <v>2</v>
      </c>
      <c r="C41" s="16">
        <v>165</v>
      </c>
      <c r="D41" s="17">
        <f>BPU!$C$17</f>
        <v>0</v>
      </c>
      <c r="E41" s="17">
        <f>C41*BPU!$C$18</f>
        <v>0</v>
      </c>
      <c r="F41" s="18">
        <f>BPU!$E$17</f>
        <v>0</v>
      </c>
      <c r="G41" s="17">
        <f>(D41+E41)+((F41*(D41+E41)))</f>
        <v>0</v>
      </c>
      <c r="H41" s="17">
        <f>G41*B41</f>
        <v>0</v>
      </c>
      <c r="I41" s="41">
        <f>H41-(H41*BPU!$D$24)</f>
        <v>0</v>
      </c>
      <c r="J41" s="42">
        <f>I41*12</f>
        <v>0</v>
      </c>
    </row>
    <row r="42" spans="1:10">
      <c r="A42" s="52" t="s">
        <v>54</v>
      </c>
      <c r="B42" s="16">
        <v>3</v>
      </c>
      <c r="C42" s="16">
        <v>4</v>
      </c>
      <c r="D42" s="17">
        <f>BPU!$C$17</f>
        <v>0</v>
      </c>
      <c r="E42" s="17">
        <f>C42*BPU!$C$18</f>
        <v>0</v>
      </c>
      <c r="F42" s="18">
        <f>BPU!$E$17</f>
        <v>0</v>
      </c>
      <c r="G42" s="17">
        <f t="shared" ref="G42:G45" si="9">(D42+E42)+((F42*(D42+E42)))</f>
        <v>0</v>
      </c>
      <c r="H42" s="17">
        <f t="shared" ref="H42:H45" si="10">G42*B42</f>
        <v>0</v>
      </c>
      <c r="I42" s="41">
        <f>H42-(H42*BPU!$D$24)</f>
        <v>0</v>
      </c>
      <c r="J42" s="42">
        <f t="shared" ref="J42:J45" si="11">I42*12</f>
        <v>0</v>
      </c>
    </row>
    <row r="43" spans="1:10">
      <c r="A43" s="52" t="s">
        <v>55</v>
      </c>
      <c r="B43" s="16">
        <v>8</v>
      </c>
      <c r="C43" s="16">
        <v>15</v>
      </c>
      <c r="D43" s="17">
        <f>BPU!$C$17</f>
        <v>0</v>
      </c>
      <c r="E43" s="17">
        <f>C43*BPU!$C$18</f>
        <v>0</v>
      </c>
      <c r="F43" s="18">
        <f>BPU!$E$17</f>
        <v>0</v>
      </c>
      <c r="G43" s="17">
        <f t="shared" si="9"/>
        <v>0</v>
      </c>
      <c r="H43" s="17">
        <f t="shared" si="10"/>
        <v>0</v>
      </c>
      <c r="I43" s="41">
        <f>H43-(H43*BPU!$D$24)</f>
        <v>0</v>
      </c>
      <c r="J43" s="42">
        <f t="shared" si="11"/>
        <v>0</v>
      </c>
    </row>
    <row r="44" spans="1:10">
      <c r="A44" s="52" t="s">
        <v>56</v>
      </c>
      <c r="B44" s="16">
        <v>4</v>
      </c>
      <c r="C44" s="16">
        <v>32</v>
      </c>
      <c r="D44" s="17">
        <f>BPU!$C$17</f>
        <v>0</v>
      </c>
      <c r="E44" s="17">
        <f>C44*BPU!$C$18</f>
        <v>0</v>
      </c>
      <c r="F44" s="18">
        <f>BPU!$E$17</f>
        <v>0</v>
      </c>
      <c r="G44" s="17">
        <f t="shared" si="9"/>
        <v>0</v>
      </c>
      <c r="H44" s="17">
        <f t="shared" si="10"/>
        <v>0</v>
      </c>
      <c r="I44" s="41">
        <f>H44-(H44*BPU!$D$24)</f>
        <v>0</v>
      </c>
      <c r="J44" s="42">
        <f t="shared" si="11"/>
        <v>0</v>
      </c>
    </row>
    <row r="45" spans="1:10" ht="15.75" thickBot="1">
      <c r="A45" s="53" t="s">
        <v>57</v>
      </c>
      <c r="B45" s="26">
        <v>4</v>
      </c>
      <c r="C45" s="26">
        <v>25</v>
      </c>
      <c r="D45" s="27">
        <f>BPU!$C$17</f>
        <v>0</v>
      </c>
      <c r="E45" s="27">
        <f>C45*BPU!$C$18</f>
        <v>0</v>
      </c>
      <c r="F45" s="28">
        <f>BPU!$E$17</f>
        <v>0</v>
      </c>
      <c r="G45" s="27">
        <f t="shared" si="9"/>
        <v>0</v>
      </c>
      <c r="H45" s="27">
        <f t="shared" si="10"/>
        <v>0</v>
      </c>
      <c r="I45" s="43">
        <f>H45-(H45*BPU!$D$24)</f>
        <v>0</v>
      </c>
      <c r="J45" s="44">
        <f t="shared" si="11"/>
        <v>0</v>
      </c>
    </row>
    <row r="46" spans="1:10">
      <c r="I46" s="47" t="s">
        <v>58</v>
      </c>
      <c r="J46" s="48">
        <f>SUM(J41:J45)</f>
        <v>0</v>
      </c>
    </row>
    <row r="47" spans="1:10" ht="15.75" thickBot="1"/>
    <row r="48" spans="1:10" ht="19.5" thickBot="1">
      <c r="I48" s="50" t="s">
        <v>69</v>
      </c>
      <c r="J48" s="51">
        <f>J46+J38+J30+I22</f>
        <v>0</v>
      </c>
    </row>
    <row r="49" spans="1:1" ht="15.75">
      <c r="A49" s="1"/>
    </row>
  </sheetData>
  <sheetProtection algorithmName="SHA-512" hashValue="X07hBYF3r/zoWra0kTHwpo3PSXSNUg06JJox7VjTVFTdXxiefHq51UPiKnfh9zjWO/7EqfYDgbfJ9jAUOU5TpA==" saltValue="cmnEhndiAA19gqpQUI0eOQ==" spinCount="100000" sheet="1" objects="1" scenarios="1" selectLockedCells="1" selectUnlockedCells="1"/>
  <mergeCells count="3">
    <mergeCell ref="A8:J8"/>
    <mergeCell ref="A6:J6"/>
    <mergeCell ref="A9:J9"/>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95CE50-54E6-4CEB-BDBE-9DB54A3D6106}"/>
</file>

<file path=customXml/itemProps2.xml><?xml version="1.0" encoding="utf-8"?>
<ds:datastoreItem xmlns:ds="http://schemas.openxmlformats.org/officeDocument/2006/customXml" ds:itemID="{75F663B0-8F6E-4AA2-BE2B-6C865731D45B}"/>
</file>

<file path=customXml/itemProps3.xml><?xml version="1.0" encoding="utf-8"?>
<ds:datastoreItem xmlns:ds="http://schemas.openxmlformats.org/officeDocument/2006/customXml" ds:itemID="{9B6950CB-C94F-4ACD-BE4D-6B7462FC87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2026-03-25T14:25:30Z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