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3631F956-4249-4205-A43E-0E713B58B92B}" xr6:coauthVersionLast="36" xr6:coauthVersionMax="36" xr10:uidLastSave="{00000000-0000-0000-0000-000000000000}"/>
  <bookViews>
    <workbookView xWindow="0" yWindow="0" windowWidth="11145" windowHeight="9195"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7" i="15" l="1"/>
  <c r="E48" i="15"/>
  <c r="E49" i="15"/>
  <c r="E46" i="15"/>
  <c r="D47" i="15"/>
  <c r="G47" i="15" s="1"/>
  <c r="H47" i="15" s="1"/>
  <c r="I47" i="15" s="1"/>
  <c r="D48" i="15"/>
  <c r="G48" i="15" s="1"/>
  <c r="H48" i="15" s="1"/>
  <c r="I48" i="15" s="1"/>
  <c r="D49" i="15"/>
  <c r="D46" i="15"/>
  <c r="F47" i="15"/>
  <c r="F48" i="15"/>
  <c r="F49" i="15"/>
  <c r="F46" i="15"/>
  <c r="G49" i="15" l="1"/>
  <c r="H49" i="15" s="1"/>
  <c r="I49" i="15" s="1"/>
  <c r="G46" i="15"/>
  <c r="H46" i="15" s="1"/>
  <c r="I46" i="15" s="1"/>
  <c r="I50" i="15" l="1"/>
  <c r="F32" i="13" l="1"/>
  <c r="F31" i="13"/>
  <c r="F18" i="13"/>
  <c r="F17" i="13"/>
  <c r="F42" i="15"/>
  <c r="E42" i="15"/>
  <c r="D42" i="15"/>
  <c r="F41" i="15"/>
  <c r="E41" i="15"/>
  <c r="D41" i="15"/>
  <c r="F40" i="15"/>
  <c r="E40" i="15"/>
  <c r="D40" i="15"/>
  <c r="F39" i="15"/>
  <c r="E39" i="15"/>
  <c r="D39" i="15"/>
  <c r="F35" i="15"/>
  <c r="E35" i="15"/>
  <c r="D35" i="15"/>
  <c r="F34" i="15"/>
  <c r="E34" i="15"/>
  <c r="D34" i="15"/>
  <c r="F33" i="15"/>
  <c r="E33" i="15"/>
  <c r="D33" i="15"/>
  <c r="F32" i="15"/>
  <c r="E32" i="15"/>
  <c r="D32" i="15"/>
  <c r="F19" i="15"/>
  <c r="F20" i="15"/>
  <c r="F21" i="15"/>
  <c r="F18" i="15"/>
  <c r="F26" i="15"/>
  <c r="F27" i="15"/>
  <c r="F28" i="15"/>
  <c r="F25" i="15"/>
  <c r="G39" i="15" l="1"/>
  <c r="H39" i="15" s="1"/>
  <c r="G34" i="15"/>
  <c r="H34" i="15" s="1"/>
  <c r="I34" i="15" s="1"/>
  <c r="G35" i="15"/>
  <c r="H35" i="15" s="1"/>
  <c r="I35" i="15" s="1"/>
  <c r="G41" i="15"/>
  <c r="H41" i="15" s="1"/>
  <c r="G42" i="15"/>
  <c r="H42" i="15" s="1"/>
  <c r="G40" i="15"/>
  <c r="H40" i="15" s="1"/>
  <c r="I40" i="15" s="1"/>
  <c r="G32" i="15"/>
  <c r="H32" i="15" s="1"/>
  <c r="I32" i="15" s="1"/>
  <c r="G33" i="15"/>
  <c r="H33" i="15" s="1"/>
  <c r="I33" i="15" s="1"/>
  <c r="I42" i="15" l="1"/>
  <c r="J42" i="15" s="1"/>
  <c r="I41" i="15"/>
  <c r="J41" i="15" s="1"/>
  <c r="I39" i="15"/>
  <c r="J39" i="15" s="1"/>
  <c r="J35" i="15"/>
  <c r="J34" i="15"/>
  <c r="J32" i="15"/>
  <c r="J40" i="15"/>
  <c r="J33" i="15"/>
  <c r="J43" i="15" l="1"/>
  <c r="J36" i="15"/>
  <c r="D26" i="15" l="1"/>
  <c r="D27" i="15"/>
  <c r="D28" i="15"/>
  <c r="D25" i="15"/>
  <c r="E28" i="15"/>
  <c r="E27" i="15"/>
  <c r="E26" i="15"/>
  <c r="E25" i="15"/>
  <c r="G28" i="15" l="1"/>
  <c r="H28" i="15" s="1"/>
  <c r="I28" i="15" s="1"/>
  <c r="G26" i="15"/>
  <c r="H26" i="15" s="1"/>
  <c r="I26" i="15" s="1"/>
  <c r="G27" i="15"/>
  <c r="H27" i="15" s="1"/>
  <c r="I27" i="15" s="1"/>
  <c r="G25" i="15"/>
  <c r="H25" i="15" s="1"/>
  <c r="I25" i="15" s="1"/>
  <c r="J26" i="15" l="1"/>
  <c r="J28" i="15"/>
  <c r="J27" i="15"/>
  <c r="J25" i="15"/>
  <c r="E19" i="15"/>
  <c r="E20" i="15"/>
  <c r="E21" i="15"/>
  <c r="E18" i="15"/>
  <c r="D21" i="15"/>
  <c r="D20" i="15"/>
  <c r="D19" i="15"/>
  <c r="D18" i="15"/>
  <c r="B14" i="15"/>
  <c r="J29" i="15" l="1"/>
  <c r="G18" i="15"/>
  <c r="G20" i="15"/>
  <c r="H20" i="15" s="1"/>
  <c r="I20" i="15" s="1"/>
  <c r="G21" i="15"/>
  <c r="H21" i="15" s="1"/>
  <c r="I21" i="15" s="1"/>
  <c r="G19" i="15"/>
  <c r="H19" i="15" s="1"/>
  <c r="I19" i="15" s="1"/>
  <c r="H18" i="15"/>
  <c r="I18" i="15" s="1"/>
  <c r="I22" i="15" l="1"/>
  <c r="J53"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5" authorId="0" shapeId="0" xr:uid="{E4B42CE6-5ECC-4261-94F4-87BFBEE89B9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proposition CHAL. Qu'en pensez-vous?</t>
        </r>
      </text>
    </comment>
  </commentList>
</comments>
</file>

<file path=xl/sharedStrings.xml><?xml version="1.0" encoding="utf-8"?>
<sst xmlns="http://schemas.openxmlformats.org/spreadsheetml/2006/main" count="144" uniqueCount="74">
  <si>
    <t>Les frais de péage seront facturés en sus sur justification</t>
  </si>
  <si>
    <t>CANDIDAT:</t>
  </si>
  <si>
    <t>Descriptif</t>
  </si>
  <si>
    <t>Prix Unitaire HT</t>
  </si>
  <si>
    <t>Taux de majoration ou remise en %</t>
  </si>
  <si>
    <t>Taux de TVA</t>
  </si>
  <si>
    <t>Tarif TTC</t>
  </si>
  <si>
    <t>Tarifs</t>
  </si>
  <si>
    <t>Forfait de prise en charge dès le 1er km</t>
  </si>
  <si>
    <t>Tarif kilométrique</t>
  </si>
  <si>
    <t>Majoration</t>
  </si>
  <si>
    <t>Transport entre 20h et 8h</t>
  </si>
  <si>
    <t>Samedi entre 8h et 20h</t>
  </si>
  <si>
    <t>Dimanche et jour férié entre 8h et 20h</t>
  </si>
  <si>
    <t>Dimanche et jour férié entre 20h et 8h</t>
  </si>
  <si>
    <t>Remises</t>
  </si>
  <si>
    <t>Remise pour transport simultané en transport assis de 2 patients pour les 2 patients</t>
  </si>
  <si>
    <t>Remise pour transport simultané en transport assis de 3 patients pour les 3 patients</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</si>
  <si>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</si>
  <si>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</si>
  <si>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</si>
  <si>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</si>
  <si>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</si>
  <si>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Seules les lignes du BPU de la gamme complémentaire sont facultatives</t>
  </si>
  <si>
    <t>Forfait de prise en charge</t>
  </si>
  <si>
    <t>Remise pour transports programmés - Avant 17h30 pour un transport le lendemain à partir de 5h00 du matin</t>
  </si>
  <si>
    <t>CONSIGNES POUR LE REMPLISSAGE DU BPU</t>
  </si>
  <si>
    <t>Prix HT par unité</t>
  </si>
  <si>
    <t>Toutes les autres cellules sont protégées</t>
  </si>
  <si>
    <t>Remise pour transports programmés - Avant 15h pour un transport le lendemain à partir de 5h00 du matin</t>
  </si>
  <si>
    <t>Le candidat renseigne le cout unitaire pour chaque ligne de prestation en €HT</t>
  </si>
  <si>
    <t>Prix Unitaire €HT</t>
  </si>
  <si>
    <t>taux de majoration ou de remise en %</t>
  </si>
  <si>
    <t>Le candidat renseigne le taux de majoration ou de remise qu'il propose</t>
  </si>
  <si>
    <t>Volumétrie mensuelle des transports par destination, aller simple</t>
  </si>
  <si>
    <t>nombre de km</t>
  </si>
  <si>
    <t>Tarif TTC pour 1 trajet</t>
  </si>
  <si>
    <t>Tarif TTC pour la totalité des trajets</t>
  </si>
  <si>
    <t>Observations du candidat</t>
  </si>
  <si>
    <t>Colonne G</t>
  </si>
  <si>
    <t>En cas de besoin de nous faire part d'une information sur le BPU</t>
  </si>
  <si>
    <t>Les cellules du DQE sont automatiquement renseignées par les cellules du BPU. Elles sont donc toutes protégées</t>
  </si>
  <si>
    <t>Forfait de prise en charge dès le 1er km en €HT</t>
  </si>
  <si>
    <t>Tarif kilométrique pour la totalité du trajet en €HT</t>
  </si>
  <si>
    <t>TOTAL:</t>
  </si>
  <si>
    <t>Descriptif - trajets effectués en journée de semaine</t>
  </si>
  <si>
    <t>Tarif TTC pour la totalité des trajets pour 1 mois</t>
  </si>
  <si>
    <t>Tarif TTC pour la totalité des trajets pour 12 mois</t>
  </si>
  <si>
    <t>TOTAL GENERAL:</t>
  </si>
  <si>
    <t>Le candidat renseigne le taux de TVA auquel il est assujetti</t>
  </si>
  <si>
    <t>Descriptif - trajets TPMR effectués en journée de semaine</t>
  </si>
  <si>
    <t>Gamme complémentaire pour transport TPMR: Offre facultative</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</si>
  <si>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La gamme complémentaire TPMR est facultative et n'entrainera pas de pénalité aux candidats ne pouvant techniquement pas y répondre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</si>
  <si>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Annexe financière Lot 4 - Transports Assis Professionnalisés</t>
  </si>
  <si>
    <t>HPMB site de Sallanches &lt;&gt; HPMB site de Chamonix</t>
  </si>
  <si>
    <t>HPMB &lt;&gt; CHAL (Contamine-sur-Arve)</t>
  </si>
  <si>
    <t>HPMB &lt;&gt; Korian Les Deux Lys (SSR de Thyez)</t>
  </si>
  <si>
    <t>HPMB &lt;&gt; CHANGE (Annecy)</t>
  </si>
  <si>
    <t>Descriptif - trajets effectués avec majoration de jour le samedi 8h-20h</t>
  </si>
  <si>
    <t>Descriptif - trajets effectués avec majoration de nuit le dimanche et jours fériés 20h-8h</t>
  </si>
  <si>
    <r>
      <rPr>
        <b/>
        <sz val="14"/>
        <color theme="1"/>
        <rFont val="Calibri"/>
        <family val="2"/>
        <scheme val="minor"/>
      </rPr>
      <t>Trajets majorés</t>
    </r>
    <r>
      <rPr>
        <sz val="14"/>
        <color theme="1"/>
        <rFont val="Calibri"/>
        <family val="2"/>
        <scheme val="minor"/>
      </rPr>
      <t xml:space="preserve"> de jour le samedi 8h-20h en €TTC, pour 1 mois</t>
    </r>
  </si>
  <si>
    <r>
      <rPr>
        <b/>
        <sz val="14"/>
        <color theme="1"/>
        <rFont val="Calibri"/>
        <family val="2"/>
        <scheme val="minor"/>
      </rPr>
      <t>Trajets majorés</t>
    </r>
    <r>
      <rPr>
        <sz val="14"/>
        <color theme="1"/>
        <rFont val="Calibri"/>
        <family val="2"/>
        <scheme val="minor"/>
      </rPr>
      <t xml:space="preserve"> de jour le samedi 8h-20h en €TTC, pour 12 mois</t>
    </r>
  </si>
  <si>
    <r>
      <rPr>
        <b/>
        <sz val="14"/>
        <color theme="1"/>
        <rFont val="Calibri"/>
        <family val="2"/>
        <scheme val="minor"/>
      </rPr>
      <t>Trajets majorés</t>
    </r>
    <r>
      <rPr>
        <sz val="14"/>
        <color theme="1"/>
        <rFont val="Calibri"/>
        <family val="2"/>
        <scheme val="minor"/>
      </rPr>
      <t xml:space="preserve"> de nuit, le dimanche et jours fériés 20h-8h en €TTC, pour 1 mois</t>
    </r>
  </si>
  <si>
    <r>
      <rPr>
        <b/>
        <sz val="14"/>
        <color theme="1"/>
        <rFont val="Calibri"/>
        <family val="2"/>
        <scheme val="minor"/>
      </rPr>
      <t>Trajets majorés</t>
    </r>
    <r>
      <rPr>
        <sz val="14"/>
        <color theme="1"/>
        <rFont val="Calibri"/>
        <family val="2"/>
        <scheme val="minor"/>
      </rPr>
      <t xml:space="preserve"> de nuit, le dimanche et jours fériés 20h-8h en €TTC, pour 12 mois</t>
    </r>
  </si>
  <si>
    <t>Descriptif - trajets avec heure de départ entre 5h et 10h</t>
  </si>
  <si>
    <r>
      <rPr>
        <b/>
        <sz val="14"/>
        <color theme="1"/>
        <rFont val="Calibri"/>
        <family val="2"/>
        <scheme val="minor"/>
      </rPr>
      <t xml:space="preserve">Trajets remisés pour trajets avec heure de départ entre 5h et 10h </t>
    </r>
    <r>
      <rPr>
        <sz val="14"/>
        <color theme="1"/>
        <rFont val="Calibri"/>
        <family val="2"/>
        <scheme val="minor"/>
      </rPr>
      <t>en €TTC, pour 1 mois</t>
    </r>
  </si>
  <si>
    <r>
      <rPr>
        <b/>
        <sz val="14"/>
        <color theme="1"/>
        <rFont val="Calibri"/>
        <family val="2"/>
        <scheme val="minor"/>
      </rPr>
      <t xml:space="preserve">Trajets remisés pour trajets avec heure de départ entre 5h et 10h </t>
    </r>
    <r>
      <rPr>
        <sz val="14"/>
        <color theme="1"/>
        <rFont val="Calibri"/>
        <family val="2"/>
        <scheme val="minor"/>
      </rPr>
      <t>en €TTC, pour 12 mois</t>
    </r>
  </si>
  <si>
    <t>Le nombre de trajets dans ce DQE n'est pas contractuel et est une base d'analyse de l'offre financière du candidat par le pouvoir adjudicateur</t>
  </si>
  <si>
    <t>Etablissement : Les Hopitaux du Pays du Mont Blanc à Sallanches</t>
  </si>
  <si>
    <t xml:space="preserve">Toutes les lignes de couleur verte du BPU doivent être complétées sous peine de rendre l'offre du candidat irrégulière </t>
  </si>
  <si>
    <t>Les cellules de ce DQE sont automatiquement renseignées par les informations du BPU</t>
  </si>
  <si>
    <t>C17,  C18, C31 et C32  du BPU</t>
  </si>
  <si>
    <t>D19 à D28 et D33 à D40 du BPU</t>
  </si>
  <si>
    <t>E17, E18, E31 et E32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</si>
</sst>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7" x14ac:knownFonts="1">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sz val="14"/>
      <color theme="1"/>
      <name val="Calibri"/>
      <family val="2"/>
      <scheme val="minor"/>
    </font>
    <font>
      <sz val="12"/>
      <name val="Calibri"/>
      <family val="2"/>
      <scheme val="minor"/>
    </font>
    <font>
      <sz val="12"/>
      <color rgb="FF000000"/>
      <name val="Calibri"/>
      <family val="2"/>
      <scheme val="minor"/>
    </font>
  </fonts>
  <fills count="10">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
      <patternFill patternType="solid">
        <fgColor rgb="FFFFFFFF"/>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95">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4" xfId="0" applyBorder="1"/>
    <xf numFmtId="0" fontId="2" fillId="0" borderId="0" xfId="1" applyFont="1" applyAlignment="1">
      <alignment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0" fontId="0" fillId="3" borderId="16" xfId="0" applyFill="1" applyBorder="1"/>
    <xf numFmtId="165" fontId="0" fillId="0" borderId="0" xfId="0" applyNumberFormat="1"/>
    <xf numFmtId="165" fontId="5" fillId="2" borderId="4" xfId="0" applyNumberFormat="1" applyFont="1" applyFill="1" applyBorder="1" applyAlignment="1">
      <alignment horizontal="center" vertical="center" wrapText="1"/>
    </xf>
    <xf numFmtId="165" fontId="5" fillId="2" borderId="5" xfId="0" applyNumberFormat="1" applyFont="1" applyFill="1" applyBorder="1" applyAlignment="1">
      <alignment horizontal="center" vertical="center" wrapText="1"/>
    </xf>
    <xf numFmtId="0" fontId="0" fillId="3" borderId="1" xfId="0" applyFill="1" applyBorder="1"/>
    <xf numFmtId="0" fontId="0" fillId="3" borderId="6" xfId="0" applyFill="1" applyBorder="1"/>
    <xf numFmtId="0" fontId="0" fillId="3" borderId="9" xfId="0" applyFill="1" applyBorder="1"/>
    <xf numFmtId="0" fontId="0" fillId="3" borderId="2" xfId="0" applyFill="1" applyBorder="1"/>
    <xf numFmtId="0" fontId="0" fillId="3" borderId="6" xfId="0" applyFill="1" applyBorder="1" applyAlignment="1">
      <alignment vertical="top"/>
    </xf>
    <xf numFmtId="0" fontId="7" fillId="0" borderId="0" xfId="0" applyFont="1"/>
    <xf numFmtId="0" fontId="5" fillId="2" borderId="11" xfId="0" applyFont="1" applyFill="1" applyBorder="1" applyAlignment="1">
      <alignment horizontal="center" vertical="center"/>
    </xf>
    <xf numFmtId="0" fontId="5" fillId="2" borderId="15" xfId="0" applyFont="1" applyFill="1" applyBorder="1" applyAlignment="1">
      <alignment horizontal="center" vertical="center"/>
    </xf>
    <xf numFmtId="0" fontId="0" fillId="0" borderId="1" xfId="0" applyBorder="1" applyProtection="1"/>
    <xf numFmtId="0" fontId="9" fillId="4" borderId="1" xfId="0" applyFont="1" applyFill="1" applyBorder="1" applyAlignment="1" applyProtection="1">
      <alignment horizontal="center" vertical="center" wrapText="1"/>
    </xf>
    <xf numFmtId="0" fontId="0" fillId="0" borderId="1" xfId="0" applyBorder="1" applyAlignment="1" applyProtection="1">
      <alignment horizontal="justify"/>
    </xf>
    <xf numFmtId="10" fontId="9" fillId="4" borderId="1" xfId="0" applyNumberFormat="1" applyFont="1" applyFill="1" applyBorder="1" applyAlignment="1" applyProtection="1">
      <alignment horizontal="center" vertical="center" wrapText="1"/>
    </xf>
    <xf numFmtId="0" fontId="0" fillId="0" borderId="17" xfId="0" applyFill="1" applyBorder="1" applyProtection="1"/>
    <xf numFmtId="0" fontId="0" fillId="0" borderId="0" xfId="0" applyProtection="1"/>
    <xf numFmtId="0" fontId="8" fillId="0" borderId="1" xfId="0" applyFont="1" applyBorder="1"/>
    <xf numFmtId="165" fontId="0" fillId="0" borderId="1" xfId="0" applyNumberFormat="1" applyFill="1" applyBorder="1" applyAlignment="1">
      <alignment horizontal="center"/>
    </xf>
    <xf numFmtId="9" fontId="0" fillId="0" borderId="1" xfId="3" applyFont="1" applyFill="1" applyBorder="1" applyAlignment="1">
      <alignment horizontal="center"/>
    </xf>
    <xf numFmtId="165" fontId="0" fillId="0" borderId="8" xfId="0" applyNumberFormat="1" applyFill="1" applyBorder="1" applyAlignment="1">
      <alignment horizontal="center"/>
    </xf>
    <xf numFmtId="0" fontId="5" fillId="6" borderId="11" xfId="0" applyFont="1" applyFill="1" applyBorder="1" applyAlignment="1">
      <alignment horizontal="center" vertical="center" wrapText="1"/>
    </xf>
    <xf numFmtId="0" fontId="8" fillId="7" borderId="6" xfId="0" applyFont="1" applyFill="1" applyBorder="1" applyAlignment="1">
      <alignment horizontal="justify"/>
    </xf>
    <xf numFmtId="0" fontId="8" fillId="7" borderId="6" xfId="0" applyFont="1" applyFill="1" applyBorder="1"/>
    <xf numFmtId="0" fontId="0" fillId="6" borderId="6" xfId="0" applyFill="1" applyBorder="1" applyAlignment="1">
      <alignment horizontal="justify"/>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165" fontId="0" fillId="0" borderId="9" xfId="0" applyNumberFormat="1" applyFill="1" applyBorder="1" applyAlignment="1">
      <alignment horizontal="center"/>
    </xf>
    <xf numFmtId="9" fontId="0" fillId="0" borderId="9" xfId="3" applyFont="1" applyFill="1" applyBorder="1" applyAlignment="1">
      <alignment horizontal="center"/>
    </xf>
    <xf numFmtId="165" fontId="0" fillId="0" borderId="10" xfId="0" applyNumberFormat="1" applyFill="1" applyBorder="1" applyAlignment="1">
      <alignment horizontal="center"/>
    </xf>
    <xf numFmtId="165" fontId="0" fillId="5" borderId="1" xfId="0" applyNumberFormat="1" applyFill="1" applyBorder="1" applyAlignment="1">
      <alignment horizontal="center"/>
    </xf>
    <xf numFmtId="0" fontId="5" fillId="2" borderId="1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0" fillId="3" borderId="12" xfId="0" applyFill="1" applyBorder="1"/>
    <xf numFmtId="0" fontId="0" fillId="3" borderId="12" xfId="0" applyFill="1" applyBorder="1" applyAlignment="1">
      <alignment vertical="center" wrapText="1"/>
    </xf>
    <xf numFmtId="0" fontId="0" fillId="3" borderId="12" xfId="0" applyFill="1" applyBorder="1" applyAlignment="1">
      <alignment vertical="top"/>
    </xf>
    <xf numFmtId="0" fontId="8" fillId="3" borderId="12" xfId="0" applyFont="1" applyFill="1" applyBorder="1" applyAlignment="1">
      <alignment vertical="top"/>
    </xf>
    <xf numFmtId="0" fontId="0" fillId="3" borderId="13" xfId="0" applyFill="1" applyBorder="1"/>
    <xf numFmtId="165" fontId="0" fillId="5" borderId="9" xfId="0" applyNumberFormat="1" applyFill="1" applyBorder="1" applyAlignment="1">
      <alignment horizontal="center"/>
    </xf>
    <xf numFmtId="0" fontId="0" fillId="0" borderId="0" xfId="0" applyAlignment="1">
      <alignment horizontal="right"/>
    </xf>
    <xf numFmtId="165" fontId="0" fillId="0" borderId="1" xfId="0" applyNumberFormat="1" applyBorder="1"/>
    <xf numFmtId="165" fontId="0" fillId="0" borderId="8" xfId="0" applyNumberFormat="1" applyBorder="1"/>
    <xf numFmtId="165" fontId="0" fillId="0" borderId="9" xfId="0" applyNumberFormat="1" applyBorder="1"/>
    <xf numFmtId="165" fontId="0" fillId="0" borderId="10" xfId="0" applyNumberFormat="1" applyBorder="1"/>
    <xf numFmtId="0" fontId="14" fillId="6" borderId="6"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9" fillId="0" borderId="0" xfId="0" applyFont="1" applyAlignment="1">
      <alignment horizontal="right"/>
    </xf>
    <xf numFmtId="165" fontId="9" fillId="0" borderId="0" xfId="0" applyNumberFormat="1" applyFont="1"/>
    <xf numFmtId="165" fontId="0" fillId="8" borderId="1" xfId="0" applyNumberFormat="1" applyFill="1" applyBorder="1" applyAlignment="1">
      <alignment horizontal="center"/>
    </xf>
    <xf numFmtId="0" fontId="14" fillId="4" borderId="20" xfId="0" applyFont="1" applyFill="1" applyBorder="1" applyAlignment="1">
      <alignment horizontal="right"/>
    </xf>
    <xf numFmtId="165" fontId="14" fillId="4" borderId="21" xfId="0" applyNumberFormat="1" applyFont="1" applyFill="1" applyBorder="1"/>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8" fillId="0" borderId="6" xfId="0" applyFont="1" applyBorder="1" applyAlignment="1">
      <alignment horizontal="left" vertical="center" wrapText="1"/>
    </xf>
    <xf numFmtId="0" fontId="8" fillId="9" borderId="1" xfId="0" applyFont="1" applyFill="1" applyBorder="1"/>
    <xf numFmtId="0" fontId="15" fillId="9" borderId="1" xfId="0" applyFont="1" applyFill="1" applyBorder="1" applyAlignment="1">
      <alignment horizontal="right"/>
    </xf>
    <xf numFmtId="0" fontId="15" fillId="0" borderId="1" xfId="0" applyFont="1" applyBorder="1" applyAlignment="1">
      <alignment horizontal="right"/>
    </xf>
    <xf numFmtId="0" fontId="8" fillId="9" borderId="1" xfId="0" applyFont="1" applyFill="1" applyBorder="1" applyAlignment="1">
      <alignment horizontal="right"/>
    </xf>
    <xf numFmtId="0" fontId="16" fillId="0" borderId="1" xfId="0" applyFont="1" applyBorder="1" applyAlignment="1">
      <alignment horizontal="right"/>
    </xf>
    <xf numFmtId="0" fontId="8" fillId="0" borderId="13" xfId="0" applyFont="1" applyBorder="1" applyAlignment="1">
      <alignment horizontal="left" vertical="center" wrapText="1"/>
    </xf>
    <xf numFmtId="0" fontId="8" fillId="9" borderId="9" xfId="0" applyFont="1" applyFill="1" applyBorder="1" applyAlignment="1">
      <alignment horizontal="right"/>
    </xf>
    <xf numFmtId="0" fontId="16" fillId="0" borderId="9" xfId="0" applyFont="1" applyBorder="1" applyAlignment="1">
      <alignment horizontal="right"/>
    </xf>
    <xf numFmtId="0" fontId="4" fillId="0" borderId="0" xfId="0" applyFont="1" applyAlignment="1"/>
    <xf numFmtId="0" fontId="10" fillId="0" borderId="1" xfId="0" applyFont="1" applyBorder="1" applyAlignment="1" applyProtection="1">
      <alignment horizontal="center"/>
    </xf>
    <xf numFmtId="0" fontId="11" fillId="0" borderId="19" xfId="1" applyFont="1" applyBorder="1" applyAlignment="1" applyProtection="1">
      <alignment horizontal="center" vertical="center" wrapText="1"/>
    </xf>
    <xf numFmtId="0" fontId="11" fillId="0" borderId="0" xfId="1" applyFont="1" applyBorder="1" applyAlignment="1" applyProtection="1">
      <alignment horizontal="center" vertical="center" wrapText="1"/>
    </xf>
    <xf numFmtId="0" fontId="2" fillId="0" borderId="0" xfId="1" applyFont="1" applyAlignment="1">
      <alignment horizontal="center" vertical="center" wrapText="1"/>
    </xf>
    <xf numFmtId="0" fontId="4" fillId="0" borderId="0" xfId="0" applyFont="1" applyAlignment="1">
      <alignment horizontal="center"/>
    </xf>
    <xf numFmtId="0" fontId="5" fillId="2" borderId="11"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0" fontId="0" fillId="0" borderId="8" xfId="0" applyBorder="1" applyProtection="1">
      <protection locked="0"/>
    </xf>
    <xf numFmtId="0" fontId="0" fillId="0" borderId="10" xfId="0" applyBorder="1" applyProtection="1">
      <protection locked="0"/>
    </xf>
    <xf numFmtId="0" fontId="0" fillId="0" borderId="0" xfId="0" applyProtection="1">
      <protection locked="0"/>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5" dT="2026-02-13T15:40:03.48" personId="{2A8FBB4D-5B00-489E-8555-FF402FC8A490}" id="{E4B42CE6-5ECC-4261-94F4-87BFBEE89B94}">
    <text>proposition CHAL. Qu'en pensez-vous?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B8" sqref="B8"/>
    </sheetView>
  </sheetViews>
  <sheetFormatPr baseColWidth="10" defaultRowHeight="15" x14ac:dyDescent="0.25"/>
  <cols>
    <col min="1" max="1" width="18.28515625" customWidth="1"/>
    <col min="2" max="2" width="28" customWidth="1"/>
    <col min="3" max="3" width="64.5703125" customWidth="1"/>
  </cols>
  <sheetData>
    <row r="1" spans="1:3" ht="70.5" customHeight="1" x14ac:dyDescent="0.35">
      <c r="A1" s="76" t="s">
        <v>26</v>
      </c>
      <c r="B1" s="76"/>
      <c r="C1" s="76"/>
    </row>
    <row r="2" spans="1:3" ht="30" x14ac:dyDescent="0.25">
      <c r="A2" s="25" t="s">
        <v>71</v>
      </c>
      <c r="B2" s="24" t="s">
        <v>27</v>
      </c>
      <c r="C2" s="25" t="s">
        <v>30</v>
      </c>
    </row>
    <row r="3" spans="1:3" ht="30" x14ac:dyDescent="0.25">
      <c r="A3" s="25" t="s">
        <v>72</v>
      </c>
      <c r="B3" s="26" t="s">
        <v>32</v>
      </c>
      <c r="C3" s="23" t="s">
        <v>33</v>
      </c>
    </row>
    <row r="4" spans="1:3" x14ac:dyDescent="0.25">
      <c r="A4" s="25" t="s">
        <v>73</v>
      </c>
      <c r="B4" s="26" t="s">
        <v>5</v>
      </c>
      <c r="C4" s="23" t="s">
        <v>49</v>
      </c>
    </row>
    <row r="5" spans="1:3" ht="31.5" customHeight="1" x14ac:dyDescent="0.25">
      <c r="A5" s="25" t="s">
        <v>39</v>
      </c>
      <c r="B5" s="26" t="s">
        <v>38</v>
      </c>
      <c r="C5" s="23" t="s">
        <v>40</v>
      </c>
    </row>
    <row r="6" spans="1:3" x14ac:dyDescent="0.25">
      <c r="A6" s="27" t="s">
        <v>28</v>
      </c>
      <c r="B6" s="28"/>
      <c r="C6" s="28"/>
    </row>
    <row r="7" spans="1:3" x14ac:dyDescent="0.25">
      <c r="A7" s="27" t="s">
        <v>41</v>
      </c>
      <c r="B7" s="28"/>
      <c r="C7" s="28"/>
    </row>
    <row r="8" spans="1:3" x14ac:dyDescent="0.25">
      <c r="A8" s="28"/>
      <c r="B8" s="28"/>
      <c r="C8" s="28"/>
    </row>
    <row r="9" spans="1:3" ht="334.5" customHeight="1" x14ac:dyDescent="0.25">
      <c r="A9" s="77" t="s">
        <v>52</v>
      </c>
      <c r="B9" s="78"/>
      <c r="C9" s="78"/>
    </row>
  </sheetData>
  <sheetProtection algorithmName="SHA-512" hashValue="rqH3BoHYmdJ6V8AfQLgbzgcCISm6LvjXt6vB1YUMl67NJPQ954Gcy4hi792d6QWBp8dVm8UPJ7bE352gzBHXCw==" saltValue="lMCTP1dqnrRmDKHPaQ6THw==" spinCount="100000" sheet="1" objects="1" scenarios="1" selectLockedCells="1" selectUnlockedCells="1"/>
  <mergeCells count="2">
    <mergeCell ref="A1:C1"/>
    <mergeCell ref="A9:C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52"/>
  <sheetViews>
    <sheetView tabSelected="1" topLeftCell="B1" zoomScale="90" zoomScaleNormal="90" workbookViewId="0">
      <selection activeCell="B14" sqref="B14"/>
    </sheetView>
  </sheetViews>
  <sheetFormatPr baseColWidth="10" defaultColWidth="11.42578125" defaultRowHeight="15" x14ac:dyDescent="0.2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x14ac:dyDescent="0.25">
      <c r="A6" s="79" t="s">
        <v>53</v>
      </c>
      <c r="B6" s="79"/>
      <c r="C6" s="79"/>
      <c r="D6" s="79"/>
      <c r="E6" s="79"/>
      <c r="F6" s="79"/>
      <c r="G6" s="79"/>
      <c r="H6" s="5"/>
      <c r="I6" s="5"/>
      <c r="J6" s="5"/>
      <c r="K6" s="5"/>
      <c r="L6" s="5"/>
      <c r="M6" s="3"/>
      <c r="N6" s="3"/>
    </row>
    <row r="7" spans="1:14" x14ac:dyDescent="0.25">
      <c r="A7" s="79"/>
      <c r="B7" s="79"/>
      <c r="C7" s="79"/>
      <c r="D7" s="79"/>
      <c r="E7" s="79"/>
      <c r="F7" s="79"/>
      <c r="G7" s="79"/>
      <c r="H7" s="5"/>
      <c r="I7" s="5"/>
      <c r="J7" s="5"/>
      <c r="K7" s="5"/>
      <c r="L7" s="5"/>
      <c r="M7" s="3"/>
      <c r="N7" s="3"/>
    </row>
    <row r="8" spans="1:14" x14ac:dyDescent="0.25">
      <c r="A8" s="79"/>
      <c r="B8" s="79"/>
      <c r="C8" s="79"/>
      <c r="D8" s="79"/>
      <c r="E8" s="79"/>
      <c r="F8" s="79"/>
      <c r="G8" s="79"/>
      <c r="H8" s="5"/>
      <c r="I8" s="5"/>
      <c r="J8" s="5"/>
      <c r="K8" s="5"/>
      <c r="L8" s="5"/>
      <c r="M8" s="3"/>
      <c r="N8" s="3"/>
    </row>
    <row r="9" spans="1:14" x14ac:dyDescent="0.25">
      <c r="A9" s="80" t="s">
        <v>68</v>
      </c>
      <c r="B9" s="80"/>
      <c r="C9" s="80"/>
      <c r="D9" s="80"/>
      <c r="E9" s="80"/>
      <c r="F9" s="80"/>
      <c r="G9" s="80"/>
      <c r="H9" s="75"/>
      <c r="I9" s="75"/>
      <c r="J9" s="75"/>
      <c r="K9" s="2"/>
      <c r="L9" s="2"/>
      <c r="M9" s="2"/>
      <c r="N9" s="2"/>
    </row>
    <row r="10" spans="1:14" x14ac:dyDescent="0.25">
      <c r="A10" s="80" t="s">
        <v>0</v>
      </c>
      <c r="B10" s="80"/>
      <c r="C10" s="80"/>
      <c r="D10" s="80"/>
      <c r="E10" s="80"/>
      <c r="F10" s="80"/>
      <c r="G10" s="80"/>
    </row>
    <row r="12" spans="1:14" x14ac:dyDescent="0.25">
      <c r="A12" t="s">
        <v>69</v>
      </c>
    </row>
    <row r="13" spans="1:14" x14ac:dyDescent="0.25">
      <c r="A13" t="s">
        <v>23</v>
      </c>
    </row>
    <row r="14" spans="1:14" x14ac:dyDescent="0.25">
      <c r="A14" t="s">
        <v>1</v>
      </c>
      <c r="B14" s="89"/>
    </row>
    <row r="15" spans="1:14" ht="15.75" thickBot="1" x14ac:dyDescent="0.3"/>
    <row r="16" spans="1:14" ht="57" thickBot="1" x14ac:dyDescent="0.3">
      <c r="A16" s="4"/>
      <c r="B16" s="43" t="s">
        <v>2</v>
      </c>
      <c r="C16" s="44" t="s">
        <v>31</v>
      </c>
      <c r="D16" s="44" t="s">
        <v>4</v>
      </c>
      <c r="E16" s="44" t="s">
        <v>5</v>
      </c>
      <c r="F16" s="44" t="s">
        <v>6</v>
      </c>
      <c r="G16" s="45" t="s">
        <v>38</v>
      </c>
    </row>
    <row r="17" spans="1:8" ht="15" customHeight="1" x14ac:dyDescent="0.25">
      <c r="A17" s="86" t="s">
        <v>7</v>
      </c>
      <c r="B17" s="46" t="s">
        <v>8</v>
      </c>
      <c r="C17" s="90"/>
      <c r="D17" s="42"/>
      <c r="E17" s="91"/>
      <c r="F17" s="61">
        <f>C17+(C17*E17)</f>
        <v>0</v>
      </c>
      <c r="G17" s="92"/>
      <c r="H17" s="20"/>
    </row>
    <row r="18" spans="1:8" ht="15" customHeight="1" thickBot="1" x14ac:dyDescent="0.3">
      <c r="A18" s="88"/>
      <c r="B18" s="46" t="s">
        <v>9</v>
      </c>
      <c r="C18" s="90"/>
      <c r="D18" s="42"/>
      <c r="E18" s="91"/>
      <c r="F18" s="61">
        <f>C18+(C18*E18)</f>
        <v>0</v>
      </c>
      <c r="G18" s="92"/>
    </row>
    <row r="19" spans="1:8" ht="15" customHeight="1" x14ac:dyDescent="0.25">
      <c r="A19" s="86" t="s">
        <v>10</v>
      </c>
      <c r="B19" s="46" t="s">
        <v>11</v>
      </c>
      <c r="C19" s="42"/>
      <c r="D19" s="91"/>
      <c r="E19" s="42"/>
      <c r="F19" s="42"/>
      <c r="G19" s="92"/>
    </row>
    <row r="20" spans="1:8" ht="15" customHeight="1" x14ac:dyDescent="0.25">
      <c r="A20" s="87"/>
      <c r="B20" s="46" t="s">
        <v>12</v>
      </c>
      <c r="C20" s="42"/>
      <c r="D20" s="91"/>
      <c r="E20" s="42"/>
      <c r="F20" s="42"/>
      <c r="G20" s="92"/>
    </row>
    <row r="21" spans="1:8" ht="15.75" customHeight="1" x14ac:dyDescent="0.25">
      <c r="A21" s="87"/>
      <c r="B21" s="46" t="s">
        <v>13</v>
      </c>
      <c r="C21" s="42"/>
      <c r="D21" s="91"/>
      <c r="E21" s="42"/>
      <c r="F21" s="42"/>
      <c r="G21" s="92"/>
    </row>
    <row r="22" spans="1:8" ht="15" customHeight="1" thickBot="1" x14ac:dyDescent="0.3">
      <c r="A22" s="88"/>
      <c r="B22" s="46" t="s">
        <v>14</v>
      </c>
      <c r="C22" s="42"/>
      <c r="D22" s="91"/>
      <c r="E22" s="42"/>
      <c r="F22" s="42"/>
      <c r="G22" s="92"/>
    </row>
    <row r="23" spans="1:8" ht="15" customHeight="1" x14ac:dyDescent="0.25">
      <c r="A23" s="86" t="s">
        <v>15</v>
      </c>
      <c r="B23" s="47" t="s">
        <v>16</v>
      </c>
      <c r="C23" s="42"/>
      <c r="D23" s="91"/>
      <c r="E23" s="42"/>
      <c r="F23" s="42"/>
      <c r="G23" s="92"/>
    </row>
    <row r="24" spans="1:8" ht="15" customHeight="1" x14ac:dyDescent="0.25">
      <c r="A24" s="87"/>
      <c r="B24" s="48" t="s">
        <v>17</v>
      </c>
      <c r="C24" s="42"/>
      <c r="D24" s="91"/>
      <c r="E24" s="42"/>
      <c r="F24" s="42"/>
      <c r="G24" s="92"/>
    </row>
    <row r="25" spans="1:8" ht="15.75" customHeight="1" x14ac:dyDescent="0.25">
      <c r="A25" s="87"/>
      <c r="B25" s="49" t="s">
        <v>29</v>
      </c>
      <c r="C25" s="42"/>
      <c r="D25" s="91"/>
      <c r="E25" s="42"/>
      <c r="F25" s="42"/>
      <c r="G25" s="92"/>
    </row>
    <row r="26" spans="1:8" ht="15" customHeight="1" x14ac:dyDescent="0.25">
      <c r="A26" s="87"/>
      <c r="B26" s="46" t="s">
        <v>18</v>
      </c>
      <c r="C26" s="42"/>
      <c r="D26" s="91"/>
      <c r="E26" s="42"/>
      <c r="F26" s="42"/>
      <c r="G26" s="92"/>
    </row>
    <row r="27" spans="1:8" ht="15" customHeight="1" x14ac:dyDescent="0.25">
      <c r="A27" s="87"/>
      <c r="B27" s="46" t="s">
        <v>19</v>
      </c>
      <c r="C27" s="42"/>
      <c r="D27" s="91"/>
      <c r="E27" s="42"/>
      <c r="F27" s="42"/>
      <c r="G27" s="92"/>
    </row>
    <row r="28" spans="1:8" ht="15.75" customHeight="1" thickBot="1" x14ac:dyDescent="0.3">
      <c r="A28" s="88"/>
      <c r="B28" s="50" t="s">
        <v>20</v>
      </c>
      <c r="C28" s="51"/>
      <c r="D28" s="91"/>
      <c r="E28" s="51"/>
      <c r="F28" s="51"/>
      <c r="G28" s="93"/>
    </row>
    <row r="29" spans="1:8" ht="15.75" customHeight="1" thickBot="1" x14ac:dyDescent="0.3">
      <c r="A29" s="10"/>
      <c r="C29" s="8"/>
      <c r="E29" s="9"/>
    </row>
    <row r="30" spans="1:8" ht="57" thickBot="1" x14ac:dyDescent="0.3">
      <c r="A30" s="4"/>
      <c r="B30" s="6" t="s">
        <v>51</v>
      </c>
      <c r="C30" s="14" t="s">
        <v>3</v>
      </c>
      <c r="D30" s="7" t="s">
        <v>4</v>
      </c>
      <c r="E30" s="7" t="s">
        <v>5</v>
      </c>
      <c r="F30" s="13" t="s">
        <v>6</v>
      </c>
      <c r="G30" s="45" t="s">
        <v>38</v>
      </c>
    </row>
    <row r="31" spans="1:8" ht="18.75" x14ac:dyDescent="0.25">
      <c r="A31" s="21" t="s">
        <v>7</v>
      </c>
      <c r="B31" s="16" t="s">
        <v>24</v>
      </c>
      <c r="C31" s="90"/>
      <c r="D31" s="42"/>
      <c r="E31" s="91"/>
      <c r="F31" s="61">
        <f>C31+(C31*E31)</f>
        <v>0</v>
      </c>
      <c r="G31" s="92"/>
    </row>
    <row r="32" spans="1:8" ht="19.5" thickBot="1" x14ac:dyDescent="0.3">
      <c r="A32" s="22"/>
      <c r="B32" s="18" t="s">
        <v>9</v>
      </c>
      <c r="C32" s="90"/>
      <c r="D32" s="42"/>
      <c r="E32" s="91"/>
      <c r="F32" s="61">
        <f>C32+(C32*E32)</f>
        <v>0</v>
      </c>
      <c r="G32" s="92"/>
    </row>
    <row r="33" spans="1:7" x14ac:dyDescent="0.25">
      <c r="A33" s="81" t="s">
        <v>10</v>
      </c>
      <c r="B33" s="16" t="s">
        <v>11</v>
      </c>
      <c r="C33" s="42"/>
      <c r="D33" s="91"/>
      <c r="E33" s="42"/>
      <c r="F33" s="42"/>
      <c r="G33" s="92"/>
    </row>
    <row r="34" spans="1:7" x14ac:dyDescent="0.25">
      <c r="A34" s="82"/>
      <c r="B34" s="11" t="s">
        <v>12</v>
      </c>
      <c r="C34" s="42"/>
      <c r="D34" s="91"/>
      <c r="E34" s="42"/>
      <c r="F34" s="42"/>
      <c r="G34" s="92"/>
    </row>
    <row r="35" spans="1:7" x14ac:dyDescent="0.25">
      <c r="A35" s="83"/>
      <c r="B35" s="15" t="s">
        <v>13</v>
      </c>
      <c r="C35" s="42"/>
      <c r="D35" s="91"/>
      <c r="E35" s="42"/>
      <c r="F35" s="42"/>
      <c r="G35" s="92"/>
    </row>
    <row r="36" spans="1:7" ht="15.75" thickBot="1" x14ac:dyDescent="0.3">
      <c r="A36" s="84"/>
      <c r="B36" s="18" t="s">
        <v>14</v>
      </c>
      <c r="C36" s="42"/>
      <c r="D36" s="91"/>
      <c r="E36" s="42"/>
      <c r="F36" s="42"/>
      <c r="G36" s="92"/>
    </row>
    <row r="37" spans="1:7" x14ac:dyDescent="0.25">
      <c r="A37" s="81" t="s">
        <v>15</v>
      </c>
      <c r="B37" s="19" t="s">
        <v>25</v>
      </c>
      <c r="C37" s="42"/>
      <c r="D37" s="91"/>
      <c r="E37" s="42"/>
      <c r="F37" s="42"/>
      <c r="G37" s="92"/>
    </row>
    <row r="38" spans="1:7" x14ac:dyDescent="0.25">
      <c r="A38" s="83"/>
      <c r="B38" s="15" t="s">
        <v>18</v>
      </c>
      <c r="C38" s="42"/>
      <c r="D38" s="91"/>
      <c r="E38" s="42"/>
      <c r="F38" s="42"/>
      <c r="G38" s="92"/>
    </row>
    <row r="39" spans="1:7" x14ac:dyDescent="0.25">
      <c r="A39" s="83"/>
      <c r="B39" s="15" t="s">
        <v>19</v>
      </c>
      <c r="C39" s="42"/>
      <c r="D39" s="91"/>
      <c r="E39" s="42"/>
      <c r="F39" s="42"/>
      <c r="G39" s="92"/>
    </row>
    <row r="40" spans="1:7" ht="15" customHeight="1" thickBot="1" x14ac:dyDescent="0.3">
      <c r="A40" s="85"/>
      <c r="B40" s="17" t="s">
        <v>20</v>
      </c>
      <c r="C40" s="42"/>
      <c r="D40" s="91"/>
      <c r="E40" s="42"/>
      <c r="F40" s="42"/>
      <c r="G40" s="92"/>
    </row>
    <row r="43" spans="1:7" x14ac:dyDescent="0.25">
      <c r="A43" t="s">
        <v>21</v>
      </c>
    </row>
    <row r="44" spans="1:7" ht="15.75" x14ac:dyDescent="0.25">
      <c r="B44" s="1" t="s">
        <v>22</v>
      </c>
    </row>
    <row r="45" spans="1:7" x14ac:dyDescent="0.25">
      <c r="B45" s="94"/>
    </row>
    <row r="46" spans="1:7" x14ac:dyDescent="0.25">
      <c r="B46" s="94"/>
    </row>
    <row r="47" spans="1:7" x14ac:dyDescent="0.25">
      <c r="B47" s="94"/>
    </row>
    <row r="48" spans="1:7" x14ac:dyDescent="0.25">
      <c r="B48" s="94"/>
    </row>
    <row r="49" spans="2:2" x14ac:dyDescent="0.25">
      <c r="B49" s="94"/>
    </row>
    <row r="50" spans="2:2" x14ac:dyDescent="0.25">
      <c r="B50" s="94"/>
    </row>
    <row r="51" spans="2:2" x14ac:dyDescent="0.25">
      <c r="B51" s="94"/>
    </row>
    <row r="52" spans="2:2" x14ac:dyDescent="0.25">
      <c r="B52" s="94"/>
    </row>
  </sheetData>
  <sheetProtection algorithmName="SHA-512" hashValue="NTTHXG+3vhhOw8JjgsLY1fqTbqGMiVLeCXfhzuup913EVbTyVeoXhmprwPPvm9Nr5fpFeycyL9UeeNyLInsB4w==" saltValue="jP1lBNM4dzMdLHK8YaxGVQ==" spinCount="100000" sheet="1" objects="1" scenarios="1" selectLockedCells="1"/>
  <mergeCells count="8">
    <mergeCell ref="A6:G8"/>
    <mergeCell ref="A9:G9"/>
    <mergeCell ref="A10:G10"/>
    <mergeCell ref="A33:A36"/>
    <mergeCell ref="A37:A40"/>
    <mergeCell ref="A23:A28"/>
    <mergeCell ref="A17:A18"/>
    <mergeCell ref="A19:A22"/>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M54"/>
  <sheetViews>
    <sheetView zoomScale="80" zoomScaleNormal="80" workbookViewId="0">
      <selection activeCell="A24" sqref="A24"/>
    </sheetView>
  </sheetViews>
  <sheetFormatPr baseColWidth="10" defaultColWidth="11.42578125" defaultRowHeight="15" x14ac:dyDescent="0.2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5.42578125" customWidth="1"/>
    <col min="10" max="10" width="27.140625" customWidth="1"/>
    <col min="11" max="11" width="15" customWidth="1"/>
    <col min="12" max="12" width="13.7109375" customWidth="1"/>
    <col min="14" max="14" width="14.140625" customWidth="1"/>
  </cols>
  <sheetData>
    <row r="6" spans="1:13" ht="15" customHeight="1" x14ac:dyDescent="0.25">
      <c r="A6" s="79" t="s">
        <v>53</v>
      </c>
      <c r="B6" s="79"/>
      <c r="C6" s="79"/>
      <c r="D6" s="79"/>
      <c r="E6" s="79"/>
      <c r="F6" s="79"/>
      <c r="G6" s="79"/>
      <c r="H6" s="79"/>
      <c r="I6" s="79"/>
      <c r="J6" s="79"/>
      <c r="K6" s="5"/>
      <c r="L6" s="3"/>
      <c r="M6" s="3"/>
    </row>
    <row r="7" spans="1:13" x14ac:dyDescent="0.25">
      <c r="A7" s="79"/>
      <c r="B7" s="79"/>
      <c r="C7" s="79"/>
      <c r="D7" s="79"/>
      <c r="E7" s="79"/>
      <c r="F7" s="79"/>
      <c r="G7" s="79"/>
      <c r="H7" s="79"/>
      <c r="I7" s="79"/>
      <c r="J7" s="79"/>
      <c r="K7" s="5"/>
      <c r="L7" s="3"/>
      <c r="M7" s="3"/>
    </row>
    <row r="8" spans="1:13" x14ac:dyDescent="0.25">
      <c r="A8" s="79"/>
      <c r="B8" s="79"/>
      <c r="C8" s="79"/>
      <c r="D8" s="79"/>
      <c r="E8" s="79"/>
      <c r="F8" s="79"/>
      <c r="G8" s="79"/>
      <c r="H8" s="79"/>
      <c r="I8" s="79"/>
      <c r="J8" s="79"/>
      <c r="K8" s="5"/>
      <c r="L8" s="3"/>
      <c r="M8" s="3"/>
    </row>
    <row r="9" spans="1:13" x14ac:dyDescent="0.25">
      <c r="A9" s="80" t="s">
        <v>68</v>
      </c>
      <c r="B9" s="80"/>
      <c r="C9" s="80"/>
      <c r="D9" s="80"/>
      <c r="E9" s="80"/>
      <c r="F9" s="80"/>
      <c r="G9" s="80"/>
      <c r="H9" s="80"/>
      <c r="I9" s="80"/>
      <c r="J9" s="80"/>
      <c r="K9" s="2"/>
      <c r="L9" s="2"/>
      <c r="M9" s="2"/>
    </row>
    <row r="10" spans="1:13" x14ac:dyDescent="0.25">
      <c r="A10" s="80" t="s">
        <v>0</v>
      </c>
      <c r="B10" s="80"/>
      <c r="C10" s="80"/>
      <c r="D10" s="80"/>
      <c r="E10" s="80"/>
      <c r="F10" s="80"/>
      <c r="G10" s="80"/>
      <c r="H10" s="80"/>
      <c r="I10" s="80"/>
      <c r="J10" s="80"/>
    </row>
    <row r="12" spans="1:13" x14ac:dyDescent="0.25">
      <c r="A12" t="s">
        <v>70</v>
      </c>
    </row>
    <row r="13" spans="1:13" x14ac:dyDescent="0.25">
      <c r="A13" t="s">
        <v>67</v>
      </c>
    </row>
    <row r="14" spans="1:13" x14ac:dyDescent="0.25">
      <c r="A14" t="s">
        <v>1</v>
      </c>
      <c r="B14">
        <f>BPU!B13</f>
        <v>0</v>
      </c>
    </row>
    <row r="16" spans="1:13" ht="15.75" thickBot="1" x14ac:dyDescent="0.3"/>
    <row r="17" spans="1:10" ht="75" x14ac:dyDescent="0.25">
      <c r="A17" s="33" t="s">
        <v>45</v>
      </c>
      <c r="B17" s="34" t="s">
        <v>34</v>
      </c>
      <c r="C17" s="35" t="s">
        <v>35</v>
      </c>
      <c r="D17" s="36" t="s">
        <v>42</v>
      </c>
      <c r="E17" s="36" t="s">
        <v>43</v>
      </c>
      <c r="F17" s="37" t="s">
        <v>5</v>
      </c>
      <c r="G17" s="37" t="s">
        <v>36</v>
      </c>
      <c r="H17" s="37" t="s">
        <v>46</v>
      </c>
      <c r="I17" s="38" t="s">
        <v>47</v>
      </c>
    </row>
    <row r="18" spans="1:10" x14ac:dyDescent="0.25">
      <c r="A18" s="65" t="s">
        <v>54</v>
      </c>
      <c r="B18" s="67">
        <v>6</v>
      </c>
      <c r="C18" s="29">
        <v>26</v>
      </c>
      <c r="D18" s="30">
        <f>BPU!C17</f>
        <v>0</v>
      </c>
      <c r="E18" s="30">
        <f>C18*BPU!$C$18</f>
        <v>0</v>
      </c>
      <c r="F18" s="31">
        <f>BPU!$E$17</f>
        <v>0</v>
      </c>
      <c r="G18" s="30">
        <f>(D18+E18)+((F18*(D18+E18)))</f>
        <v>0</v>
      </c>
      <c r="H18" s="30">
        <f>G18*B18</f>
        <v>0</v>
      </c>
      <c r="I18" s="32">
        <f>H18*12</f>
        <v>0</v>
      </c>
    </row>
    <row r="19" spans="1:10" x14ac:dyDescent="0.25">
      <c r="A19" s="65" t="s">
        <v>55</v>
      </c>
      <c r="B19" s="67">
        <v>3</v>
      </c>
      <c r="C19" s="29">
        <v>40</v>
      </c>
      <c r="D19" s="30">
        <f>BPU!C17</f>
        <v>0</v>
      </c>
      <c r="E19" s="30">
        <f>C19*BPU!$C$18</f>
        <v>0</v>
      </c>
      <c r="F19" s="31">
        <f>BPU!$E$17</f>
        <v>0</v>
      </c>
      <c r="G19" s="30">
        <f t="shared" ref="G19:G21" si="0">(D19+E19)+((F19*(D19+E19)))</f>
        <v>0</v>
      </c>
      <c r="H19" s="30">
        <f t="shared" ref="H19:H21" si="1">G19*B19</f>
        <v>0</v>
      </c>
      <c r="I19" s="32">
        <f t="shared" ref="I19:I21" si="2">H19*12</f>
        <v>0</v>
      </c>
    </row>
    <row r="20" spans="1:10" ht="15.75" x14ac:dyDescent="0.25">
      <c r="A20" s="65" t="s">
        <v>56</v>
      </c>
      <c r="B20" s="68">
        <v>8</v>
      </c>
      <c r="C20" s="69">
        <v>22</v>
      </c>
      <c r="D20" s="30">
        <f>BPU!C17</f>
        <v>0</v>
      </c>
      <c r="E20" s="30">
        <f>C20*BPU!$C$18</f>
        <v>0</v>
      </c>
      <c r="F20" s="31">
        <f>BPU!$E$17</f>
        <v>0</v>
      </c>
      <c r="G20" s="30">
        <f t="shared" si="0"/>
        <v>0</v>
      </c>
      <c r="H20" s="30">
        <f t="shared" si="1"/>
        <v>0</v>
      </c>
      <c r="I20" s="32">
        <f t="shared" si="2"/>
        <v>0</v>
      </c>
    </row>
    <row r="21" spans="1:10" ht="16.5" thickBot="1" x14ac:dyDescent="0.3">
      <c r="A21" s="72" t="s">
        <v>57</v>
      </c>
      <c r="B21" s="73">
        <v>2</v>
      </c>
      <c r="C21" s="74">
        <v>68</v>
      </c>
      <c r="D21" s="39">
        <f>BPU!C17</f>
        <v>0</v>
      </c>
      <c r="E21" s="39">
        <f>C21*BPU!$C$18</f>
        <v>0</v>
      </c>
      <c r="F21" s="40">
        <f>BPU!$E$17</f>
        <v>0</v>
      </c>
      <c r="G21" s="39">
        <f t="shared" si="0"/>
        <v>0</v>
      </c>
      <c r="H21" s="39">
        <f t="shared" si="1"/>
        <v>0</v>
      </c>
      <c r="I21" s="41">
        <f t="shared" si="2"/>
        <v>0</v>
      </c>
    </row>
    <row r="22" spans="1:10" x14ac:dyDescent="0.25">
      <c r="H22" s="59" t="s">
        <v>44</v>
      </c>
      <c r="I22" s="60">
        <f>SUM(I18:I21)</f>
        <v>0</v>
      </c>
    </row>
    <row r="23" spans="1:10" ht="15.75" thickBot="1" x14ac:dyDescent="0.3">
      <c r="G23" s="52"/>
      <c r="H23" s="12"/>
    </row>
    <row r="24" spans="1:10" ht="75" x14ac:dyDescent="0.25">
      <c r="A24" s="33" t="s">
        <v>58</v>
      </c>
      <c r="B24" s="34" t="s">
        <v>34</v>
      </c>
      <c r="C24" s="35" t="s">
        <v>35</v>
      </c>
      <c r="D24" s="36" t="s">
        <v>42</v>
      </c>
      <c r="E24" s="36" t="s">
        <v>43</v>
      </c>
      <c r="F24" s="37" t="s">
        <v>5</v>
      </c>
      <c r="G24" s="37" t="s">
        <v>36</v>
      </c>
      <c r="H24" s="37" t="s">
        <v>37</v>
      </c>
      <c r="I24" s="57" t="s">
        <v>60</v>
      </c>
      <c r="J24" s="58" t="s">
        <v>61</v>
      </c>
    </row>
    <row r="25" spans="1:10" x14ac:dyDescent="0.25">
      <c r="A25" s="65" t="s">
        <v>54</v>
      </c>
      <c r="B25" s="67">
        <v>2</v>
      </c>
      <c r="C25" s="29">
        <v>26</v>
      </c>
      <c r="D25" s="30">
        <f>BPU!$C$17</f>
        <v>0</v>
      </c>
      <c r="E25" s="30">
        <f>C25*BPU!$C$18</f>
        <v>0</v>
      </c>
      <c r="F25" s="31">
        <f>BPU!$E$17</f>
        <v>0</v>
      </c>
      <c r="G25" s="30">
        <f>(D25+E25)+((F25*(D25+E25)))</f>
        <v>0</v>
      </c>
      <c r="H25" s="30">
        <f>G25*B25</f>
        <v>0</v>
      </c>
      <c r="I25" s="53">
        <f>H25+(H25*BPU!$D$20)</f>
        <v>0</v>
      </c>
      <c r="J25" s="54">
        <f>I25*12</f>
        <v>0</v>
      </c>
    </row>
    <row r="26" spans="1:10" x14ac:dyDescent="0.25">
      <c r="A26" s="65" t="s">
        <v>55</v>
      </c>
      <c r="B26" s="67">
        <v>1</v>
      </c>
      <c r="C26" s="29">
        <v>40</v>
      </c>
      <c r="D26" s="30">
        <f>BPU!$C$17</f>
        <v>0</v>
      </c>
      <c r="E26" s="30">
        <f>C26*BPU!$C$18</f>
        <v>0</v>
      </c>
      <c r="F26" s="31">
        <f>BPU!$E$17</f>
        <v>0</v>
      </c>
      <c r="G26" s="30">
        <f t="shared" ref="G26:G28" si="3">(D26+E26)+((F26*(D26+E26)))</f>
        <v>0</v>
      </c>
      <c r="H26" s="30">
        <f t="shared" ref="H26:H28" si="4">G26*B26</f>
        <v>0</v>
      </c>
      <c r="I26" s="53">
        <f>H26+(H26*BPU!$D$20)</f>
        <v>0</v>
      </c>
      <c r="J26" s="54">
        <f t="shared" ref="J26:J28" si="5">I26*12</f>
        <v>0</v>
      </c>
    </row>
    <row r="27" spans="1:10" ht="15.75" x14ac:dyDescent="0.25">
      <c r="A27" s="65" t="s">
        <v>56</v>
      </c>
      <c r="B27" s="68">
        <v>3</v>
      </c>
      <c r="C27" s="69">
        <v>22</v>
      </c>
      <c r="D27" s="30">
        <f>BPU!$C$17</f>
        <v>0</v>
      </c>
      <c r="E27" s="30">
        <f>C27*BPU!$C$18</f>
        <v>0</v>
      </c>
      <c r="F27" s="31">
        <f>BPU!$E$17</f>
        <v>0</v>
      </c>
      <c r="G27" s="30">
        <f t="shared" si="3"/>
        <v>0</v>
      </c>
      <c r="H27" s="30">
        <f t="shared" si="4"/>
        <v>0</v>
      </c>
      <c r="I27" s="53">
        <f>H27+(H27*BPU!$D$20)</f>
        <v>0</v>
      </c>
      <c r="J27" s="54">
        <f t="shared" si="5"/>
        <v>0</v>
      </c>
    </row>
    <row r="28" spans="1:10" ht="16.5" thickBot="1" x14ac:dyDescent="0.3">
      <c r="A28" s="72" t="s">
        <v>57</v>
      </c>
      <c r="B28" s="73">
        <v>1</v>
      </c>
      <c r="C28" s="74">
        <v>68</v>
      </c>
      <c r="D28" s="39">
        <f>BPU!$C$17</f>
        <v>0</v>
      </c>
      <c r="E28" s="39">
        <f>C28*BPU!$C$18</f>
        <v>0</v>
      </c>
      <c r="F28" s="40">
        <f>BPU!$E$17</f>
        <v>0</v>
      </c>
      <c r="G28" s="39">
        <f t="shared" si="3"/>
        <v>0</v>
      </c>
      <c r="H28" s="39">
        <f t="shared" si="4"/>
        <v>0</v>
      </c>
      <c r="I28" s="55">
        <f>H28+(H28*BPU!$D$20)</f>
        <v>0</v>
      </c>
      <c r="J28" s="56">
        <f t="shared" si="5"/>
        <v>0</v>
      </c>
    </row>
    <row r="29" spans="1:10" x14ac:dyDescent="0.25">
      <c r="I29" s="59" t="s">
        <v>44</v>
      </c>
      <c r="J29" s="60">
        <f>SUM(J25:J28)</f>
        <v>0</v>
      </c>
    </row>
    <row r="30" spans="1:10" ht="15.75" thickBot="1" x14ac:dyDescent="0.3"/>
    <row r="31" spans="1:10" ht="75" x14ac:dyDescent="0.25">
      <c r="A31" s="33" t="s">
        <v>59</v>
      </c>
      <c r="B31" s="34" t="s">
        <v>34</v>
      </c>
      <c r="C31" s="35" t="s">
        <v>35</v>
      </c>
      <c r="D31" s="36" t="s">
        <v>42</v>
      </c>
      <c r="E31" s="36" t="s">
        <v>43</v>
      </c>
      <c r="F31" s="37" t="s">
        <v>5</v>
      </c>
      <c r="G31" s="37" t="s">
        <v>36</v>
      </c>
      <c r="H31" s="37" t="s">
        <v>37</v>
      </c>
      <c r="I31" s="57" t="s">
        <v>62</v>
      </c>
      <c r="J31" s="58" t="s">
        <v>63</v>
      </c>
    </row>
    <row r="32" spans="1:10" x14ac:dyDescent="0.25">
      <c r="A32" s="65" t="s">
        <v>54</v>
      </c>
      <c r="B32" s="67">
        <v>1</v>
      </c>
      <c r="C32" s="29">
        <v>26</v>
      </c>
      <c r="D32" s="30">
        <f>BPU!$C$17</f>
        <v>0</v>
      </c>
      <c r="E32" s="30">
        <f>C32*BPU!$C$18</f>
        <v>0</v>
      </c>
      <c r="F32" s="31">
        <f>BPU!$E$17</f>
        <v>0</v>
      </c>
      <c r="G32" s="30">
        <f>(D32+E32)+((F32*(D32+E32)))</f>
        <v>0</v>
      </c>
      <c r="H32" s="30">
        <f>G32*B32</f>
        <v>0</v>
      </c>
      <c r="I32" s="53">
        <f>H32+(H32*BPU!$D$22)</f>
        <v>0</v>
      </c>
      <c r="J32" s="54">
        <f>I32*12</f>
        <v>0</v>
      </c>
    </row>
    <row r="33" spans="1:10" x14ac:dyDescent="0.25">
      <c r="A33" s="65" t="s">
        <v>55</v>
      </c>
      <c r="B33" s="67">
        <v>2</v>
      </c>
      <c r="C33" s="29">
        <v>40</v>
      </c>
      <c r="D33" s="30">
        <f>BPU!$C$17</f>
        <v>0</v>
      </c>
      <c r="E33" s="30">
        <f>C33*BPU!$C$18</f>
        <v>0</v>
      </c>
      <c r="F33" s="31">
        <f>BPU!$E$17</f>
        <v>0</v>
      </c>
      <c r="G33" s="30">
        <f t="shared" ref="G33:G35" si="6">(D33+E33)+((F33*(D33+E33)))</f>
        <v>0</v>
      </c>
      <c r="H33" s="30">
        <f t="shared" ref="H33:H35" si="7">G33*B33</f>
        <v>0</v>
      </c>
      <c r="I33" s="53">
        <f>H33+(H33*BPU!$D$22)</f>
        <v>0</v>
      </c>
      <c r="J33" s="54">
        <f t="shared" ref="J33:J35" si="8">I33*12</f>
        <v>0</v>
      </c>
    </row>
    <row r="34" spans="1:10" ht="15.75" x14ac:dyDescent="0.25">
      <c r="A34" s="65" t="s">
        <v>56</v>
      </c>
      <c r="B34" s="68">
        <v>3</v>
      </c>
      <c r="C34" s="69">
        <v>22</v>
      </c>
      <c r="D34" s="30">
        <f>BPU!$C$17</f>
        <v>0</v>
      </c>
      <c r="E34" s="30">
        <f>C34*BPU!$C$18</f>
        <v>0</v>
      </c>
      <c r="F34" s="31">
        <f>BPU!$E$17</f>
        <v>0</v>
      </c>
      <c r="G34" s="30">
        <f t="shared" si="6"/>
        <v>0</v>
      </c>
      <c r="H34" s="30">
        <f t="shared" si="7"/>
        <v>0</v>
      </c>
      <c r="I34" s="53">
        <f>H34+(H34*BPU!$D$22)</f>
        <v>0</v>
      </c>
      <c r="J34" s="54">
        <f t="shared" si="8"/>
        <v>0</v>
      </c>
    </row>
    <row r="35" spans="1:10" ht="16.5" thickBot="1" x14ac:dyDescent="0.3">
      <c r="A35" s="72" t="s">
        <v>57</v>
      </c>
      <c r="B35" s="73">
        <v>4</v>
      </c>
      <c r="C35" s="74">
        <v>68</v>
      </c>
      <c r="D35" s="39">
        <f>BPU!$C$17</f>
        <v>0</v>
      </c>
      <c r="E35" s="39">
        <f>C35*BPU!$C$18</f>
        <v>0</v>
      </c>
      <c r="F35" s="40">
        <f>BPU!$E$17</f>
        <v>0</v>
      </c>
      <c r="G35" s="39">
        <f t="shared" si="6"/>
        <v>0</v>
      </c>
      <c r="H35" s="39">
        <f t="shared" si="7"/>
        <v>0</v>
      </c>
      <c r="I35" s="55">
        <f>H35+(H35*BPU!$D$22)</f>
        <v>0</v>
      </c>
      <c r="J35" s="56">
        <f t="shared" si="8"/>
        <v>0</v>
      </c>
    </row>
    <row r="36" spans="1:10" x14ac:dyDescent="0.25">
      <c r="I36" s="59" t="s">
        <v>44</v>
      </c>
      <c r="J36" s="60">
        <f>SUM(J32:J35)</f>
        <v>0</v>
      </c>
    </row>
    <row r="37" spans="1:10" ht="15.75" thickBot="1" x14ac:dyDescent="0.3"/>
    <row r="38" spans="1:10" ht="93.75" x14ac:dyDescent="0.25">
      <c r="A38" s="33" t="s">
        <v>64</v>
      </c>
      <c r="B38" s="34" t="s">
        <v>34</v>
      </c>
      <c r="C38" s="35" t="s">
        <v>35</v>
      </c>
      <c r="D38" s="36" t="s">
        <v>42</v>
      </c>
      <c r="E38" s="36" t="s">
        <v>43</v>
      </c>
      <c r="F38" s="37" t="s">
        <v>5</v>
      </c>
      <c r="G38" s="37" t="s">
        <v>36</v>
      </c>
      <c r="H38" s="37" t="s">
        <v>37</v>
      </c>
      <c r="I38" s="57" t="s">
        <v>65</v>
      </c>
      <c r="J38" s="58" t="s">
        <v>66</v>
      </c>
    </row>
    <row r="39" spans="1:10" x14ac:dyDescent="0.25">
      <c r="A39" s="65" t="s">
        <v>54</v>
      </c>
      <c r="B39" s="67">
        <v>2</v>
      </c>
      <c r="C39" s="29">
        <v>26</v>
      </c>
      <c r="D39" s="30">
        <f>BPU!$C$17</f>
        <v>0</v>
      </c>
      <c r="E39" s="30">
        <f>C39*BPU!$C$18</f>
        <v>0</v>
      </c>
      <c r="F39" s="31">
        <f>BPU!$E$17</f>
        <v>0</v>
      </c>
      <c r="G39" s="30">
        <f>(D39+E39)+((F39*(D39+E39)))</f>
        <v>0</v>
      </c>
      <c r="H39" s="30">
        <f>G39*B39</f>
        <v>0</v>
      </c>
      <c r="I39" s="53">
        <f>H39-(H39*BPU!$D$26)</f>
        <v>0</v>
      </c>
      <c r="J39" s="54">
        <f>I39*12</f>
        <v>0</v>
      </c>
    </row>
    <row r="40" spans="1:10" x14ac:dyDescent="0.25">
      <c r="A40" s="65" t="s">
        <v>55</v>
      </c>
      <c r="B40" s="67">
        <v>1</v>
      </c>
      <c r="C40" s="29">
        <v>40</v>
      </c>
      <c r="D40" s="30">
        <f>BPU!$C$17</f>
        <v>0</v>
      </c>
      <c r="E40" s="30">
        <f>C40*BPU!$C$18</f>
        <v>0</v>
      </c>
      <c r="F40" s="31">
        <f>BPU!$E$17</f>
        <v>0</v>
      </c>
      <c r="G40" s="30">
        <f t="shared" ref="G40:G42" si="9">(D40+E40)+((F40*(D40+E40)))</f>
        <v>0</v>
      </c>
      <c r="H40" s="30">
        <f t="shared" ref="H40:H42" si="10">G40*B40</f>
        <v>0</v>
      </c>
      <c r="I40" s="53">
        <f>H40-(H40*BPU!$D$26)</f>
        <v>0</v>
      </c>
      <c r="J40" s="54">
        <f t="shared" ref="J40:J42" si="11">I40*12</f>
        <v>0</v>
      </c>
    </row>
    <row r="41" spans="1:10" ht="15.75" x14ac:dyDescent="0.25">
      <c r="A41" s="65" t="s">
        <v>56</v>
      </c>
      <c r="B41" s="68">
        <v>1</v>
      </c>
      <c r="C41" s="69">
        <v>22</v>
      </c>
      <c r="D41" s="30">
        <f>BPU!$C$17</f>
        <v>0</v>
      </c>
      <c r="E41" s="30">
        <f>C41*BPU!$C$18</f>
        <v>0</v>
      </c>
      <c r="F41" s="31">
        <f>BPU!$E$17</f>
        <v>0</v>
      </c>
      <c r="G41" s="30">
        <f t="shared" si="9"/>
        <v>0</v>
      </c>
      <c r="H41" s="30">
        <f t="shared" si="10"/>
        <v>0</v>
      </c>
      <c r="I41" s="53">
        <f>H41-(H41*BPU!$D$26)</f>
        <v>0</v>
      </c>
      <c r="J41" s="54">
        <f t="shared" si="11"/>
        <v>0</v>
      </c>
    </row>
    <row r="42" spans="1:10" ht="16.5" thickBot="1" x14ac:dyDescent="0.3">
      <c r="A42" s="72" t="s">
        <v>57</v>
      </c>
      <c r="B42" s="73">
        <v>2</v>
      </c>
      <c r="C42" s="74">
        <v>68</v>
      </c>
      <c r="D42" s="39">
        <f>BPU!$C$17</f>
        <v>0</v>
      </c>
      <c r="E42" s="39">
        <f>C42*BPU!$C$18</f>
        <v>0</v>
      </c>
      <c r="F42" s="40">
        <f>BPU!$E$17</f>
        <v>0</v>
      </c>
      <c r="G42" s="39">
        <f t="shared" si="9"/>
        <v>0</v>
      </c>
      <c r="H42" s="39">
        <f t="shared" si="10"/>
        <v>0</v>
      </c>
      <c r="I42" s="55">
        <f>H42-(H42*BPU!$D$26)</f>
        <v>0</v>
      </c>
      <c r="J42" s="56">
        <f t="shared" si="11"/>
        <v>0</v>
      </c>
    </row>
    <row r="43" spans="1:10" x14ac:dyDescent="0.25">
      <c r="I43" s="59" t="s">
        <v>44</v>
      </c>
      <c r="J43" s="60">
        <f>SUM(J39:J42)</f>
        <v>0</v>
      </c>
    </row>
    <row r="44" spans="1:10" ht="15.75" thickBot="1" x14ac:dyDescent="0.3">
      <c r="I44" s="59"/>
      <c r="J44" s="60"/>
    </row>
    <row r="45" spans="1:10" ht="75.75" thickBot="1" x14ac:dyDescent="0.3">
      <c r="A45" s="33" t="s">
        <v>50</v>
      </c>
      <c r="B45" s="34" t="s">
        <v>34</v>
      </c>
      <c r="C45" s="35" t="s">
        <v>35</v>
      </c>
      <c r="D45" s="36" t="s">
        <v>42</v>
      </c>
      <c r="E45" s="36" t="s">
        <v>43</v>
      </c>
      <c r="F45" s="37" t="s">
        <v>5</v>
      </c>
      <c r="G45" s="37" t="s">
        <v>36</v>
      </c>
      <c r="H45" s="37" t="s">
        <v>46</v>
      </c>
      <c r="I45" s="38" t="s">
        <v>47</v>
      </c>
      <c r="J45" s="60"/>
    </row>
    <row r="46" spans="1:10" x14ac:dyDescent="0.25">
      <c r="A46" s="66" t="s">
        <v>54</v>
      </c>
      <c r="B46" s="67">
        <v>6</v>
      </c>
      <c r="C46" s="29">
        <v>26</v>
      </c>
      <c r="D46" s="30">
        <f>BPU!$C$31</f>
        <v>0</v>
      </c>
      <c r="E46" s="30">
        <f>C46*BPU!$C$32</f>
        <v>0</v>
      </c>
      <c r="F46" s="31">
        <f>BPU!$E$31</f>
        <v>0</v>
      </c>
      <c r="G46" s="30">
        <f>(D46+E46)+((F46*(D46+E46)))</f>
        <v>0</v>
      </c>
      <c r="H46" s="30">
        <f>G46*B46</f>
        <v>0</v>
      </c>
      <c r="I46" s="32">
        <f>H46*12</f>
        <v>0</v>
      </c>
      <c r="J46" s="60"/>
    </row>
    <row r="47" spans="1:10" x14ac:dyDescent="0.25">
      <c r="A47" s="64" t="s">
        <v>55</v>
      </c>
      <c r="B47" s="67">
        <v>3</v>
      </c>
      <c r="C47" s="29">
        <v>40</v>
      </c>
      <c r="D47" s="30">
        <f>BPU!$C$31</f>
        <v>0</v>
      </c>
      <c r="E47" s="30">
        <f>C47*BPU!$C$32</f>
        <v>0</v>
      </c>
      <c r="F47" s="31">
        <f>BPU!$E$31</f>
        <v>0</v>
      </c>
      <c r="G47" s="30">
        <f t="shared" ref="G47:G49" si="12">(D47+E47)+((F47*(D47+E47)))</f>
        <v>0</v>
      </c>
      <c r="H47" s="30">
        <f t="shared" ref="H47:H49" si="13">G47*B47</f>
        <v>0</v>
      </c>
      <c r="I47" s="32">
        <f t="shared" ref="I47:I49" si="14">H47*12</f>
        <v>0</v>
      </c>
      <c r="J47" s="60"/>
    </row>
    <row r="48" spans="1:10" ht="15.75" x14ac:dyDescent="0.25">
      <c r="A48" s="64" t="s">
        <v>56</v>
      </c>
      <c r="B48" s="68">
        <v>8</v>
      </c>
      <c r="C48" s="69">
        <v>22</v>
      </c>
      <c r="D48" s="30">
        <f>BPU!$C$31</f>
        <v>0</v>
      </c>
      <c r="E48" s="30">
        <f>C48*BPU!$C$32</f>
        <v>0</v>
      </c>
      <c r="F48" s="31">
        <f>BPU!$E$31</f>
        <v>0</v>
      </c>
      <c r="G48" s="30">
        <f t="shared" si="12"/>
        <v>0</v>
      </c>
      <c r="H48" s="30">
        <f t="shared" si="13"/>
        <v>0</v>
      </c>
      <c r="I48" s="32">
        <f t="shared" si="14"/>
        <v>0</v>
      </c>
      <c r="J48" s="60"/>
    </row>
    <row r="49" spans="1:10" ht="15.75" x14ac:dyDescent="0.25">
      <c r="A49" s="64" t="s">
        <v>57</v>
      </c>
      <c r="B49" s="70">
        <v>2</v>
      </c>
      <c r="C49" s="71">
        <v>68</v>
      </c>
      <c r="D49" s="30">
        <f>BPU!$C$31</f>
        <v>0</v>
      </c>
      <c r="E49" s="30">
        <f>C49*BPU!$C$32</f>
        <v>0</v>
      </c>
      <c r="F49" s="31">
        <f>BPU!$E$31</f>
        <v>0</v>
      </c>
      <c r="G49" s="30">
        <f t="shared" si="12"/>
        <v>0</v>
      </c>
      <c r="H49" s="30">
        <f t="shared" si="13"/>
        <v>0</v>
      </c>
      <c r="I49" s="32">
        <f t="shared" si="14"/>
        <v>0</v>
      </c>
      <c r="J49" s="60"/>
    </row>
    <row r="50" spans="1:10" x14ac:dyDescent="0.25">
      <c r="H50" s="59" t="s">
        <v>44</v>
      </c>
      <c r="I50" s="60">
        <f>SUM(I46:I49)</f>
        <v>0</v>
      </c>
      <c r="J50" s="60"/>
    </row>
    <row r="51" spans="1:10" x14ac:dyDescent="0.25">
      <c r="I51" s="59"/>
      <c r="J51" s="60"/>
    </row>
    <row r="52" spans="1:10" ht="15.75" thickBot="1" x14ac:dyDescent="0.3"/>
    <row r="53" spans="1:10" ht="19.5" thickBot="1" x14ac:dyDescent="0.35">
      <c r="I53" s="62" t="s">
        <v>48</v>
      </c>
      <c r="J53" s="63">
        <f>I50+J43+J36+J29+I22</f>
        <v>0</v>
      </c>
    </row>
    <row r="54" spans="1:10" ht="15.75" x14ac:dyDescent="0.25">
      <c r="A54" s="1"/>
    </row>
  </sheetData>
  <sheetProtection algorithmName="SHA-512" hashValue="xAv4nxrz36Qjhkhf0o2gJmWUzziw8mlDwiA5Tymd8Ihy8p91DO1BLMZs18d1MA9RI/TZqkJl/kwrx3/bOpKrkA==" saltValue="TQjHPI4fC7JvY/siM87z8w==" spinCount="100000" sheet="1" objects="1" scenarios="1" selectLockedCells="1" selectUnlockedCells="1"/>
  <mergeCells count="3">
    <mergeCell ref="A6:J8"/>
    <mergeCell ref="A9:J9"/>
    <mergeCell ref="A10:J10"/>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6950CB-C94F-4ACD-BE4D-6B7462FC87F2}">
  <ds:schemaRefs>
    <ds:schemaRef ds:uri="183344f5-f36f-465e-ad95-e56c0b65ff44"/>
    <ds:schemaRef ds:uri="http://schemas.microsoft.com/office/2006/metadata/properties"/>
    <ds:schemaRef ds:uri="http://purl.org/dc/terms/"/>
    <ds:schemaRef ds:uri="http://purl.org/dc/elements/1.1/"/>
    <ds:schemaRef ds:uri="http://schemas.microsoft.com/office/infopath/2007/PartnerControls"/>
    <ds:schemaRef ds:uri="http://schemas.microsoft.com/office/2006/documentManagement/types"/>
    <ds:schemaRef ds:uri="http://purl.org/dc/dcmitype/"/>
    <ds:schemaRef ds:uri="http://www.w3.org/XML/1998/namespace"/>
    <ds:schemaRef ds:uri="http://schemas.openxmlformats.org/package/2006/metadata/core-properties"/>
    <ds:schemaRef ds:uri="57e60a4b-a94a-4f4f-86f4-55df846c35aa"/>
  </ds:schemaRefs>
</ds:datastoreItem>
</file>

<file path=customXml/itemProps2.xml><?xml version="1.0" encoding="utf-8"?>
<ds:datastoreItem xmlns:ds="http://schemas.openxmlformats.org/officeDocument/2006/customXml" ds:itemID="{BF95CE50-54E6-4CEB-BDBE-9DB54A3D6106}">
  <ds:schemaRefs>
    <ds:schemaRef ds:uri="http://schemas.microsoft.com/sharepoint/v3/contenttype/forms"/>
  </ds:schemaRefs>
</ds:datastoreItem>
</file>

<file path=customXml/itemProps3.xml><?xml version="1.0" encoding="utf-8"?>
<ds:datastoreItem xmlns:ds="http://schemas.openxmlformats.org/officeDocument/2006/customXml" ds:itemID="{75F663B0-8F6E-4AA2-BE2B-6C865731D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vt: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Alexandra Bourry</cp:lastModifiedBy>
  <cp:revision/>
  <dcterms:created xsi:type="dcterms:W3CDTF">2020-07-27T09:53:46Z</dcterms:created>
  <dcterms:modified xsi:type="dcterms:W3CDTF">2026-03-19T11:14:32Z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