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N:\PARTAGE-ACHATS-GHT\Alexandra\TRANSPORT\Marche_2026\BPU_DQE\"/>
    </mc:Choice>
  </mc:AlternateContent>
  <xr:revisionPtr revIDLastSave="0" documentId="13_ncr:1_{A43AEE2B-28D0-43C4-9FC9-9FDF45BB57A5}" xr6:coauthVersionLast="36" xr6:coauthVersionMax="36" xr10:uidLastSave="{00000000-0000-0000-0000-000000000000}"/>
  <bookViews>
    <workbookView xWindow="0" yWindow="0" windowWidth="11145" windowHeight="9195" activeTab="1" xr2:uid="{00000000-000D-0000-FFFF-FFFF00000000}"/>
  </bookViews>
  <sheets>
    <sheet name="Consignes" sheetId="17" r:id="rId1"/>
    <sheet name="BPU" sheetId="13" r:id="rId2"/>
    <sheet name="DQE" sheetId="15" r:id="rId3"/>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8" i="13" l="1"/>
  <c r="F17" i="13"/>
  <c r="F49" i="15" l="1"/>
  <c r="E49" i="15"/>
  <c r="D49" i="15"/>
  <c r="F48" i="15"/>
  <c r="E48" i="15"/>
  <c r="D48" i="15"/>
  <c r="F47" i="15"/>
  <c r="E47" i="15"/>
  <c r="D47" i="15"/>
  <c r="F46" i="15"/>
  <c r="E46" i="15"/>
  <c r="D46" i="15"/>
  <c r="F45" i="15"/>
  <c r="E45" i="15"/>
  <c r="D45" i="15"/>
  <c r="F44" i="15"/>
  <c r="E44" i="15"/>
  <c r="D44" i="15"/>
  <c r="F40" i="15"/>
  <c r="E40" i="15"/>
  <c r="D40" i="15"/>
  <c r="F39" i="15"/>
  <c r="E39" i="15"/>
  <c r="D39" i="15"/>
  <c r="F38" i="15"/>
  <c r="E38" i="15"/>
  <c r="D38" i="15"/>
  <c r="F37" i="15"/>
  <c r="E37" i="15"/>
  <c r="D37" i="15"/>
  <c r="F36" i="15"/>
  <c r="E36" i="15"/>
  <c r="D36" i="15"/>
  <c r="F35" i="15"/>
  <c r="E35" i="15"/>
  <c r="D35" i="15"/>
  <c r="F18" i="15"/>
  <c r="F19" i="15"/>
  <c r="F20" i="15"/>
  <c r="F21" i="15"/>
  <c r="F22" i="15"/>
  <c r="F17" i="15"/>
  <c r="F27" i="15"/>
  <c r="F28" i="15"/>
  <c r="F29" i="15"/>
  <c r="F30" i="15"/>
  <c r="F31" i="15"/>
  <c r="F26" i="15"/>
  <c r="G44" i="15" l="1"/>
  <c r="H44" i="15" s="1"/>
  <c r="I44" i="15" s="1"/>
  <c r="J44" i="15" s="1"/>
  <c r="G49" i="15"/>
  <c r="H49" i="15" s="1"/>
  <c r="I49" i="15" s="1"/>
  <c r="J49" i="15" s="1"/>
  <c r="G38" i="15"/>
  <c r="H38" i="15" s="1"/>
  <c r="I38" i="15" s="1"/>
  <c r="J38" i="15" s="1"/>
  <c r="G39" i="15"/>
  <c r="H39" i="15" s="1"/>
  <c r="I39" i="15" s="1"/>
  <c r="J39" i="15" s="1"/>
  <c r="G47" i="15"/>
  <c r="H47" i="15" s="1"/>
  <c r="G48" i="15"/>
  <c r="H48" i="15" s="1"/>
  <c r="G45" i="15"/>
  <c r="H45" i="15" s="1"/>
  <c r="I45" i="15" s="1"/>
  <c r="G46" i="15"/>
  <c r="H46" i="15" s="1"/>
  <c r="I46" i="15" s="1"/>
  <c r="G36" i="15"/>
  <c r="H36" i="15" s="1"/>
  <c r="G35" i="15"/>
  <c r="H35" i="15" s="1"/>
  <c r="I35" i="15" s="1"/>
  <c r="J35" i="15" s="1"/>
  <c r="G37" i="15"/>
  <c r="H37" i="15" s="1"/>
  <c r="G40" i="15"/>
  <c r="H40" i="15" s="1"/>
  <c r="I40" i="15" s="1"/>
  <c r="J40" i="15" s="1"/>
  <c r="I48" i="15" l="1"/>
  <c r="J48" i="15" s="1"/>
  <c r="I47" i="15"/>
  <c r="J47" i="15" s="1"/>
  <c r="J46" i="15"/>
  <c r="J45" i="15"/>
  <c r="I36" i="15"/>
  <c r="J36" i="15" s="1"/>
  <c r="I37" i="15"/>
  <c r="J37" i="15" s="1"/>
  <c r="J50" i="15" l="1"/>
  <c r="J41" i="15"/>
  <c r="D27" i="15" l="1"/>
  <c r="D28" i="15"/>
  <c r="D29" i="15"/>
  <c r="D30" i="15"/>
  <c r="D31" i="15"/>
  <c r="D26" i="15"/>
  <c r="E31" i="15"/>
  <c r="E30" i="15"/>
  <c r="E29" i="15"/>
  <c r="E28" i="15"/>
  <c r="E27" i="15"/>
  <c r="E26" i="15"/>
  <c r="G30" i="15" l="1"/>
  <c r="H30" i="15" s="1"/>
  <c r="G28" i="15"/>
  <c r="H28" i="15" s="1"/>
  <c r="G31" i="15"/>
  <c r="H31" i="15" s="1"/>
  <c r="G29" i="15"/>
  <c r="H29" i="15" s="1"/>
  <c r="G26" i="15"/>
  <c r="H26" i="15" s="1"/>
  <c r="G27" i="15"/>
  <c r="H27" i="15" s="1"/>
  <c r="I26" i="15" l="1"/>
  <c r="J26" i="15" s="1"/>
  <c r="I28" i="15"/>
  <c r="J28" i="15" s="1"/>
  <c r="I29" i="15"/>
  <c r="J29" i="15" s="1"/>
  <c r="I31" i="15"/>
  <c r="J31" i="15" s="1"/>
  <c r="I30" i="15"/>
  <c r="J30" i="15" s="1"/>
  <c r="I27" i="15"/>
  <c r="J27" i="15" s="1"/>
  <c r="E18" i="15"/>
  <c r="E19" i="15"/>
  <c r="E20" i="15"/>
  <c r="E21" i="15"/>
  <c r="E22" i="15"/>
  <c r="E17" i="15"/>
  <c r="D22" i="15"/>
  <c r="D21" i="15"/>
  <c r="D20" i="15"/>
  <c r="G20" i="15" s="1"/>
  <c r="D19" i="15"/>
  <c r="D18" i="15"/>
  <c r="D17" i="15"/>
  <c r="B13" i="15"/>
  <c r="G21" i="15" l="1"/>
  <c r="G18" i="15"/>
  <c r="H18" i="15" s="1"/>
  <c r="I18" i="15" s="1"/>
  <c r="J32" i="15"/>
  <c r="G17" i="15"/>
  <c r="H17" i="15" s="1"/>
  <c r="I17" i="15" s="1"/>
  <c r="G22" i="15"/>
  <c r="H22" i="15" s="1"/>
  <c r="I22" i="15" s="1"/>
  <c r="G19" i="15"/>
  <c r="H19" i="15" s="1"/>
  <c r="I19" i="15" s="1"/>
  <c r="H21" i="15"/>
  <c r="I21" i="15" s="1"/>
  <c r="H20" i="15"/>
  <c r="I20" i="15" s="1"/>
  <c r="I23" i="15" l="1"/>
  <c r="J52"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tc={E4B42CE6-5ECC-4261-94F4-87BFBEE89B94}</author>
  </authors>
  <commentList>
    <comment ref="B23" authorId="0" shapeId="0" xr:uid="{E4B42CE6-5ECC-4261-94F4-87BFBEE89B94}">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proposition CHAL. Qu'en pensez-vous?</t>
        </r>
      </text>
    </comment>
  </commentList>
</comments>
</file>

<file path=xl/sharedStrings.xml><?xml version="1.0" encoding="utf-8"?>
<sst xmlns="http://schemas.openxmlformats.org/spreadsheetml/2006/main" count="116" uniqueCount="69">
  <si>
    <t>Les frais de péage seront facturés en sus sur justification</t>
  </si>
  <si>
    <t>CANDIDAT:</t>
  </si>
  <si>
    <t>Descriptif</t>
  </si>
  <si>
    <t>Taux de majoration ou remise en %</t>
  </si>
  <si>
    <t>Taux de TVA</t>
  </si>
  <si>
    <t>Tarif TTC</t>
  </si>
  <si>
    <t>Tarifs</t>
  </si>
  <si>
    <t>Forfait de prise en charge dès le 1er km</t>
  </si>
  <si>
    <t>Tarif kilométrique</t>
  </si>
  <si>
    <t>Majoration</t>
  </si>
  <si>
    <t>Transport entre 20h et 8h</t>
  </si>
  <si>
    <t>Samedi entre 8h et 20h</t>
  </si>
  <si>
    <t>Dimanche et jour férié entre 8h et 20h</t>
  </si>
  <si>
    <t>Dimanche et jour férié entre 20h et 8h</t>
  </si>
  <si>
    <t>Remises</t>
  </si>
  <si>
    <t>Remise pour transport avec heure de départ entre 5h et 10h</t>
  </si>
  <si>
    <t>Remise pour transport avec heure de départ entre 15h et 17h</t>
  </si>
  <si>
    <t>Remise pour transport avec heure de départ entre 17h et 20h</t>
  </si>
  <si>
    <t>Tous les frais afférents au transport sont inclus dans ces tarifs</t>
  </si>
  <si>
    <t>Date, Cachet et signature :</t>
  </si>
  <si>
    <t>CONSIGNES POUR LE REMPLISSAGE DU BPU</t>
  </si>
  <si>
    <t>Prix HT par unité</t>
  </si>
  <si>
    <t>Toutes les autres cellules sont protégées</t>
  </si>
  <si>
    <t>Remise pour transports programmés - Avant 15h pour un transport le lendemain à partir de 5h00 du matin</t>
  </si>
  <si>
    <t>Le candidat renseigne le cout unitaire pour chaque ligne de prestation en €HT</t>
  </si>
  <si>
    <t>Prix Unitaire €HT</t>
  </si>
  <si>
    <t>taux de majoration ou de remise en %</t>
  </si>
  <si>
    <t>Le candidat renseigne le taux de majoration ou de remise qu'il propose</t>
  </si>
  <si>
    <r>
      <rPr>
        <b/>
        <sz val="12"/>
        <rFont val="Calibri"/>
        <family val="2"/>
      </rPr>
      <t>A L'ATTENTION DES CANDIDATS</t>
    </r>
    <r>
      <rPr>
        <sz val="12"/>
        <rFont val="Calibri"/>
        <family val="2"/>
      </rPr>
      <t xml:space="preserve">
</t>
    </r>
    <r>
      <rPr>
        <sz val="11"/>
        <rFont val="Calibri"/>
        <family val="2"/>
      </rPr>
      <t xml:space="preserve">Afin de faciliter l’analyse des offres, les candidats doivent obligatoirement répondre dans le tableau du BPU pour les lots auxquels ils répondent. Ils doivent également impérativement respecter le format informatique pour faciliter l'analyse financière et seules les réponses saisies directement dans le tableau seront prises en compte lors de l'étude comparative des offres permettant de juger la valeur financière des offres. Les cellules ne doivent pas être modifiées. 
</t>
    </r>
    <r>
      <rPr>
        <b/>
        <sz val="12"/>
        <rFont val="Calibri"/>
        <family val="2"/>
      </rPr>
      <t>Ce document comporte les onglets suivants :</t>
    </r>
    <r>
      <rPr>
        <sz val="12"/>
        <rFont val="Calibri"/>
        <family val="2"/>
      </rPr>
      <t xml:space="preserve">
- Consignes
- 1 BPU
- 1 DQE                                                                                
Afin de permettre l'analyse des offres, les prix de l'ensemble des  prestations doivent être saisis directement dans le présent fichier. 
Le candidat ne doit pas ajouter, modifier ou supprimer des lignes, des colonnes ou des cellules, sauf si cela a été mentionné.                                                                                                                                                      </t>
    </r>
  </si>
  <si>
    <t>C17 et C18 du BPU</t>
  </si>
  <si>
    <t>Volumétrie mensuelle des transports par destination, aller simple</t>
  </si>
  <si>
    <t>nombre de km</t>
  </si>
  <si>
    <t>Tarif TTC pour 1 trajet</t>
  </si>
  <si>
    <t>Tarif TTC pour la totalité des trajets</t>
  </si>
  <si>
    <t>Observations du candidat</t>
  </si>
  <si>
    <t>Colonne G</t>
  </si>
  <si>
    <t>En cas de besoin de nous faire part d'une information sur le BPU</t>
  </si>
  <si>
    <t>Les cellules du DQE sont automatiquement renseignées par les cellules du BPU. Elles sont donc toutes protégées</t>
  </si>
  <si>
    <t>Forfait de prise en charge dès le 1er km en €HT</t>
  </si>
  <si>
    <t>Tarif kilométrique pour la totalité du trajet en €HT</t>
  </si>
  <si>
    <t>TOTAL:</t>
  </si>
  <si>
    <t>Descriptif - trajets effectués en journée de semaine</t>
  </si>
  <si>
    <t>Tarif TTC pour la totalité des trajets pour 1 mois</t>
  </si>
  <si>
    <t>Tarif TTC pour la totalité des trajets pour 12 mois</t>
  </si>
  <si>
    <t>TOTAL GENERAL:</t>
  </si>
  <si>
    <t>Colonne E</t>
  </si>
  <si>
    <t>Le candidat renseigne le taux de TVA auquel il est assujetti</t>
  </si>
  <si>
    <t xml:space="preserve">Toutes les lignes de couleur verte du BPU doivent être complétées sous peine de rendre l'offre du candidat irrégulière </t>
  </si>
  <si>
    <t xml:space="preserve">Annexe financière Lot 3 - Transports sanitaires couchés </t>
  </si>
  <si>
    <t>Descriptif - trajets effectués avec majoration de jour le samedi 8h-20h</t>
  </si>
  <si>
    <r>
      <rPr>
        <b/>
        <sz val="14"/>
        <color theme="1"/>
        <rFont val="Calibri"/>
        <family val="2"/>
        <scheme val="minor"/>
      </rPr>
      <t>Trajets majorés</t>
    </r>
    <r>
      <rPr>
        <sz val="14"/>
        <color theme="1"/>
        <rFont val="Calibri"/>
        <family val="2"/>
        <scheme val="minor"/>
      </rPr>
      <t xml:space="preserve"> de jour le samedi 8h-20h en €TTC, pour 1 mois</t>
    </r>
  </si>
  <si>
    <r>
      <rPr>
        <b/>
        <sz val="14"/>
        <color theme="1"/>
        <rFont val="Calibri"/>
        <family val="2"/>
        <scheme val="minor"/>
      </rPr>
      <t>Trajets majorés</t>
    </r>
    <r>
      <rPr>
        <sz val="14"/>
        <color theme="1"/>
        <rFont val="Calibri"/>
        <family val="2"/>
        <scheme val="minor"/>
      </rPr>
      <t xml:space="preserve"> de jour le samedi 8h-20h en €TTC, pour 12 mois</t>
    </r>
  </si>
  <si>
    <t>Descriptif - trajets effectués avec remise pour départ entre 17h et 20h</t>
  </si>
  <si>
    <t xml:space="preserve">DQE Lot 3 - Transports sanitaires couchés </t>
  </si>
  <si>
    <t>Les cellules de ce DQE sont automatiquement renseignées par les informations du BPU</t>
  </si>
  <si>
    <t>Le nombre de trajets dans ce DQE n'est pas contractuel et est une base d'analyse de l'offre financière du candidat par le pouvoir adjudicateur</t>
  </si>
  <si>
    <t>Etablissement : Hopitaux du Pays du Mont Blanc, à Sallanches</t>
  </si>
  <si>
    <t>HPMB &lt;&gt; CHANGE (Annecy)</t>
  </si>
  <si>
    <t>HPMB &lt;&gt; CHAL (Contamine-sur-Arve)</t>
  </si>
  <si>
    <t>HPMB site de Sallanches &lt;&gt; HPMB site de Chamonix</t>
  </si>
  <si>
    <t>HPMB &lt;&gt; Korian Les Deux Lys (SSR de Thyez)</t>
  </si>
  <si>
    <t>HPMB &lt;&gt; CHU Grenoble</t>
  </si>
  <si>
    <t>HPMB &lt;&gt; SSR Noiret-Sancellemoz (Cluses)</t>
  </si>
  <si>
    <r>
      <rPr>
        <b/>
        <sz val="14"/>
        <color theme="1"/>
        <rFont val="Calibri"/>
        <family val="2"/>
        <scheme val="minor"/>
      </rPr>
      <t>Trajets remisés pour pour départ entre 17h et 20h</t>
    </r>
    <r>
      <rPr>
        <sz val="14"/>
        <color theme="1"/>
        <rFont val="Calibri"/>
        <family val="2"/>
        <scheme val="minor"/>
      </rPr>
      <t xml:space="preserve"> en €TTC, pour 1 mois</t>
    </r>
  </si>
  <si>
    <r>
      <rPr>
        <b/>
        <sz val="14"/>
        <color theme="1"/>
        <rFont val="Calibri"/>
        <family val="2"/>
        <scheme val="minor"/>
      </rPr>
      <t>Trajets remisés pour pour départ entre 17h et 20h</t>
    </r>
    <r>
      <rPr>
        <sz val="14"/>
        <color theme="1"/>
        <rFont val="Calibri"/>
        <family val="2"/>
        <scheme val="minor"/>
      </rPr>
      <t xml:space="preserve"> en €TTC, pour 12 mois</t>
    </r>
  </si>
  <si>
    <t>Descriptif - trajets effectués avec majoration de jour le dimanche et jour férié 8h-20h</t>
  </si>
  <si>
    <r>
      <rPr>
        <b/>
        <sz val="14"/>
        <color theme="1"/>
        <rFont val="Calibri"/>
        <family val="2"/>
        <scheme val="minor"/>
      </rPr>
      <t>Trajets majorés</t>
    </r>
    <r>
      <rPr>
        <sz val="14"/>
        <color theme="1"/>
        <rFont val="Calibri"/>
        <family val="2"/>
        <scheme val="minor"/>
      </rPr>
      <t xml:space="preserve"> de jour, le dimanche et jour férié 8h-20h en €TTC, pour 1 mois</t>
    </r>
  </si>
  <si>
    <r>
      <rPr>
        <b/>
        <sz val="14"/>
        <color theme="1"/>
        <rFont val="Calibri"/>
        <family val="2"/>
        <scheme val="minor"/>
      </rPr>
      <t>Trajets majorés</t>
    </r>
    <r>
      <rPr>
        <sz val="14"/>
        <color theme="1"/>
        <rFont val="Calibri"/>
        <family val="2"/>
        <scheme val="minor"/>
      </rPr>
      <t xml:space="preserve"> de jour, le dimanche et jour férié 8h-20h en €TTC, pour 12 mois</t>
    </r>
  </si>
  <si>
    <t>D19 à D26 du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</si>
</sst>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 &quot;€&quot;"/>
  </numFmts>
  <fonts count="18" x14ac:knownFonts="1">
    <font>
      <sz val="11"/>
      <color theme="1"/>
      <name val="Calibri"/>
      <family val="2"/>
      <scheme val="minor"/>
    </font>
    <font>
      <sz val="10"/>
      <name val="Arial"/>
      <family val="2"/>
    </font>
    <font>
      <b/>
      <sz val="11"/>
      <name val="Arial"/>
      <family val="2"/>
    </font>
    <font>
      <b/>
      <u/>
      <sz val="12"/>
      <name val="Cambria"/>
      <family val="1"/>
    </font>
    <font>
      <b/>
      <sz val="11"/>
      <color rgb="FFFF0000"/>
      <name val="Calibri"/>
      <family val="2"/>
      <scheme val="minor"/>
    </font>
    <font>
      <b/>
      <sz val="14"/>
      <color theme="1"/>
      <name val="Calibri"/>
      <family val="2"/>
      <scheme val="minor"/>
    </font>
    <font>
      <sz val="11"/>
      <color theme="1"/>
      <name val="Calibri"/>
      <family val="2"/>
      <scheme val="minor"/>
    </font>
    <font>
      <sz val="12"/>
      <color theme="1"/>
      <name val="Times New Roman"/>
      <family val="1"/>
      <charset val="1"/>
    </font>
    <font>
      <sz val="11"/>
      <color rgb="FF000000"/>
      <name val="Calibri"/>
      <family val="2"/>
      <scheme val="minor"/>
    </font>
    <font>
      <b/>
      <sz val="11"/>
      <color theme="1"/>
      <name val="Calibri"/>
      <family val="2"/>
      <scheme val="minor"/>
    </font>
    <font>
      <b/>
      <sz val="18"/>
      <color theme="1"/>
      <name val="Calibri"/>
      <family val="2"/>
      <scheme val="minor"/>
    </font>
    <font>
      <sz val="12"/>
      <name val="Calibri"/>
      <family val="2"/>
    </font>
    <font>
      <b/>
      <sz val="12"/>
      <name val="Calibri"/>
      <family val="2"/>
    </font>
    <font>
      <sz val="11"/>
      <name val="Calibri"/>
      <family val="2"/>
    </font>
    <font>
      <sz val="14"/>
      <color theme="1"/>
      <name val="Calibri"/>
      <family val="2"/>
      <scheme val="minor"/>
    </font>
    <font>
      <sz val="11"/>
      <name val="Calibri"/>
      <family val="2"/>
      <scheme val="minor"/>
    </font>
    <font>
      <sz val="12"/>
      <name val="Calibri"/>
      <family val="2"/>
      <scheme val="minor"/>
    </font>
    <font>
      <sz val="12"/>
      <color rgb="FF000000"/>
      <name val="Calibri"/>
      <family val="2"/>
      <scheme val="minor"/>
    </font>
  </fonts>
  <fills count="9">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lightTrellis">
        <bgColor rgb="FFEAEAEA"/>
      </patternFill>
    </fill>
    <fill>
      <patternFill patternType="solid">
        <fgColor theme="4" tint="0.59999389629810485"/>
        <bgColor indexed="64"/>
      </patternFill>
    </fill>
    <fill>
      <patternFill patternType="solid">
        <fgColor theme="4" tint="0.59999389629810485"/>
        <bgColor rgb="FF000000"/>
      </patternFill>
    </fill>
    <fill>
      <patternFill patternType="solid">
        <fgColor theme="6"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style="medium">
        <color rgb="FF000000"/>
      </left>
      <right/>
      <top style="thin">
        <color indexed="64"/>
      </top>
      <bottom style="thin">
        <color indexed="64"/>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top/>
      <bottom style="thin">
        <color indexed="64"/>
      </bottom>
      <diagonal/>
    </border>
    <border>
      <left style="medium">
        <color rgb="FF000000"/>
      </left>
      <right/>
      <top style="thin">
        <color indexed="64"/>
      </top>
      <bottom/>
      <diagonal/>
    </border>
    <border>
      <left style="thin">
        <color indexed="64"/>
      </left>
      <right style="thin">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indexed="64"/>
      </right>
      <top style="thin">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4">
    <xf numFmtId="0" fontId="0" fillId="0" borderId="0"/>
    <xf numFmtId="0" fontId="1" fillId="0" borderId="0"/>
    <xf numFmtId="164" fontId="1" fillId="0" borderId="0" applyFont="0" applyFill="0" applyBorder="0" applyAlignment="0" applyProtection="0"/>
    <xf numFmtId="9" fontId="6" fillId="0" borderId="0" applyFont="0" applyFill="0" applyBorder="0" applyAlignment="0" applyProtection="0"/>
  </cellStyleXfs>
  <cellXfs count="87">
    <xf numFmtId="0" fontId="0" fillId="0" borderId="0" xfId="0"/>
    <xf numFmtId="0" fontId="3" fillId="0" borderId="0" xfId="0" applyFont="1" applyAlignment="1">
      <alignment vertical="center" wrapText="1"/>
    </xf>
    <xf numFmtId="0" fontId="4" fillId="0" borderId="0" xfId="0" applyFont="1"/>
    <xf numFmtId="0" fontId="2" fillId="0" borderId="0" xfId="1" applyFont="1" applyAlignment="1">
      <alignment vertical="center"/>
    </xf>
    <xf numFmtId="0" fontId="0" fillId="0" borderId="10" xfId="0" applyBorder="1"/>
    <xf numFmtId="0" fontId="2" fillId="0" borderId="0" xfId="1" applyFont="1" applyAlignment="1">
      <alignment vertical="center" wrapText="1"/>
    </xf>
    <xf numFmtId="9" fontId="0" fillId="0" borderId="0" xfId="0" applyNumberFormat="1" applyAlignment="1">
      <alignment horizontal="center"/>
    </xf>
    <xf numFmtId="9" fontId="0" fillId="0" borderId="0" xfId="3" applyFont="1" applyBorder="1" applyAlignment="1">
      <alignment horizontal="center"/>
    </xf>
    <xf numFmtId="0" fontId="5" fillId="0" borderId="0" xfId="0" applyFont="1" applyAlignment="1">
      <alignment horizontal="center" vertical="center"/>
    </xf>
    <xf numFmtId="165" fontId="0" fillId="0" borderId="0" xfId="0" applyNumberFormat="1"/>
    <xf numFmtId="0" fontId="7" fillId="0" borderId="0" xfId="0" applyFont="1"/>
    <xf numFmtId="0" fontId="0" fillId="0" borderId="1" xfId="0" applyBorder="1" applyProtection="1"/>
    <xf numFmtId="0" fontId="9" fillId="4" borderId="1" xfId="0" applyFont="1" applyFill="1" applyBorder="1" applyAlignment="1" applyProtection="1">
      <alignment horizontal="center" vertical="center" wrapText="1"/>
    </xf>
    <xf numFmtId="0" fontId="0" fillId="0" borderId="1" xfId="0" applyBorder="1" applyAlignment="1" applyProtection="1">
      <alignment horizontal="justify"/>
    </xf>
    <xf numFmtId="10" fontId="9" fillId="4" borderId="1" xfId="0" applyNumberFormat="1" applyFont="1" applyFill="1" applyBorder="1" applyAlignment="1" applyProtection="1">
      <alignment horizontal="center" vertical="center" wrapText="1"/>
    </xf>
    <xf numFmtId="0" fontId="0" fillId="0" borderId="16" xfId="0" applyFill="1" applyBorder="1" applyProtection="1"/>
    <xf numFmtId="0" fontId="0" fillId="0" borderId="0" xfId="0" applyProtection="1"/>
    <xf numFmtId="0" fontId="8" fillId="0" borderId="1" xfId="0" applyFont="1" applyBorder="1"/>
    <xf numFmtId="0" fontId="8" fillId="0" borderId="1" xfId="0" applyFont="1" applyBorder="1" applyAlignment="1">
      <alignment horizontal="right"/>
    </xf>
    <xf numFmtId="165" fontId="0" fillId="0" borderId="1" xfId="0" applyNumberFormat="1" applyFill="1" applyBorder="1" applyAlignment="1">
      <alignment horizontal="center"/>
    </xf>
    <xf numFmtId="9" fontId="0" fillId="0" borderId="1" xfId="3" applyFont="1" applyFill="1" applyBorder="1" applyAlignment="1">
      <alignment horizontal="center"/>
    </xf>
    <xf numFmtId="165" fontId="0" fillId="0" borderId="4" xfId="0" applyNumberFormat="1" applyFill="1" applyBorder="1" applyAlignment="1">
      <alignment horizontal="center"/>
    </xf>
    <xf numFmtId="0" fontId="5" fillId="6" borderId="7" xfId="0" applyFont="1" applyFill="1" applyBorder="1" applyAlignment="1">
      <alignment horizontal="center" vertical="center" wrapText="1"/>
    </xf>
    <xf numFmtId="0" fontId="8" fillId="7" borderId="2" xfId="0" applyFont="1" applyFill="1" applyBorder="1" applyAlignment="1">
      <alignment horizontal="justify"/>
    </xf>
    <xf numFmtId="0" fontId="8" fillId="7" borderId="2" xfId="0" applyFont="1" applyFill="1" applyBorder="1"/>
    <xf numFmtId="0" fontId="0" fillId="6" borderId="2" xfId="0" applyFill="1" applyBorder="1" applyAlignment="1">
      <alignment horizontal="justify"/>
    </xf>
    <xf numFmtId="0" fontId="5" fillId="6" borderId="2" xfId="0" applyFont="1" applyFill="1" applyBorder="1" applyAlignment="1">
      <alignment horizontal="center" vertical="center" wrapText="1"/>
    </xf>
    <xf numFmtId="165" fontId="0" fillId="0" borderId="5" xfId="0" applyNumberFormat="1" applyFill="1" applyBorder="1" applyAlignment="1">
      <alignment horizontal="center"/>
    </xf>
    <xf numFmtId="9" fontId="0" fillId="0" borderId="5" xfId="3" applyFont="1" applyFill="1" applyBorder="1" applyAlignment="1">
      <alignment horizontal="center"/>
    </xf>
    <xf numFmtId="165" fontId="0" fillId="0" borderId="6" xfId="0" applyNumberFormat="1" applyFill="1" applyBorder="1" applyAlignment="1">
      <alignment horizontal="center"/>
    </xf>
    <xf numFmtId="165" fontId="0" fillId="5" borderId="1" xfId="0" applyNumberFormat="1" applyFill="1" applyBorder="1" applyAlignment="1">
      <alignment horizontal="center"/>
    </xf>
    <xf numFmtId="0" fontId="5" fillId="2"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0" fillId="3" borderId="8" xfId="0" applyFill="1" applyBorder="1"/>
    <xf numFmtId="0" fontId="8" fillId="3" borderId="8" xfId="0" applyFont="1" applyFill="1" applyBorder="1" applyAlignment="1">
      <alignment vertical="top"/>
    </xf>
    <xf numFmtId="0" fontId="0" fillId="3" borderId="9" xfId="0" applyFill="1" applyBorder="1"/>
    <xf numFmtId="165" fontId="0" fillId="5" borderId="5" xfId="0" applyNumberFormat="1" applyFill="1" applyBorder="1" applyAlignment="1">
      <alignment horizontal="center"/>
    </xf>
    <xf numFmtId="0" fontId="0" fillId="0" borderId="0" xfId="0" applyAlignment="1">
      <alignment horizontal="right"/>
    </xf>
    <xf numFmtId="165" fontId="0" fillId="0" borderId="1" xfId="0" applyNumberFormat="1" applyBorder="1"/>
    <xf numFmtId="165" fontId="0" fillId="0" borderId="4" xfId="0" applyNumberFormat="1" applyBorder="1"/>
    <xf numFmtId="165" fontId="0" fillId="0" borderId="5" xfId="0" applyNumberFormat="1" applyBorder="1"/>
    <xf numFmtId="165" fontId="0" fillId="0" borderId="6" xfId="0" applyNumberFormat="1" applyBorder="1"/>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9" fillId="0" borderId="0" xfId="0" applyFont="1" applyAlignment="1">
      <alignment horizontal="right"/>
    </xf>
    <xf numFmtId="165" fontId="9" fillId="0" borderId="0" xfId="0" applyNumberFormat="1" applyFont="1"/>
    <xf numFmtId="165" fontId="0" fillId="8" borderId="1" xfId="0" applyNumberFormat="1" applyFill="1" applyBorder="1" applyAlignment="1">
      <alignment horizontal="center"/>
    </xf>
    <xf numFmtId="0" fontId="14" fillId="4" borderId="18" xfId="0" applyFont="1" applyFill="1" applyBorder="1" applyAlignment="1">
      <alignment horizontal="right"/>
    </xf>
    <xf numFmtId="165" fontId="14" fillId="4" borderId="19" xfId="0" applyNumberFormat="1" applyFont="1" applyFill="1" applyBorder="1"/>
    <xf numFmtId="0" fontId="16" fillId="0" borderId="1" xfId="0" applyFont="1" applyBorder="1" applyAlignment="1">
      <alignment horizontal="right"/>
    </xf>
    <xf numFmtId="0" fontId="17" fillId="0" borderId="1" xfId="0" applyFont="1" applyBorder="1" applyAlignment="1">
      <alignment horizontal="right"/>
    </xf>
    <xf numFmtId="0" fontId="5" fillId="6" borderId="23" xfId="0" applyFont="1" applyFill="1" applyBorder="1" applyAlignment="1">
      <alignment horizontal="center" vertical="center" wrapText="1"/>
    </xf>
    <xf numFmtId="0" fontId="8" fillId="7" borderId="24" xfId="0" applyFont="1" applyFill="1" applyBorder="1" applyAlignment="1">
      <alignment horizontal="justify"/>
    </xf>
    <xf numFmtId="0" fontId="8" fillId="7" borderId="24" xfId="0" applyFont="1" applyFill="1" applyBorder="1"/>
    <xf numFmtId="0" fontId="0" fillId="6" borderId="24" xfId="0" applyFill="1" applyBorder="1" applyAlignment="1">
      <alignment horizontal="justify"/>
    </xf>
    <xf numFmtId="0" fontId="5" fillId="6" borderId="24" xfId="0" applyFont="1" applyFill="1" applyBorder="1" applyAlignment="1">
      <alignment horizontal="center" vertical="center" wrapText="1"/>
    </xf>
    <xf numFmtId="0" fontId="5" fillId="6" borderId="25" xfId="0" applyFont="1" applyFill="1" applyBorder="1" applyAlignment="1">
      <alignment horizontal="center" vertical="center" wrapText="1"/>
    </xf>
    <xf numFmtId="0" fontId="15" fillId="0" borderId="7" xfId="0" applyFont="1" applyBorder="1" applyAlignment="1">
      <alignment horizontal="left" vertical="center" wrapText="1"/>
    </xf>
    <xf numFmtId="0" fontId="8" fillId="0" borderId="2" xfId="0" applyFont="1" applyBorder="1"/>
    <xf numFmtId="165" fontId="0" fillId="0" borderId="2" xfId="0" applyNumberFormat="1" applyFill="1" applyBorder="1" applyAlignment="1">
      <alignment horizontal="center"/>
    </xf>
    <xf numFmtId="9" fontId="0" fillId="0" borderId="2" xfId="3" applyFont="1" applyFill="1" applyBorder="1" applyAlignment="1">
      <alignment horizontal="center"/>
    </xf>
    <xf numFmtId="165" fontId="0" fillId="0" borderId="3" xfId="0" applyNumberFormat="1" applyFill="1" applyBorder="1" applyAlignment="1">
      <alignment horizontal="center"/>
    </xf>
    <xf numFmtId="0" fontId="15" fillId="0" borderId="8" xfId="0" applyFont="1" applyBorder="1" applyAlignment="1">
      <alignment horizontal="left" vertical="center" wrapText="1"/>
    </xf>
    <xf numFmtId="0" fontId="8" fillId="0" borderId="8" xfId="0" applyFont="1" applyBorder="1" applyAlignment="1">
      <alignment horizontal="left" vertical="center" wrapText="1"/>
    </xf>
    <xf numFmtId="0" fontId="15" fillId="0" borderId="9" xfId="0" applyFont="1" applyBorder="1" applyAlignment="1">
      <alignment horizontal="left" vertical="center" wrapText="1"/>
    </xf>
    <xf numFmtId="0" fontId="17" fillId="0" borderId="5" xfId="0" applyFont="1" applyBorder="1" applyAlignment="1">
      <alignment horizontal="right"/>
    </xf>
    <xf numFmtId="0" fontId="10" fillId="0" borderId="1" xfId="0" applyFont="1" applyBorder="1" applyAlignment="1" applyProtection="1">
      <alignment horizontal="center"/>
    </xf>
    <xf numFmtId="0" fontId="11" fillId="0" borderId="17" xfId="1" applyFont="1" applyBorder="1" applyAlignment="1" applyProtection="1">
      <alignment horizontal="center" vertical="center" wrapText="1"/>
    </xf>
    <xf numFmtId="0" fontId="11" fillId="0" borderId="0" xfId="1" applyFont="1" applyBorder="1" applyAlignment="1" applyProtection="1">
      <alignment horizontal="center" vertical="center" wrapText="1"/>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5" xfId="0" applyFont="1" applyFill="1" applyBorder="1" applyAlignment="1">
      <alignment horizontal="center" vertical="center"/>
    </xf>
    <xf numFmtId="0" fontId="2" fillId="0" borderId="0" xfId="1" applyFont="1" applyAlignment="1">
      <alignment horizontal="center" vertical="center" wrapText="1"/>
    </xf>
    <xf numFmtId="0" fontId="4" fillId="0" borderId="0" xfId="0" applyFont="1" applyAlignment="1">
      <alignment horizont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0" fillId="8" borderId="0" xfId="0" applyFill="1" applyProtection="1">
      <protection locked="0"/>
    </xf>
    <xf numFmtId="165" fontId="0" fillId="8" borderId="1" xfId="0" applyNumberFormat="1" applyFill="1" applyBorder="1" applyAlignment="1" applyProtection="1">
      <alignment horizontal="center"/>
      <protection locked="0"/>
    </xf>
    <xf numFmtId="9" fontId="0" fillId="8" borderId="1" xfId="3" applyFont="1" applyFill="1" applyBorder="1" applyAlignment="1" applyProtection="1">
      <alignment horizontal="center"/>
      <protection locked="0"/>
    </xf>
    <xf numFmtId="9" fontId="0" fillId="8" borderId="5" xfId="3" applyFont="1" applyFill="1" applyBorder="1" applyAlignment="1" applyProtection="1">
      <alignment horizontal="center"/>
      <protection locked="0"/>
    </xf>
    <xf numFmtId="0" fontId="0" fillId="0" borderId="4" xfId="0" applyBorder="1" applyProtection="1">
      <protection locked="0"/>
    </xf>
    <xf numFmtId="0" fontId="0" fillId="0" borderId="6" xfId="0" applyBorder="1" applyProtection="1">
      <protection locked="0"/>
    </xf>
    <xf numFmtId="0" fontId="0" fillId="0" borderId="0" xfId="0" applyProtection="1">
      <protection locked="0"/>
    </xf>
  </cellXfs>
  <cellStyles count="4">
    <cellStyle name="Euro" xfId="2" xr:uid="{00000000-0005-0000-0000-000000000000}"/>
    <cellStyle name="Normal" xfId="0" builtinId="0"/>
    <cellStyle name="Normal 2" xfId="1" xr:uid="{00000000-0005-0000-0000-000002000000}"/>
    <cellStyle name="Pourcentage" xfId="3" builtinId="5"/>
  </cellStyles>
  <dxfs count="0"/>
  <tableStyles count="0" defaultTableStyle="TableStyleMedium2"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111920</xdr:colOff>
      <xdr:row>0</xdr:row>
      <xdr:rowOff>119063</xdr:rowOff>
    </xdr:from>
    <xdr:to>
      <xdr:col>1</xdr:col>
      <xdr:colOff>1711626</xdr:colOff>
      <xdr:row>4</xdr:row>
      <xdr:rowOff>33778</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11920" y="119063"/>
          <a:ext cx="3092274" cy="676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302419</xdr:colOff>
      <xdr:row>1</xdr:row>
      <xdr:rowOff>11906</xdr:rowOff>
    </xdr:from>
    <xdr:to>
      <xdr:col>0</xdr:col>
      <xdr:colOff>3394693</xdr:colOff>
      <xdr:row>4</xdr:row>
      <xdr:rowOff>117121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469232" y="202406"/>
          <a:ext cx="3092274" cy="67671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lexandra Bourry" id="{2A8FBB4D-5B00-489E-8555-FF402FC8A490}" userId="S::abourry@ch-alpes-leman.fr::606d84a4-f090-45e6-9275-5d51d23589f5"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5" dT="2026-02-13T15:40:03.48" personId="{2A8FBB4D-5B00-489E-8555-FF402FC8A490}" id="{E4B42CE6-5ECC-4261-94F4-87BFBEE89B94}">
    <text>proposition CHAL. Qu'en pensez-vous?</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40D86-05EF-49E2-816A-A06BE3FD12CA}">
  <dimension ref="A1:C9"/>
  <sheetViews>
    <sheetView workbookViewId="0">
      <selection activeCell="A9" sqref="A9:C9"/>
    </sheetView>
  </sheetViews>
  <sheetFormatPr baseColWidth="10" defaultRowHeight="15" x14ac:dyDescent="0.25"/>
  <cols>
    <col min="1" max="1" width="18.28515625" customWidth="1"/>
    <col min="2" max="2" width="28" customWidth="1"/>
    <col min="3" max="3" width="64.5703125" customWidth="1"/>
  </cols>
  <sheetData>
    <row r="1" spans="1:3" ht="70.5" customHeight="1" x14ac:dyDescent="0.35">
      <c r="A1" s="67" t="s">
        <v>20</v>
      </c>
      <c r="B1" s="67"/>
      <c r="C1" s="67"/>
    </row>
    <row r="2" spans="1:3" ht="30" x14ac:dyDescent="0.25">
      <c r="A2" s="11" t="s">
        <v>29</v>
      </c>
      <c r="B2" s="12" t="s">
        <v>21</v>
      </c>
      <c r="C2" s="13" t="s">
        <v>24</v>
      </c>
    </row>
    <row r="3" spans="1:3" ht="30" x14ac:dyDescent="0.25">
      <c r="A3" s="11" t="s">
        <v>68</v>
      </c>
      <c r="B3" s="14" t="s">
        <v>26</v>
      </c>
      <c r="C3" s="11" t="s">
        <v>27</v>
      </c>
    </row>
    <row r="4" spans="1:3" x14ac:dyDescent="0.25">
      <c r="A4" s="11" t="s">
        <v>45</v>
      </c>
      <c r="B4" s="14" t="s">
        <v>4</v>
      </c>
      <c r="C4" s="11" t="s">
        <v>46</v>
      </c>
    </row>
    <row r="5" spans="1:3" ht="31.5" customHeight="1" x14ac:dyDescent="0.25">
      <c r="A5" s="11" t="s">
        <v>35</v>
      </c>
      <c r="B5" s="14" t="s">
        <v>34</v>
      </c>
      <c r="C5" s="11" t="s">
        <v>36</v>
      </c>
    </row>
    <row r="6" spans="1:3" x14ac:dyDescent="0.25">
      <c r="A6" s="15" t="s">
        <v>22</v>
      </c>
      <c r="B6" s="16"/>
      <c r="C6" s="16"/>
    </row>
    <row r="7" spans="1:3" x14ac:dyDescent="0.25">
      <c r="A7" s="15" t="s">
        <v>37</v>
      </c>
      <c r="B7" s="16"/>
      <c r="C7" s="16"/>
    </row>
    <row r="8" spans="1:3" x14ac:dyDescent="0.25">
      <c r="A8" s="16"/>
      <c r="B8" s="16"/>
      <c r="C8" s="16"/>
    </row>
    <row r="9" spans="1:3" ht="334.5" customHeight="1" x14ac:dyDescent="0.25">
      <c r="A9" s="68" t="s">
        <v>28</v>
      </c>
      <c r="B9" s="69"/>
      <c r="C9" s="69"/>
    </row>
  </sheetData>
  <sheetProtection algorithmName="SHA-512" hashValue="o+5y7Xiup45C2HmoNbXTWU1GhBD1snCBBD2dhzCi2Bp7zzdJMfYeswDj2ugMb9tiDaIvRyn7KqnUzG+krfF5eA==" saltValue="WZeVegP22eNteEmjAN13wQ==" spinCount="100000" sheet="1" objects="1" scenarios="1" selectLockedCells="1" selectUnlockedCells="1"/>
  <mergeCells count="2">
    <mergeCell ref="A1:C1"/>
    <mergeCell ref="A9:C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6:N41"/>
  <sheetViews>
    <sheetView tabSelected="1" zoomScale="80" zoomScaleNormal="80" workbookViewId="0">
      <selection activeCell="B13" sqref="B13"/>
    </sheetView>
  </sheetViews>
  <sheetFormatPr baseColWidth="10" defaultColWidth="11.42578125" defaultRowHeight="15" x14ac:dyDescent="0.25"/>
  <cols>
    <col min="1" max="1" width="22.42578125" customWidth="1"/>
    <col min="2" max="2" width="111.42578125" customWidth="1"/>
    <col min="3" max="3" width="16" customWidth="1"/>
    <col min="4" max="4" width="22.7109375" customWidth="1"/>
    <col min="5" max="5" width="12.85546875" bestFit="1" customWidth="1"/>
    <col min="6" max="6" width="16.28515625" customWidth="1"/>
    <col min="7" max="7" width="52" customWidth="1"/>
    <col min="8" max="8" width="13.7109375" customWidth="1"/>
    <col min="9" max="9" width="14.42578125" bestFit="1" customWidth="1"/>
    <col min="10" max="10" width="18.7109375" bestFit="1" customWidth="1"/>
    <col min="11" max="11" width="15" customWidth="1"/>
    <col min="12" max="12" width="13.7109375" customWidth="1"/>
    <col min="14" max="14" width="14.140625" customWidth="1"/>
  </cols>
  <sheetData>
    <row r="6" spans="1:14" ht="15" customHeight="1" x14ac:dyDescent="0.25">
      <c r="A6" s="75" t="s">
        <v>48</v>
      </c>
      <c r="B6" s="75"/>
      <c r="C6" s="75"/>
      <c r="D6" s="75"/>
      <c r="E6" s="75"/>
      <c r="F6" s="75"/>
      <c r="G6" s="75"/>
      <c r="H6" s="5"/>
      <c r="I6" s="5"/>
      <c r="J6" s="5"/>
      <c r="K6" s="5"/>
      <c r="L6" s="5"/>
      <c r="M6" s="3"/>
      <c r="N6" s="3"/>
    </row>
    <row r="7" spans="1:14" x14ac:dyDescent="0.25">
      <c r="A7" s="75"/>
      <c r="B7" s="75"/>
      <c r="C7" s="75"/>
      <c r="D7" s="75"/>
      <c r="E7" s="75"/>
      <c r="F7" s="75"/>
      <c r="G7" s="75"/>
      <c r="H7" s="5"/>
      <c r="I7" s="5"/>
      <c r="J7" s="5"/>
      <c r="K7" s="5"/>
      <c r="L7" s="5"/>
      <c r="M7" s="3"/>
      <c r="N7" s="3"/>
    </row>
    <row r="8" spans="1:14" x14ac:dyDescent="0.25">
      <c r="A8" s="75"/>
      <c r="B8" s="75"/>
      <c r="C8" s="75"/>
      <c r="D8" s="75"/>
      <c r="E8" s="75"/>
      <c r="F8" s="75"/>
      <c r="G8" s="75"/>
      <c r="H8" s="5"/>
      <c r="I8" s="5"/>
      <c r="J8" s="5"/>
      <c r="K8" s="5"/>
      <c r="L8" s="5"/>
      <c r="M8" s="3"/>
      <c r="N8" s="3"/>
    </row>
    <row r="9" spans="1:14" x14ac:dyDescent="0.25">
      <c r="A9" s="76" t="s">
        <v>56</v>
      </c>
      <c r="B9" s="76"/>
      <c r="C9" s="76"/>
      <c r="D9" s="76"/>
      <c r="E9" s="76"/>
      <c r="F9" s="76"/>
      <c r="G9" s="76"/>
      <c r="H9" s="2"/>
      <c r="I9" s="2"/>
      <c r="J9" s="2"/>
      <c r="K9" s="2"/>
      <c r="L9" s="2"/>
      <c r="M9" s="2"/>
      <c r="N9" s="2"/>
    </row>
    <row r="10" spans="1:14" x14ac:dyDescent="0.25">
      <c r="A10" s="76" t="s">
        <v>0</v>
      </c>
      <c r="B10" s="76"/>
      <c r="C10" s="76"/>
      <c r="D10" s="76"/>
      <c r="E10" s="76"/>
      <c r="F10" s="76"/>
      <c r="G10" s="76"/>
    </row>
    <row r="12" spans="1:14" x14ac:dyDescent="0.25">
      <c r="A12" t="s">
        <v>47</v>
      </c>
    </row>
    <row r="13" spans="1:14" x14ac:dyDescent="0.25">
      <c r="A13" t="s">
        <v>1</v>
      </c>
      <c r="B13" s="80"/>
    </row>
    <row r="15" spans="1:14" ht="15.75" thickBot="1" x14ac:dyDescent="0.3"/>
    <row r="16" spans="1:14" ht="57" thickBot="1" x14ac:dyDescent="0.3">
      <c r="A16" s="4"/>
      <c r="B16" s="31" t="s">
        <v>2</v>
      </c>
      <c r="C16" s="32" t="s">
        <v>25</v>
      </c>
      <c r="D16" s="32" t="s">
        <v>3</v>
      </c>
      <c r="E16" s="32" t="s">
        <v>4</v>
      </c>
      <c r="F16" s="32" t="s">
        <v>5</v>
      </c>
      <c r="G16" s="33" t="s">
        <v>34</v>
      </c>
    </row>
    <row r="17" spans="1:8" ht="15" customHeight="1" x14ac:dyDescent="0.25">
      <c r="A17" s="70" t="s">
        <v>6</v>
      </c>
      <c r="B17" s="34" t="s">
        <v>7</v>
      </c>
      <c r="C17" s="81"/>
      <c r="D17" s="30"/>
      <c r="E17" s="82"/>
      <c r="F17" s="47">
        <f>C17+(C17*E17)</f>
        <v>0</v>
      </c>
      <c r="G17" s="84"/>
      <c r="H17" s="10"/>
    </row>
    <row r="18" spans="1:8" ht="15" customHeight="1" thickBot="1" x14ac:dyDescent="0.3">
      <c r="A18" s="71"/>
      <c r="B18" s="34" t="s">
        <v>8</v>
      </c>
      <c r="C18" s="81"/>
      <c r="D18" s="30"/>
      <c r="E18" s="82"/>
      <c r="F18" s="47">
        <f>C18+(C18*E18)</f>
        <v>0</v>
      </c>
      <c r="G18" s="84"/>
    </row>
    <row r="19" spans="1:8" ht="15" customHeight="1" x14ac:dyDescent="0.25">
      <c r="A19" s="72" t="s">
        <v>9</v>
      </c>
      <c r="B19" s="34" t="s">
        <v>10</v>
      </c>
      <c r="C19" s="30"/>
      <c r="D19" s="82"/>
      <c r="E19" s="30"/>
      <c r="F19" s="30"/>
      <c r="G19" s="84"/>
    </row>
    <row r="20" spans="1:8" ht="15" customHeight="1" x14ac:dyDescent="0.25">
      <c r="A20" s="72"/>
      <c r="B20" s="34" t="s">
        <v>11</v>
      </c>
      <c r="C20" s="30"/>
      <c r="D20" s="82"/>
      <c r="E20" s="30"/>
      <c r="F20" s="30"/>
      <c r="G20" s="84"/>
    </row>
    <row r="21" spans="1:8" ht="15.75" customHeight="1" x14ac:dyDescent="0.25">
      <c r="A21" s="73"/>
      <c r="B21" s="34" t="s">
        <v>12</v>
      </c>
      <c r="C21" s="30"/>
      <c r="D21" s="82"/>
      <c r="E21" s="30"/>
      <c r="F21" s="30"/>
      <c r="G21" s="84"/>
    </row>
    <row r="22" spans="1:8" ht="15" customHeight="1" x14ac:dyDescent="0.25">
      <c r="A22" s="74"/>
      <c r="B22" s="34" t="s">
        <v>13</v>
      </c>
      <c r="C22" s="30"/>
      <c r="D22" s="82"/>
      <c r="E22" s="30"/>
      <c r="F22" s="30"/>
      <c r="G22" s="84"/>
    </row>
    <row r="23" spans="1:8" ht="15.75" customHeight="1" x14ac:dyDescent="0.25">
      <c r="A23" s="77" t="s">
        <v>14</v>
      </c>
      <c r="B23" s="35" t="s">
        <v>23</v>
      </c>
      <c r="C23" s="30"/>
      <c r="D23" s="82"/>
      <c r="E23" s="30"/>
      <c r="F23" s="30"/>
      <c r="G23" s="84"/>
    </row>
    <row r="24" spans="1:8" ht="15" customHeight="1" x14ac:dyDescent="0.25">
      <c r="A24" s="78"/>
      <c r="B24" s="34" t="s">
        <v>15</v>
      </c>
      <c r="C24" s="30"/>
      <c r="D24" s="82"/>
      <c r="E24" s="30"/>
      <c r="F24" s="30"/>
      <c r="G24" s="84"/>
    </row>
    <row r="25" spans="1:8" ht="15" customHeight="1" x14ac:dyDescent="0.25">
      <c r="A25" s="78"/>
      <c r="B25" s="34" t="s">
        <v>16</v>
      </c>
      <c r="C25" s="30"/>
      <c r="D25" s="82"/>
      <c r="E25" s="30"/>
      <c r="F25" s="30"/>
      <c r="G25" s="84"/>
    </row>
    <row r="26" spans="1:8" ht="15.75" customHeight="1" thickBot="1" x14ac:dyDescent="0.3">
      <c r="A26" s="79"/>
      <c r="B26" s="36" t="s">
        <v>17</v>
      </c>
      <c r="C26" s="37"/>
      <c r="D26" s="83"/>
      <c r="E26" s="37"/>
      <c r="F26" s="37"/>
      <c r="G26" s="85"/>
    </row>
    <row r="27" spans="1:8" ht="15.75" customHeight="1" x14ac:dyDescent="0.25">
      <c r="A27" s="8"/>
      <c r="C27" s="6"/>
      <c r="E27" s="7"/>
    </row>
    <row r="28" spans="1:8" x14ac:dyDescent="0.25">
      <c r="A28" t="s">
        <v>18</v>
      </c>
    </row>
    <row r="31" spans="1:8" ht="15.75" x14ac:dyDescent="0.25">
      <c r="B31" s="1" t="s">
        <v>19</v>
      </c>
    </row>
    <row r="32" spans="1:8" x14ac:dyDescent="0.25">
      <c r="B32" s="86"/>
    </row>
    <row r="33" spans="2:2" x14ac:dyDescent="0.25">
      <c r="B33" s="86"/>
    </row>
    <row r="34" spans="2:2" x14ac:dyDescent="0.25">
      <c r="B34" s="86"/>
    </row>
    <row r="35" spans="2:2" ht="15" customHeight="1" x14ac:dyDescent="0.25">
      <c r="B35" s="86"/>
    </row>
    <row r="36" spans="2:2" ht="15.75" customHeight="1" x14ac:dyDescent="0.25">
      <c r="B36" s="86"/>
    </row>
    <row r="37" spans="2:2" x14ac:dyDescent="0.25">
      <c r="B37" s="86"/>
    </row>
    <row r="38" spans="2:2" x14ac:dyDescent="0.25">
      <c r="B38" s="86"/>
    </row>
    <row r="39" spans="2:2" x14ac:dyDescent="0.25">
      <c r="B39" s="86"/>
    </row>
    <row r="40" spans="2:2" x14ac:dyDescent="0.25">
      <c r="B40" s="86"/>
    </row>
    <row r="41" spans="2:2" x14ac:dyDescent="0.25">
      <c r="B41" s="86"/>
    </row>
  </sheetData>
  <sheetProtection algorithmName="SHA-512" hashValue="vWYLRgjFNtQsK08PyQwkR+hO4f6/Nb/vZXtLP1GXXo+WMB5z+db1nOS+Zhf/SbI5OR/C7+unL76MAXO0rhNVww==" saltValue="eVABLFbum+qiRO6+NIINHg==" spinCount="100000" sheet="1" objects="1" scenarios="1" selectLockedCells="1"/>
  <mergeCells count="6">
    <mergeCell ref="A17:A18"/>
    <mergeCell ref="A19:A22"/>
    <mergeCell ref="A6:G8"/>
    <mergeCell ref="A10:G10"/>
    <mergeCell ref="A23:A26"/>
    <mergeCell ref="A9:G9"/>
  </mergeCell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6:M53"/>
  <sheetViews>
    <sheetView topLeftCell="A5" zoomScale="80" zoomScaleNormal="80" workbookViewId="0">
      <selection activeCell="A43" sqref="A43"/>
    </sheetView>
  </sheetViews>
  <sheetFormatPr baseColWidth="10" defaultColWidth="11.42578125" defaultRowHeight="15" x14ac:dyDescent="0.25"/>
  <cols>
    <col min="1" max="1" width="107" customWidth="1"/>
    <col min="2" max="2" width="27.140625" customWidth="1"/>
    <col min="3" max="3" width="15.140625" bestFit="1" customWidth="1"/>
    <col min="4" max="4" width="23.140625" customWidth="1"/>
    <col min="5" max="5" width="22.42578125" customWidth="1"/>
    <col min="6" max="6" width="12.85546875" bestFit="1" customWidth="1"/>
    <col min="7" max="7" width="14.85546875" customWidth="1"/>
    <col min="8" max="8" width="21.7109375" customWidth="1"/>
    <col min="9" max="9" width="25.42578125" customWidth="1"/>
    <col min="10" max="10" width="27.140625" customWidth="1"/>
    <col min="11" max="11" width="15" customWidth="1"/>
    <col min="12" max="12" width="13.7109375" customWidth="1"/>
    <col min="14" max="14" width="14.140625" customWidth="1"/>
  </cols>
  <sheetData>
    <row r="6" spans="1:13" ht="27" customHeight="1" x14ac:dyDescent="0.25">
      <c r="A6" s="75" t="s">
        <v>53</v>
      </c>
      <c r="B6" s="75"/>
      <c r="C6" s="75"/>
      <c r="D6" s="75"/>
      <c r="E6" s="75"/>
      <c r="F6" s="75"/>
      <c r="G6" s="75"/>
      <c r="H6" s="75"/>
      <c r="I6" s="75"/>
      <c r="J6" s="75"/>
      <c r="K6" s="5"/>
      <c r="L6" s="3"/>
      <c r="M6" s="3"/>
    </row>
    <row r="7" spans="1:13" x14ac:dyDescent="0.25">
      <c r="A7" s="5"/>
      <c r="B7" s="5"/>
      <c r="C7" s="5"/>
      <c r="D7" s="5"/>
      <c r="E7" s="5"/>
      <c r="F7" s="5"/>
      <c r="G7" s="5"/>
      <c r="H7" s="5"/>
      <c r="I7" s="5"/>
      <c r="J7" s="5"/>
      <c r="K7" s="5"/>
      <c r="L7" s="3"/>
      <c r="M7" s="3"/>
    </row>
    <row r="8" spans="1:13" x14ac:dyDescent="0.25">
      <c r="A8" s="76" t="s">
        <v>56</v>
      </c>
      <c r="B8" s="76"/>
      <c r="C8" s="76"/>
      <c r="D8" s="76"/>
      <c r="E8" s="76"/>
      <c r="F8" s="76"/>
      <c r="G8" s="76"/>
      <c r="H8" s="76"/>
      <c r="I8" s="76"/>
      <c r="J8" s="76"/>
      <c r="K8" s="2"/>
      <c r="L8" s="2"/>
      <c r="M8" s="2"/>
    </row>
    <row r="9" spans="1:13" x14ac:dyDescent="0.25">
      <c r="A9" s="76" t="s">
        <v>0</v>
      </c>
      <c r="B9" s="76"/>
      <c r="C9" s="76"/>
      <c r="D9" s="76"/>
      <c r="E9" s="76"/>
      <c r="F9" s="76"/>
      <c r="G9" s="76"/>
      <c r="H9" s="76"/>
      <c r="I9" s="76"/>
      <c r="J9" s="76"/>
    </row>
    <row r="11" spans="1:13" x14ac:dyDescent="0.25">
      <c r="A11" t="s">
        <v>54</v>
      </c>
    </row>
    <row r="12" spans="1:13" x14ac:dyDescent="0.25">
      <c r="A12" t="s">
        <v>55</v>
      </c>
    </row>
    <row r="13" spans="1:13" x14ac:dyDescent="0.25">
      <c r="A13" t="s">
        <v>1</v>
      </c>
      <c r="B13">
        <f>BPU!B13</f>
        <v>0</v>
      </c>
    </row>
    <row r="15" spans="1:13" ht="15.75" thickBot="1" x14ac:dyDescent="0.3"/>
    <row r="16" spans="1:13" ht="75.75" thickBot="1" x14ac:dyDescent="0.3">
      <c r="A16" s="52" t="s">
        <v>41</v>
      </c>
      <c r="B16" s="53" t="s">
        <v>30</v>
      </c>
      <c r="C16" s="54" t="s">
        <v>31</v>
      </c>
      <c r="D16" s="55" t="s">
        <v>38</v>
      </c>
      <c r="E16" s="55" t="s">
        <v>39</v>
      </c>
      <c r="F16" s="56" t="s">
        <v>4</v>
      </c>
      <c r="G16" s="56" t="s">
        <v>32</v>
      </c>
      <c r="H16" s="56" t="s">
        <v>42</v>
      </c>
      <c r="I16" s="57" t="s">
        <v>43</v>
      </c>
    </row>
    <row r="17" spans="1:10" x14ac:dyDescent="0.25">
      <c r="A17" s="58" t="s">
        <v>57</v>
      </c>
      <c r="B17" s="59">
        <v>38</v>
      </c>
      <c r="C17" s="59">
        <v>68</v>
      </c>
      <c r="D17" s="60">
        <f>BPU!C17</f>
        <v>0</v>
      </c>
      <c r="E17" s="60">
        <f>C17*BPU!$C$18</f>
        <v>0</v>
      </c>
      <c r="F17" s="61">
        <f>BPU!$E$17</f>
        <v>0</v>
      </c>
      <c r="G17" s="60">
        <f>(D17+E17)+((F17*(D17+E17)))</f>
        <v>0</v>
      </c>
      <c r="H17" s="60">
        <f>G17*B17</f>
        <v>0</v>
      </c>
      <c r="I17" s="62">
        <f>H17*12</f>
        <v>0</v>
      </c>
    </row>
    <row r="18" spans="1:10" x14ac:dyDescent="0.25">
      <c r="A18" s="63" t="s">
        <v>58</v>
      </c>
      <c r="B18" s="17">
        <v>37</v>
      </c>
      <c r="C18" s="17">
        <v>40</v>
      </c>
      <c r="D18" s="19">
        <f>BPU!C17</f>
        <v>0</v>
      </c>
      <c r="E18" s="19">
        <f>C18*BPU!$C$18</f>
        <v>0</v>
      </c>
      <c r="F18" s="20">
        <f>BPU!$E$17</f>
        <v>0</v>
      </c>
      <c r="G18" s="19">
        <f t="shared" ref="G18:G22" si="0">(D18+E18)+((F18*(D18+E18)))</f>
        <v>0</v>
      </c>
      <c r="H18" s="19">
        <f t="shared" ref="H18:H22" si="1">G18*B18</f>
        <v>0</v>
      </c>
      <c r="I18" s="21">
        <f t="shared" ref="I18:I22" si="2">H18*12</f>
        <v>0</v>
      </c>
    </row>
    <row r="19" spans="1:10" x14ac:dyDescent="0.25">
      <c r="A19" s="64" t="s">
        <v>59</v>
      </c>
      <c r="B19" s="17">
        <v>44</v>
      </c>
      <c r="C19" s="17">
        <v>26</v>
      </c>
      <c r="D19" s="19">
        <f>BPU!C17</f>
        <v>0</v>
      </c>
      <c r="E19" s="19">
        <f>C19*BPU!$C$18</f>
        <v>0</v>
      </c>
      <c r="F19" s="20">
        <f>BPU!$E$17</f>
        <v>0</v>
      </c>
      <c r="G19" s="19">
        <f t="shared" si="0"/>
        <v>0</v>
      </c>
      <c r="H19" s="19">
        <f t="shared" si="1"/>
        <v>0</v>
      </c>
      <c r="I19" s="21">
        <f t="shared" si="2"/>
        <v>0</v>
      </c>
    </row>
    <row r="20" spans="1:10" ht="15.75" x14ac:dyDescent="0.25">
      <c r="A20" s="63" t="s">
        <v>60</v>
      </c>
      <c r="B20" s="50">
        <v>28</v>
      </c>
      <c r="C20" s="50">
        <v>22</v>
      </c>
      <c r="D20" s="19">
        <f>BPU!C17</f>
        <v>0</v>
      </c>
      <c r="E20" s="19">
        <f>C20*BPU!$C$18</f>
        <v>0</v>
      </c>
      <c r="F20" s="20">
        <f>BPU!$E$17</f>
        <v>0</v>
      </c>
      <c r="G20" s="19">
        <f t="shared" si="0"/>
        <v>0</v>
      </c>
      <c r="H20" s="19">
        <f t="shared" si="1"/>
        <v>0</v>
      </c>
      <c r="I20" s="21">
        <f t="shared" si="2"/>
        <v>0</v>
      </c>
    </row>
    <row r="21" spans="1:10" ht="15.75" x14ac:dyDescent="0.25">
      <c r="A21" s="63" t="s">
        <v>61</v>
      </c>
      <c r="B21" s="18">
        <v>6</v>
      </c>
      <c r="C21" s="51">
        <v>164</v>
      </c>
      <c r="D21" s="19">
        <f>BPU!C17</f>
        <v>0</v>
      </c>
      <c r="E21" s="19">
        <f>C21*BPU!$C$18</f>
        <v>0</v>
      </c>
      <c r="F21" s="20">
        <f>BPU!$E$17</f>
        <v>0</v>
      </c>
      <c r="G21" s="19">
        <f t="shared" si="0"/>
        <v>0</v>
      </c>
      <c r="H21" s="19">
        <f t="shared" si="1"/>
        <v>0</v>
      </c>
      <c r="I21" s="21">
        <f t="shared" si="2"/>
        <v>0</v>
      </c>
    </row>
    <row r="22" spans="1:10" ht="16.5" thickBot="1" x14ac:dyDescent="0.3">
      <c r="A22" s="65" t="s">
        <v>62</v>
      </c>
      <c r="B22" s="66">
        <v>24</v>
      </c>
      <c r="C22" s="66">
        <v>17</v>
      </c>
      <c r="D22" s="27">
        <f>BPU!C17</f>
        <v>0</v>
      </c>
      <c r="E22" s="27">
        <f>C22*BPU!$C$18</f>
        <v>0</v>
      </c>
      <c r="F22" s="28">
        <f>BPU!$E$17</f>
        <v>0</v>
      </c>
      <c r="G22" s="27">
        <f t="shared" si="0"/>
        <v>0</v>
      </c>
      <c r="H22" s="27">
        <f t="shared" si="1"/>
        <v>0</v>
      </c>
      <c r="I22" s="29">
        <f t="shared" si="2"/>
        <v>0</v>
      </c>
    </row>
    <row r="23" spans="1:10" x14ac:dyDescent="0.25">
      <c r="H23" s="45" t="s">
        <v>40</v>
      </c>
      <c r="I23" s="46">
        <f>SUM(I17:I22)</f>
        <v>0</v>
      </c>
    </row>
    <row r="24" spans="1:10" ht="15.75" thickBot="1" x14ac:dyDescent="0.3">
      <c r="G24" s="38"/>
      <c r="H24" s="9"/>
    </row>
    <row r="25" spans="1:10" ht="75.75" thickBot="1" x14ac:dyDescent="0.3">
      <c r="A25" s="22" t="s">
        <v>49</v>
      </c>
      <c r="B25" s="23" t="s">
        <v>30</v>
      </c>
      <c r="C25" s="24" t="s">
        <v>31</v>
      </c>
      <c r="D25" s="25" t="s">
        <v>38</v>
      </c>
      <c r="E25" s="25" t="s">
        <v>39</v>
      </c>
      <c r="F25" s="26" t="s">
        <v>4</v>
      </c>
      <c r="G25" s="26" t="s">
        <v>32</v>
      </c>
      <c r="H25" s="26" t="s">
        <v>33</v>
      </c>
      <c r="I25" s="43" t="s">
        <v>50</v>
      </c>
      <c r="J25" s="44" t="s">
        <v>51</v>
      </c>
    </row>
    <row r="26" spans="1:10" x14ac:dyDescent="0.25">
      <c r="A26" s="58" t="s">
        <v>57</v>
      </c>
      <c r="B26" s="59">
        <v>8</v>
      </c>
      <c r="C26" s="59">
        <v>68</v>
      </c>
      <c r="D26" s="19">
        <f>BPU!$C$17</f>
        <v>0</v>
      </c>
      <c r="E26" s="19">
        <f>C26*BPU!$C$18</f>
        <v>0</v>
      </c>
      <c r="F26" s="20">
        <f>BPU!$E$17</f>
        <v>0</v>
      </c>
      <c r="G26" s="19">
        <f>(D26+E26)+((F26*(D26+E26)))</f>
        <v>0</v>
      </c>
      <c r="H26" s="19">
        <f>G26*B26</f>
        <v>0</v>
      </c>
      <c r="I26" s="39">
        <f>H26+(H26*BPU!$D$20)</f>
        <v>0</v>
      </c>
      <c r="J26" s="40">
        <f>I26*12</f>
        <v>0</v>
      </c>
    </row>
    <row r="27" spans="1:10" x14ac:dyDescent="0.25">
      <c r="A27" s="63" t="s">
        <v>58</v>
      </c>
      <c r="B27" s="17">
        <v>6</v>
      </c>
      <c r="C27" s="17">
        <v>40</v>
      </c>
      <c r="D27" s="19">
        <f>BPU!$C$17</f>
        <v>0</v>
      </c>
      <c r="E27" s="19">
        <f>C27*BPU!$C$18</f>
        <v>0</v>
      </c>
      <c r="F27" s="20">
        <f>BPU!$E$17</f>
        <v>0</v>
      </c>
      <c r="G27" s="19">
        <f t="shared" ref="G27:G31" si="3">(D27+E27)+((F27*(D27+E27)))</f>
        <v>0</v>
      </c>
      <c r="H27" s="19">
        <f t="shared" ref="H27:H31" si="4">G27*B27</f>
        <v>0</v>
      </c>
      <c r="I27" s="39">
        <f>H27+(H27*BPU!$D$20)</f>
        <v>0</v>
      </c>
      <c r="J27" s="40">
        <f t="shared" ref="J27:J31" si="5">I27*12</f>
        <v>0</v>
      </c>
    </row>
    <row r="28" spans="1:10" x14ac:dyDescent="0.25">
      <c r="A28" s="64" t="s">
        <v>59</v>
      </c>
      <c r="B28" s="17">
        <v>9</v>
      </c>
      <c r="C28" s="17">
        <v>26</v>
      </c>
      <c r="D28" s="19">
        <f>BPU!$C$17</f>
        <v>0</v>
      </c>
      <c r="E28" s="19">
        <f>C28*BPU!$C$18</f>
        <v>0</v>
      </c>
      <c r="F28" s="20">
        <f>BPU!$E$17</f>
        <v>0</v>
      </c>
      <c r="G28" s="19">
        <f t="shared" si="3"/>
        <v>0</v>
      </c>
      <c r="H28" s="19">
        <f t="shared" si="4"/>
        <v>0</v>
      </c>
      <c r="I28" s="39">
        <f>H28+(H28*BPU!$D$20)</f>
        <v>0</v>
      </c>
      <c r="J28" s="40">
        <f t="shared" si="5"/>
        <v>0</v>
      </c>
    </row>
    <row r="29" spans="1:10" ht="15.75" x14ac:dyDescent="0.25">
      <c r="A29" s="63" t="s">
        <v>60</v>
      </c>
      <c r="B29" s="50">
        <v>10</v>
      </c>
      <c r="C29" s="50">
        <v>22</v>
      </c>
      <c r="D29" s="19">
        <f>BPU!$C$17</f>
        <v>0</v>
      </c>
      <c r="E29" s="19">
        <f>C29*BPU!$C$18</f>
        <v>0</v>
      </c>
      <c r="F29" s="20">
        <f>BPU!$E$17</f>
        <v>0</v>
      </c>
      <c r="G29" s="19">
        <f t="shared" si="3"/>
        <v>0</v>
      </c>
      <c r="H29" s="19">
        <f t="shared" si="4"/>
        <v>0</v>
      </c>
      <c r="I29" s="39">
        <f>H29+(H29*BPU!$D$20)</f>
        <v>0</v>
      </c>
      <c r="J29" s="40">
        <f t="shared" si="5"/>
        <v>0</v>
      </c>
    </row>
    <row r="30" spans="1:10" ht="15.75" x14ac:dyDescent="0.25">
      <c r="A30" s="63" t="s">
        <v>61</v>
      </c>
      <c r="B30" s="18">
        <v>1</v>
      </c>
      <c r="C30" s="51">
        <v>164</v>
      </c>
      <c r="D30" s="19">
        <f>BPU!$C$17</f>
        <v>0</v>
      </c>
      <c r="E30" s="19">
        <f>C30*BPU!$C$18</f>
        <v>0</v>
      </c>
      <c r="F30" s="20">
        <f>BPU!$E$17</f>
        <v>0</v>
      </c>
      <c r="G30" s="19">
        <f t="shared" si="3"/>
        <v>0</v>
      </c>
      <c r="H30" s="19">
        <f t="shared" si="4"/>
        <v>0</v>
      </c>
      <c r="I30" s="39">
        <f>H30+(H30*BPU!$D$20)</f>
        <v>0</v>
      </c>
      <c r="J30" s="40">
        <f t="shared" si="5"/>
        <v>0</v>
      </c>
    </row>
    <row r="31" spans="1:10" ht="16.5" thickBot="1" x14ac:dyDescent="0.3">
      <c r="A31" s="65" t="s">
        <v>62</v>
      </c>
      <c r="B31" s="66">
        <v>3</v>
      </c>
      <c r="C31" s="66">
        <v>17</v>
      </c>
      <c r="D31" s="27">
        <f>BPU!$C$17</f>
        <v>0</v>
      </c>
      <c r="E31" s="27">
        <f>C31*BPU!$C$18</f>
        <v>0</v>
      </c>
      <c r="F31" s="28">
        <f>BPU!$E$17</f>
        <v>0</v>
      </c>
      <c r="G31" s="27">
        <f t="shared" si="3"/>
        <v>0</v>
      </c>
      <c r="H31" s="27">
        <f t="shared" si="4"/>
        <v>0</v>
      </c>
      <c r="I31" s="41">
        <f>H31+(H31*BPU!$D$20)</f>
        <v>0</v>
      </c>
      <c r="J31" s="42">
        <f t="shared" si="5"/>
        <v>0</v>
      </c>
    </row>
    <row r="32" spans="1:10" x14ac:dyDescent="0.25">
      <c r="I32" s="45" t="s">
        <v>40</v>
      </c>
      <c r="J32" s="46">
        <f>SUM(J26:J31)</f>
        <v>0</v>
      </c>
    </row>
    <row r="33" spans="1:10" ht="15.75" thickBot="1" x14ac:dyDescent="0.3"/>
    <row r="34" spans="1:10" ht="75.75" thickBot="1" x14ac:dyDescent="0.3">
      <c r="A34" s="22" t="s">
        <v>65</v>
      </c>
      <c r="B34" s="23" t="s">
        <v>30</v>
      </c>
      <c r="C34" s="24" t="s">
        <v>31</v>
      </c>
      <c r="D34" s="25" t="s">
        <v>38</v>
      </c>
      <c r="E34" s="25" t="s">
        <v>39</v>
      </c>
      <c r="F34" s="26" t="s">
        <v>4</v>
      </c>
      <c r="G34" s="26" t="s">
        <v>32</v>
      </c>
      <c r="H34" s="26" t="s">
        <v>33</v>
      </c>
      <c r="I34" s="43" t="s">
        <v>66</v>
      </c>
      <c r="J34" s="43" t="s">
        <v>67</v>
      </c>
    </row>
    <row r="35" spans="1:10" x14ac:dyDescent="0.25">
      <c r="A35" s="58" t="s">
        <v>57</v>
      </c>
      <c r="B35" s="59">
        <v>6</v>
      </c>
      <c r="C35" s="59">
        <v>68</v>
      </c>
      <c r="D35" s="19">
        <f>BPU!$C$17</f>
        <v>0</v>
      </c>
      <c r="E35" s="19">
        <f>C35*BPU!$C$18</f>
        <v>0</v>
      </c>
      <c r="F35" s="20">
        <f>BPU!$E$17</f>
        <v>0</v>
      </c>
      <c r="G35" s="19">
        <f>(D35+E35)+((F35*(D35+E35)))</f>
        <v>0</v>
      </c>
      <c r="H35" s="19">
        <f>G35*B35</f>
        <v>0</v>
      </c>
      <c r="I35" s="39">
        <f>H35+(H35*BPU!$D$21)</f>
        <v>0</v>
      </c>
      <c r="J35" s="40">
        <f>I35*12</f>
        <v>0</v>
      </c>
    </row>
    <row r="36" spans="1:10" x14ac:dyDescent="0.25">
      <c r="A36" s="63" t="s">
        <v>58</v>
      </c>
      <c r="B36" s="17">
        <v>2</v>
      </c>
      <c r="C36" s="17">
        <v>40</v>
      </c>
      <c r="D36" s="19">
        <f>BPU!$C$17</f>
        <v>0</v>
      </c>
      <c r="E36" s="19">
        <f>C36*BPU!$C$18</f>
        <v>0</v>
      </c>
      <c r="F36" s="20">
        <f>BPU!$E$17</f>
        <v>0</v>
      </c>
      <c r="G36" s="19">
        <f t="shared" ref="G36:G40" si="6">(D36+E36)+((F36*(D36+E36)))</f>
        <v>0</v>
      </c>
      <c r="H36" s="19">
        <f t="shared" ref="H36:H40" si="7">G36*B36</f>
        <v>0</v>
      </c>
      <c r="I36" s="39">
        <f>H36+(H36*BPU!$D$21)</f>
        <v>0</v>
      </c>
      <c r="J36" s="40">
        <f t="shared" ref="J36:J40" si="8">I36*12</f>
        <v>0</v>
      </c>
    </row>
    <row r="37" spans="1:10" x14ac:dyDescent="0.25">
      <c r="A37" s="64" t="s">
        <v>59</v>
      </c>
      <c r="B37" s="17">
        <v>12</v>
      </c>
      <c r="C37" s="17">
        <v>26</v>
      </c>
      <c r="D37" s="19">
        <f>BPU!$C$17</f>
        <v>0</v>
      </c>
      <c r="E37" s="19">
        <f>C37*BPU!$C$18</f>
        <v>0</v>
      </c>
      <c r="F37" s="20">
        <f>BPU!$E$17</f>
        <v>0</v>
      </c>
      <c r="G37" s="19">
        <f t="shared" si="6"/>
        <v>0</v>
      </c>
      <c r="H37" s="19">
        <f t="shared" si="7"/>
        <v>0</v>
      </c>
      <c r="I37" s="39">
        <f>H37+(H37*BPU!$D$21)</f>
        <v>0</v>
      </c>
      <c r="J37" s="40">
        <f t="shared" si="8"/>
        <v>0</v>
      </c>
    </row>
    <row r="38" spans="1:10" ht="15.75" x14ac:dyDescent="0.25">
      <c r="A38" s="63" t="s">
        <v>60</v>
      </c>
      <c r="B38" s="50">
        <v>9</v>
      </c>
      <c r="C38" s="50">
        <v>22</v>
      </c>
      <c r="D38" s="19">
        <f>BPU!$C$17</f>
        <v>0</v>
      </c>
      <c r="E38" s="19">
        <f>C38*BPU!$C$18</f>
        <v>0</v>
      </c>
      <c r="F38" s="20">
        <f>BPU!$E$17</f>
        <v>0</v>
      </c>
      <c r="G38" s="19">
        <f t="shared" si="6"/>
        <v>0</v>
      </c>
      <c r="H38" s="19">
        <f t="shared" si="7"/>
        <v>0</v>
      </c>
      <c r="I38" s="39">
        <f>H38+(H38*BPU!$D$21)</f>
        <v>0</v>
      </c>
      <c r="J38" s="40">
        <f t="shared" si="8"/>
        <v>0</v>
      </c>
    </row>
    <row r="39" spans="1:10" ht="15.75" x14ac:dyDescent="0.25">
      <c r="A39" s="63" t="s">
        <v>61</v>
      </c>
      <c r="B39" s="18">
        <v>2</v>
      </c>
      <c r="C39" s="51">
        <v>164</v>
      </c>
      <c r="D39" s="19">
        <f>BPU!$C$17</f>
        <v>0</v>
      </c>
      <c r="E39" s="19">
        <f>C39*BPU!$C$18</f>
        <v>0</v>
      </c>
      <c r="F39" s="20">
        <f>BPU!$E$17</f>
        <v>0</v>
      </c>
      <c r="G39" s="19">
        <f t="shared" si="6"/>
        <v>0</v>
      </c>
      <c r="H39" s="19">
        <f t="shared" si="7"/>
        <v>0</v>
      </c>
      <c r="I39" s="39">
        <f>H39+(H39*BPU!$D$21)</f>
        <v>0</v>
      </c>
      <c r="J39" s="40">
        <f t="shared" si="8"/>
        <v>0</v>
      </c>
    </row>
    <row r="40" spans="1:10" ht="16.5" thickBot="1" x14ac:dyDescent="0.3">
      <c r="A40" s="65" t="s">
        <v>62</v>
      </c>
      <c r="B40" s="66">
        <v>7</v>
      </c>
      <c r="C40" s="66">
        <v>17</v>
      </c>
      <c r="D40" s="27">
        <f>BPU!$C$17</f>
        <v>0</v>
      </c>
      <c r="E40" s="27">
        <f>C40*BPU!$C$18</f>
        <v>0</v>
      </c>
      <c r="F40" s="28">
        <f>BPU!$E$17</f>
        <v>0</v>
      </c>
      <c r="G40" s="27">
        <f t="shared" si="6"/>
        <v>0</v>
      </c>
      <c r="H40" s="27">
        <f t="shared" si="7"/>
        <v>0</v>
      </c>
      <c r="I40" s="41">
        <f>H40+(H40*BPU!$D$21)</f>
        <v>0</v>
      </c>
      <c r="J40" s="42">
        <f t="shared" si="8"/>
        <v>0</v>
      </c>
    </row>
    <row r="41" spans="1:10" x14ac:dyDescent="0.25">
      <c r="I41" s="45" t="s">
        <v>40</v>
      </c>
      <c r="J41" s="46">
        <f>SUM(J35:J40)</f>
        <v>0</v>
      </c>
    </row>
    <row r="42" spans="1:10" ht="15.75" thickBot="1" x14ac:dyDescent="0.3"/>
    <row r="43" spans="1:10" ht="75.75" thickBot="1" x14ac:dyDescent="0.3">
      <c r="A43" s="22" t="s">
        <v>52</v>
      </c>
      <c r="B43" s="23" t="s">
        <v>30</v>
      </c>
      <c r="C43" s="24" t="s">
        <v>31</v>
      </c>
      <c r="D43" s="25" t="s">
        <v>38</v>
      </c>
      <c r="E43" s="25" t="s">
        <v>39</v>
      </c>
      <c r="F43" s="26" t="s">
        <v>4</v>
      </c>
      <c r="G43" s="26" t="s">
        <v>32</v>
      </c>
      <c r="H43" s="26" t="s">
        <v>33</v>
      </c>
      <c r="I43" s="43" t="s">
        <v>63</v>
      </c>
      <c r="J43" s="44" t="s">
        <v>64</v>
      </c>
    </row>
    <row r="44" spans="1:10" x14ac:dyDescent="0.25">
      <c r="A44" s="58" t="s">
        <v>57</v>
      </c>
      <c r="B44" s="59">
        <v>13</v>
      </c>
      <c r="C44" s="59">
        <v>68</v>
      </c>
      <c r="D44" s="19">
        <f>BPU!$C$17</f>
        <v>0</v>
      </c>
      <c r="E44" s="19">
        <f>C44*BPU!$C$18</f>
        <v>0</v>
      </c>
      <c r="F44" s="20">
        <f>BPU!$E$17</f>
        <v>0</v>
      </c>
      <c r="G44" s="19">
        <f>(D44+E44)+((F44*(D44+E44)))</f>
        <v>0</v>
      </c>
      <c r="H44" s="19">
        <f>G44*B44</f>
        <v>0</v>
      </c>
      <c r="I44" s="39">
        <f>H44-(H44*BPU!$D$26)</f>
        <v>0</v>
      </c>
      <c r="J44" s="40">
        <f>I44*12</f>
        <v>0</v>
      </c>
    </row>
    <row r="45" spans="1:10" x14ac:dyDescent="0.25">
      <c r="A45" s="63" t="s">
        <v>58</v>
      </c>
      <c r="B45" s="17">
        <v>7</v>
      </c>
      <c r="C45" s="17">
        <v>40</v>
      </c>
      <c r="D45" s="19">
        <f>BPU!$C$17</f>
        <v>0</v>
      </c>
      <c r="E45" s="19">
        <f>C45*BPU!$C$18</f>
        <v>0</v>
      </c>
      <c r="F45" s="20">
        <f>BPU!$E$17</f>
        <v>0</v>
      </c>
      <c r="G45" s="19">
        <f t="shared" ref="G45:G49" si="9">(D45+E45)+((F45*(D45+E45)))</f>
        <v>0</v>
      </c>
      <c r="H45" s="19">
        <f t="shared" ref="H45:H49" si="10">G45*B45</f>
        <v>0</v>
      </c>
      <c r="I45" s="39">
        <f>H45-(H45*BPU!$D$26)</f>
        <v>0</v>
      </c>
      <c r="J45" s="40">
        <f t="shared" ref="J45:J49" si="11">I45*12</f>
        <v>0</v>
      </c>
    </row>
    <row r="46" spans="1:10" x14ac:dyDescent="0.25">
      <c r="A46" s="64" t="s">
        <v>59</v>
      </c>
      <c r="B46" s="17">
        <v>10</v>
      </c>
      <c r="C46" s="17">
        <v>26</v>
      </c>
      <c r="D46" s="19">
        <f>BPU!$C$17</f>
        <v>0</v>
      </c>
      <c r="E46" s="19">
        <f>C46*BPU!$C$18</f>
        <v>0</v>
      </c>
      <c r="F46" s="20">
        <f>BPU!$E$17</f>
        <v>0</v>
      </c>
      <c r="G46" s="19">
        <f t="shared" si="9"/>
        <v>0</v>
      </c>
      <c r="H46" s="19">
        <f t="shared" si="10"/>
        <v>0</v>
      </c>
      <c r="I46" s="39">
        <f>H46-(H46*BPU!$D$26)</f>
        <v>0</v>
      </c>
      <c r="J46" s="40">
        <f t="shared" si="11"/>
        <v>0</v>
      </c>
    </row>
    <row r="47" spans="1:10" ht="15.75" x14ac:dyDescent="0.25">
      <c r="A47" s="63" t="s">
        <v>60</v>
      </c>
      <c r="B47" s="50">
        <v>8</v>
      </c>
      <c r="C47" s="50">
        <v>22</v>
      </c>
      <c r="D47" s="19">
        <f>BPU!$C$17</f>
        <v>0</v>
      </c>
      <c r="E47" s="19">
        <f>C47*BPU!$C$18</f>
        <v>0</v>
      </c>
      <c r="F47" s="20">
        <f>BPU!$E$17</f>
        <v>0</v>
      </c>
      <c r="G47" s="19">
        <f t="shared" si="9"/>
        <v>0</v>
      </c>
      <c r="H47" s="19">
        <f t="shared" si="10"/>
        <v>0</v>
      </c>
      <c r="I47" s="39">
        <f>H47-(H47*BPU!$D$26)</f>
        <v>0</v>
      </c>
      <c r="J47" s="40">
        <f t="shared" si="11"/>
        <v>0</v>
      </c>
    </row>
    <row r="48" spans="1:10" ht="15.75" x14ac:dyDescent="0.25">
      <c r="A48" s="63" t="s">
        <v>61</v>
      </c>
      <c r="B48" s="18">
        <v>2</v>
      </c>
      <c r="C48" s="51">
        <v>164</v>
      </c>
      <c r="D48" s="19">
        <f>BPU!$C$17</f>
        <v>0</v>
      </c>
      <c r="E48" s="19">
        <f>C48*BPU!$C$18</f>
        <v>0</v>
      </c>
      <c r="F48" s="20">
        <f>BPU!$E$17</f>
        <v>0</v>
      </c>
      <c r="G48" s="19">
        <f t="shared" si="9"/>
        <v>0</v>
      </c>
      <c r="H48" s="19">
        <f t="shared" si="10"/>
        <v>0</v>
      </c>
      <c r="I48" s="39">
        <f>H48-(H48*BPU!$D$26)</f>
        <v>0</v>
      </c>
      <c r="J48" s="40">
        <f t="shared" si="11"/>
        <v>0</v>
      </c>
    </row>
    <row r="49" spans="1:10" ht="16.5" thickBot="1" x14ac:dyDescent="0.3">
      <c r="A49" s="65" t="s">
        <v>62</v>
      </c>
      <c r="B49" s="66">
        <v>9</v>
      </c>
      <c r="C49" s="66">
        <v>17</v>
      </c>
      <c r="D49" s="27">
        <f>BPU!$C$17</f>
        <v>0</v>
      </c>
      <c r="E49" s="27">
        <f>C49*BPU!$C$18</f>
        <v>0</v>
      </c>
      <c r="F49" s="28">
        <f>BPU!$E$17</f>
        <v>0</v>
      </c>
      <c r="G49" s="27">
        <f t="shared" si="9"/>
        <v>0</v>
      </c>
      <c r="H49" s="27">
        <f t="shared" si="10"/>
        <v>0</v>
      </c>
      <c r="I49" s="41">
        <f>H49-(H49*BPU!$D$26)</f>
        <v>0</v>
      </c>
      <c r="J49" s="42">
        <f t="shared" si="11"/>
        <v>0</v>
      </c>
    </row>
    <row r="50" spans="1:10" x14ac:dyDescent="0.25">
      <c r="I50" s="45" t="s">
        <v>40</v>
      </c>
      <c r="J50" s="46">
        <f>SUM(J44:J49)</f>
        <v>0</v>
      </c>
    </row>
    <row r="51" spans="1:10" ht="15.75" thickBot="1" x14ac:dyDescent="0.3"/>
    <row r="52" spans="1:10" ht="19.5" thickBot="1" x14ac:dyDescent="0.35">
      <c r="I52" s="48" t="s">
        <v>44</v>
      </c>
      <c r="J52" s="49">
        <f>J50+J41+J32+I23</f>
        <v>0</v>
      </c>
    </row>
    <row r="53" spans="1:10" ht="15.75" x14ac:dyDescent="0.25">
      <c r="A53" s="1"/>
    </row>
  </sheetData>
  <sheetProtection algorithmName="SHA-512" hashValue="5mwLW6w4z70y/OVF3SKGqjxfkMYibiqUXsbu6KQ3MJ5m3hw/nJQLIKAW7zJF0gY6BkxAiR++Wq56j4DHbsds0g==" saltValue="M5HDrC4sQ7CE/SBwL+ejfA==" spinCount="100000" sheet="1" objects="1" scenarios="1" selectLockedCells="1" selectUnlockedCells="1"/>
  <mergeCells count="3">
    <mergeCell ref="A8:J8"/>
    <mergeCell ref="A6:J6"/>
    <mergeCell ref="A9:J9"/>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7e60a4b-a94a-4f4f-86f4-55df846c35aa" xsi:nil="true"/>
    <lcf76f155ced4ddcb4097134ff3c332f xmlns="183344f5-f36f-465e-ad95-e56c0b65ff4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8D0AD1E23EA3B43B1D80996EACB1FBB" ma:contentTypeVersion="16" ma:contentTypeDescription="Crée un document." ma:contentTypeScope="" ma:versionID="3a97173e23cd12e23ec9520c6ed83717">
  <xsd:schema xmlns:xsd="http://www.w3.org/2001/XMLSchema" xmlns:xs="http://www.w3.org/2001/XMLSchema" xmlns:p="http://schemas.microsoft.com/office/2006/metadata/properties" xmlns:ns2="183344f5-f36f-465e-ad95-e56c0b65ff44" xmlns:ns3="57e60a4b-a94a-4f4f-86f4-55df846c35aa" targetNamespace="http://schemas.microsoft.com/office/2006/metadata/properties" ma:root="true" ma:fieldsID="0369a1d7780c83f20ddae197f7897af3" ns2:_="" ns3:_="">
    <xsd:import namespace="183344f5-f36f-465e-ad95-e56c0b65ff44"/>
    <xsd:import namespace="57e60a4b-a94a-4f4f-86f4-55df846c35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3344f5-f36f-465e-ad95-e56c0b65ff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801f4d30-2171-4179-a223-7d30135be08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7e60a4b-a94a-4f4f-86f4-55df846c35a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d6b7f79b-9aa6-47a7-bf28-e9f1ffd1e95d}" ma:internalName="TaxCatchAll" ma:showField="CatchAllData" ma:web="57e60a4b-a94a-4f4f-86f4-55df846c35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6950CB-C94F-4ACD-BE4D-6B7462FC87F2}">
  <ds:schemaRefs>
    <ds:schemaRef ds:uri="http://purl.org/dc/dcmitype/"/>
    <ds:schemaRef ds:uri="57e60a4b-a94a-4f4f-86f4-55df846c35aa"/>
    <ds:schemaRef ds:uri="183344f5-f36f-465e-ad95-e56c0b65ff44"/>
    <ds:schemaRef ds:uri="http://purl.org/dc/terms/"/>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75F663B0-8F6E-4AA2-BE2B-6C865731D4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3344f5-f36f-465e-ad95-e56c0b65ff44"/>
    <ds:schemaRef ds:uri="57e60a4b-a94a-4f4f-86f4-55df846c35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95CE50-54E6-4CEB-BDBE-9DB54A3D61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Consignes</vt:lpstr>
      <vt:lpstr>BPU</vt:lpstr>
      <vt:lpstr>DQE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Camille Franca Da Silva</dc:creator>
  <cp:keywords/>
  <dc:description/>
  <cp:lastModifiedBy>Alexandra Bourry</cp:lastModifiedBy>
  <cp:revision/>
  <dcterms:created xsi:type="dcterms:W3CDTF">2020-07-27T09:53:46Z</dcterms:created>
  <dcterms:modified xsi:type="dcterms:W3CDTF">2026-03-19T11:10:27Z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0x01010088D0AD1E23EA3B43B1D80996EACB1FBB</vt:lpwstr>
  </property>
  <property fmtid="{D5CDD505-2E9C-101B-9397-08002B2CF9AE}" pid="3" name="MediaServiceImageTags">
    <vt:lpwstr/>
  </property>
</Properties>
</file>