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996C81DA-63F8-400C-9A6E-17FA341D04EF}"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5" i="15" l="1"/>
  <c r="E56" i="15"/>
  <c r="E57" i="15"/>
  <c r="E58" i="15"/>
  <c r="E59" i="15"/>
  <c r="G59" i="15" s="1"/>
  <c r="H59" i="15" s="1"/>
  <c r="I59" i="15" s="1"/>
  <c r="E54" i="15"/>
  <c r="D55" i="15"/>
  <c r="D56" i="15"/>
  <c r="G56" i="15" s="1"/>
  <c r="H56" i="15" s="1"/>
  <c r="I56" i="15" s="1"/>
  <c r="D57" i="15"/>
  <c r="D58" i="15"/>
  <c r="D59" i="15"/>
  <c r="D54" i="15"/>
  <c r="F55" i="15"/>
  <c r="F56" i="15"/>
  <c r="F57" i="15"/>
  <c r="G57" i="15"/>
  <c r="H57" i="15" s="1"/>
  <c r="I57" i="15" s="1"/>
  <c r="F58" i="15"/>
  <c r="F59" i="15"/>
  <c r="F54" i="15"/>
  <c r="G55" i="15" l="1"/>
  <c r="H55" i="15" s="1"/>
  <c r="I55" i="15" s="1"/>
  <c r="G58" i="15"/>
  <c r="H58" i="15" s="1"/>
  <c r="I58" i="15" s="1"/>
  <c r="G54" i="15"/>
  <c r="H54" i="15" s="1"/>
  <c r="I54" i="15" s="1"/>
  <c r="I60" i="15" l="1"/>
  <c r="F32" i="13" l="1"/>
  <c r="F31" i="13"/>
  <c r="F18" i="13"/>
  <c r="F17" i="13"/>
  <c r="F50" i="15"/>
  <c r="E50" i="15"/>
  <c r="D50" i="15"/>
  <c r="F49" i="15"/>
  <c r="E49" i="15"/>
  <c r="D49" i="15"/>
  <c r="F48" i="15"/>
  <c r="E48" i="15"/>
  <c r="D48" i="15"/>
  <c r="F47" i="15"/>
  <c r="E47" i="15"/>
  <c r="D47" i="15"/>
  <c r="F46" i="15"/>
  <c r="E46" i="15"/>
  <c r="D46" i="15"/>
  <c r="F45" i="15"/>
  <c r="E45" i="15"/>
  <c r="D45" i="15"/>
  <c r="F41" i="15"/>
  <c r="E41" i="15"/>
  <c r="D41" i="15"/>
  <c r="F40" i="15"/>
  <c r="E40" i="15"/>
  <c r="D40" i="15"/>
  <c r="F39" i="15"/>
  <c r="E39" i="15"/>
  <c r="D39" i="15"/>
  <c r="F38" i="15"/>
  <c r="E38" i="15"/>
  <c r="D38" i="15"/>
  <c r="F37" i="15"/>
  <c r="E37" i="15"/>
  <c r="D37" i="15"/>
  <c r="F36" i="15"/>
  <c r="E36" i="15"/>
  <c r="D36" i="15"/>
  <c r="F19" i="15"/>
  <c r="F20" i="15"/>
  <c r="F21" i="15"/>
  <c r="F22" i="15"/>
  <c r="F23" i="15"/>
  <c r="F18" i="15"/>
  <c r="F28" i="15"/>
  <c r="F29" i="15"/>
  <c r="F30" i="15"/>
  <c r="F31" i="15"/>
  <c r="F32" i="15"/>
  <c r="F27" i="15"/>
  <c r="G45" i="15" l="1"/>
  <c r="H45" i="15" s="1"/>
  <c r="I45" i="15" s="1"/>
  <c r="J45" i="15" s="1"/>
  <c r="G50" i="15"/>
  <c r="H50" i="15" s="1"/>
  <c r="I50" i="15" s="1"/>
  <c r="J50" i="15" s="1"/>
  <c r="G39" i="15"/>
  <c r="H39" i="15" s="1"/>
  <c r="G40" i="15"/>
  <c r="H40" i="15" s="1"/>
  <c r="G48" i="15"/>
  <c r="H48" i="15" s="1"/>
  <c r="I48" i="15" s="1"/>
  <c r="J48" i="15" s="1"/>
  <c r="G49" i="15"/>
  <c r="H49" i="15" s="1"/>
  <c r="I49" i="15" s="1"/>
  <c r="J49" i="15" s="1"/>
  <c r="G46" i="15"/>
  <c r="H46" i="15" s="1"/>
  <c r="G47" i="15"/>
  <c r="H47" i="15" s="1"/>
  <c r="G37" i="15"/>
  <c r="H37" i="15" s="1"/>
  <c r="I37" i="15" s="1"/>
  <c r="G36" i="15"/>
  <c r="H36" i="15" s="1"/>
  <c r="G38" i="15"/>
  <c r="H38" i="15" s="1"/>
  <c r="I38" i="15" s="1"/>
  <c r="G41" i="15"/>
  <c r="H41" i="15" s="1"/>
  <c r="I41" i="15" l="1"/>
  <c r="J41" i="15" s="1"/>
  <c r="I40" i="15"/>
  <c r="J40" i="15" s="1"/>
  <c r="I39" i="15"/>
  <c r="J39" i="15" s="1"/>
  <c r="I36" i="15"/>
  <c r="J36" i="15" s="1"/>
  <c r="I47" i="15"/>
  <c r="J47" i="15" s="1"/>
  <c r="I46" i="15"/>
  <c r="J46" i="15" s="1"/>
  <c r="J37" i="15"/>
  <c r="J38" i="15"/>
  <c r="J51" i="15" l="1"/>
  <c r="J42" i="15"/>
  <c r="D28" i="15" l="1"/>
  <c r="D29" i="15"/>
  <c r="D30" i="15"/>
  <c r="D31" i="15"/>
  <c r="D32" i="15"/>
  <c r="D27" i="15"/>
  <c r="E32" i="15"/>
  <c r="E31" i="15"/>
  <c r="E30" i="15"/>
  <c r="E29" i="15"/>
  <c r="E28" i="15"/>
  <c r="E27" i="15"/>
  <c r="G31" i="15" l="1"/>
  <c r="H31" i="15" s="1"/>
  <c r="I31" i="15" s="1"/>
  <c r="G29" i="15"/>
  <c r="H29" i="15" s="1"/>
  <c r="I29" i="15" s="1"/>
  <c r="G32" i="15"/>
  <c r="H32" i="15" s="1"/>
  <c r="I32" i="15" s="1"/>
  <c r="G30" i="15"/>
  <c r="H30" i="15" s="1"/>
  <c r="I30" i="15" s="1"/>
  <c r="G27" i="15"/>
  <c r="H27" i="15" s="1"/>
  <c r="I27" i="15" s="1"/>
  <c r="G28" i="15"/>
  <c r="H28" i="15" s="1"/>
  <c r="I28" i="15" s="1"/>
  <c r="J32" i="15" l="1"/>
  <c r="J29" i="15"/>
  <c r="J31" i="15"/>
  <c r="J30" i="15"/>
  <c r="J28" i="15"/>
  <c r="J27" i="15"/>
  <c r="E19" i="15"/>
  <c r="E20" i="15"/>
  <c r="E21" i="15"/>
  <c r="E22" i="15"/>
  <c r="E23" i="15"/>
  <c r="E18" i="15"/>
  <c r="D23" i="15"/>
  <c r="D22" i="15"/>
  <c r="D21" i="15"/>
  <c r="D20" i="15"/>
  <c r="D19" i="15"/>
  <c r="D18" i="15"/>
  <c r="B14" i="15"/>
  <c r="J33" i="15" l="1"/>
  <c r="G19" i="15"/>
  <c r="H19" i="15" s="1"/>
  <c r="I19" i="15" s="1"/>
  <c r="G18" i="15"/>
  <c r="G21" i="15"/>
  <c r="H21" i="15" s="1"/>
  <c r="I21" i="15" s="1"/>
  <c r="G22" i="15"/>
  <c r="H22" i="15" s="1"/>
  <c r="I22" i="15" s="1"/>
  <c r="G23" i="15"/>
  <c r="H23" i="15" s="1"/>
  <c r="I23" i="15" s="1"/>
  <c r="G20" i="15"/>
  <c r="H20" i="15" s="1"/>
  <c r="I20" i="15" s="1"/>
  <c r="H18" i="15"/>
  <c r="I18" i="15" s="1"/>
  <c r="I24" i="15" l="1"/>
  <c r="J63"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<sst xmlns="http://schemas.openxmlformats.org/spreadsheetml/2006/main" count="154" uniqueCount="76">
  <si>
    <t>Etablissement : Centre Hospitalier Alpes Léman (CHAL) et Hopital Départemental Dufresne Sommeiller (HDDS)</t>
  </si>
  <si>
    <t>Les frais de péage seront facturés en sus sur justification</t>
  </si>
  <si>
    <t>CANDIDAT:</t>
  </si>
  <si>
    <t>Descriptif</t>
  </si>
  <si>
    <t>Prix Unitaire HT</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</si>
  <si>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</si>
  <si>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</si>
  <si>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</si>
  <si>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</si>
  <si>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</si>
  <si>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</si>
  <si>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</si>
  <si>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</si>
  <si>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</si>
  <si>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</si>
  <si>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</si>
  <si>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</si>
  <si>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simultané en transport assis de 2 patients pour les 2 patients</t>
  </si>
  <si>
    <t>Remise pour transport simultané en transport assis de 3 patients pour les 3 patients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</si>
  <si>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</si>
  <si>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</si>
  <si>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</si>
  <si>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</si>
  <si>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</si>
  <si>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Annexe financière Lot 2 - Transports Assis Professionnalisés</t>
  </si>
  <si>
    <t>Seules les lignes du BPU de la gamme complémentaire sont facultatives</t>
  </si>
  <si>
    <t>Forfait de prise en charge</t>
  </si>
  <si>
    <t>Remise pour transports programmés - Avant 17h30 pour un transport le lendemain à partir de 5h00 du matin</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</si>
  <si>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</si>
  <si>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</si>
  <si>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</si>
  <si>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</si>
  <si>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</si>
  <si>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</si>
  <si>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</si>
  <si>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</si>
  <si>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t>HDDS &lt;&gt; CHAL</t>
  </si>
  <si>
    <t>CHAL &lt;&gt; Martel de Janville (Bonneville)</t>
  </si>
  <si>
    <t>CHAL &lt;&gt; HPMB (Sallanches)</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</si>
  <si>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</si>
  <si>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</si>
  <si>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</si>
  <si>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</si>
  <si>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</si>
  <si>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</si>
  <si>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</si>
  <si>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</si>
  <si>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</si>
  <si>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</si>
  <si>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</si>
  <si>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</si>
  <si>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</si>
  <si>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</si>
  <si>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Descriptif - trajets effectués avec majoration de nuit en semaine 20h-8h</t>
  </si>
  <si>
    <r>
      <rPr>
        <b/>
        <sz val="14"/>
        <color theme="1"/>
        <rFont val="Calibri"/>
        <family val="2"/>
        <scheme val="minor"/>
      </rPr>
      <t>Trajets majorés</t>
    </r>
    <r>
      <rPr>
        <sz val="14"/>
        <color theme="1"/>
        <rFont val="Calibri"/>
        <family val="2"/>
        <scheme val="minor"/>
      </rPr>
      <t xml:space="preserve"> de nuit en semaine 20h-8h en €TTC, pour 1 mois</t>
    </r>
  </si>
  <si>
    <r>
      <rPr>
        <b/>
        <sz val="14"/>
        <color theme="1"/>
        <rFont val="Calibri"/>
        <family val="2"/>
        <scheme val="minor"/>
      </rPr>
      <t>Trajets majorés</t>
    </r>
    <r>
      <rPr>
        <sz val="14"/>
        <color theme="1"/>
        <rFont val="Calibri"/>
        <family val="2"/>
        <scheme val="minor"/>
      </rPr>
      <t xml:space="preserve"> de nuit en semaine 20h-8h en €TTC, pour 12 mois</t>
    </r>
  </si>
  <si>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</si>
  <si>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</si>
  <si>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Descriptif - trajets effectués avec remise pour programmation avant 15h la veille</t>
  </si>
  <si>
    <r>
      <rPr>
        <b/>
        <sz val="14"/>
        <color theme="1"/>
        <rFont val="Calibri"/>
        <family val="2"/>
        <scheme val="minor"/>
      </rPr>
      <t>Trajets remisés pour programmation avant 15h la veille</t>
    </r>
    <r>
      <rPr>
        <sz val="14"/>
        <color theme="1"/>
        <rFont val="Calibri"/>
        <family val="2"/>
        <scheme val="minor"/>
      </rPr>
      <t xml:space="preserve"> en €TTC, pour 1 mois</t>
    </r>
  </si>
  <si>
    <t>TOTAL GENERAL:</t>
  </si>
  <si>
    <t>Le candidat renseigne le taux de TVA auquel il est assujetti</t>
  </si>
  <si>
    <r>
      <rPr>
        <b/>
        <sz val="14"/>
        <color theme="1"/>
        <rFont val="Calibri"/>
        <family val="2"/>
        <scheme val="minor"/>
      </rPr>
      <t>Trajets remisés pour programmation avant 15h la veille en €TTC, pour</t>
    </r>
    <r>
      <rPr>
        <sz val="14"/>
        <color theme="1"/>
        <rFont val="Calibri"/>
        <family val="2"/>
        <scheme val="minor"/>
      </rPr>
      <t xml:space="preserve"> 12 mois</t>
    </r>
  </si>
  <si>
    <t>CHAL &lt;&gt; LYON</t>
  </si>
  <si>
    <t>CHAL &lt;&gt; CHANGE (Metz-Tessy)</t>
  </si>
  <si>
    <t>CHAL &lt;&gt; HDL (Thonon-les-Bains)</t>
  </si>
  <si>
    <t>Descriptif - trajets effectués avec majoration de jour le dimanche et jours fériés 8h-20h</t>
  </si>
  <si>
    <t>Descriptif - trajets TPMR effectués en journée de semaine</t>
  </si>
  <si>
    <t>Gamme complémentaire pour transport TPMR: Offre facultative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</si>
  <si>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La gamme complémentaire TPMR est facultative et n'entrainera pas de pénalité aux candidats ne pouvant techniquement pas y répondre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</si>
  <si>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Le nombre de trajets dans ce DQE n'est pas contractuel et est une base d'analyse de l'offre financière du candidat par le pouvoir adjudicateur</t>
  </si>
  <si>
    <t xml:space="preserve">Toutes les lignes de couleur verte du BPU doivent être complétées sous peine de rendre l'offre du candidat irrégulière </t>
  </si>
  <si>
    <t>Les cellules de ce DQE sont automatiquement renseignées par les informations du BPU</t>
  </si>
  <si>
    <t>C17 et C18 +C31 et C32 du BPU</t>
  </si>
  <si>
    <t>D19 à D28 et C33 à C40 du BPU</t>
  </si>
  <si>
    <t>E17, E18, E31 et E32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</si>
</sst>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89">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4" xfId="0" applyBorder="1"/>
    <xf numFmtId="0" fontId="2" fillId="0" borderId="0" xfId="1" applyFont="1" applyAlignment="1">
      <alignment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0" fontId="0" fillId="3" borderId="16" xfId="0" applyFill="1" applyBorder="1"/>
    <xf numFmtId="165" fontId="0" fillId="0" borderId="0" xfId="0" applyNumberFormat="1"/>
    <xf numFmtId="165" fontId="5" fillId="2" borderId="4" xfId="0" applyNumberFormat="1" applyFont="1" applyFill="1" applyBorder="1" applyAlignment="1">
      <alignment horizontal="center" vertical="center" wrapText="1"/>
    </xf>
    <xf numFmtId="165" fontId="5" fillId="2" borderId="5" xfId="0" applyNumberFormat="1" applyFont="1" applyFill="1" applyBorder="1" applyAlignment="1">
      <alignment horizontal="center" vertical="center" wrapText="1"/>
    </xf>
    <xf numFmtId="0" fontId="0" fillId="3" borderId="1" xfId="0" applyFill="1" applyBorder="1"/>
    <xf numFmtId="0" fontId="0" fillId="3" borderId="6" xfId="0" applyFill="1" applyBorder="1"/>
    <xf numFmtId="0" fontId="0" fillId="3" borderId="9" xfId="0" applyFill="1" applyBorder="1"/>
    <xf numFmtId="0" fontId="0" fillId="3" borderId="2" xfId="0" applyFill="1" applyBorder="1"/>
    <xf numFmtId="0" fontId="0" fillId="3" borderId="6" xfId="0" applyFill="1" applyBorder="1" applyAlignment="1">
      <alignment vertical="top"/>
    </xf>
    <xf numFmtId="0" fontId="7" fillId="0" borderId="0" xfId="0" applyFont="1"/>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7" xfId="0" applyFill="1" applyBorder="1" applyProtection="1"/>
    <xf numFmtId="0" fontId="0" fillId="0" borderId="0" xfId="0" applyProtection="1"/>
    <xf numFmtId="0" fontId="8" fillId="0" borderId="1" xfId="0" applyFont="1" applyBorder="1"/>
    <xf numFmtId="0" fontId="8" fillId="0" borderId="1" xfId="0" applyFont="1" applyBorder="1" applyAlignment="1">
      <alignment horizontal="right"/>
    </xf>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8" xfId="0" applyNumberFormat="1" applyFill="1" applyBorder="1" applyAlignment="1">
      <alignment horizontal="center"/>
    </xf>
    <xf numFmtId="0" fontId="5" fillId="6" borderId="11" xfId="0" applyFont="1" applyFill="1" applyBorder="1" applyAlignment="1">
      <alignment horizontal="center" vertical="center" wrapText="1"/>
    </xf>
    <xf numFmtId="0" fontId="8" fillId="7" borderId="6" xfId="0" applyFont="1" applyFill="1" applyBorder="1" applyAlignment="1">
      <alignment horizontal="justify"/>
    </xf>
    <xf numFmtId="0" fontId="8" fillId="7" borderId="6" xfId="0" applyFont="1" applyFill="1" applyBorder="1"/>
    <xf numFmtId="0" fontId="0" fillId="6" borderId="6" xfId="0" applyFill="1" applyBorder="1" applyAlignment="1">
      <alignment horizontal="justify"/>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8" fillId="0" borderId="12" xfId="0" applyFont="1" applyBorder="1"/>
    <xf numFmtId="0" fontId="8" fillId="0" borderId="13" xfId="0" applyFont="1" applyBorder="1"/>
    <xf numFmtId="0" fontId="8" fillId="0" borderId="9" xfId="0" applyFont="1" applyBorder="1"/>
    <xf numFmtId="165" fontId="0" fillId="0" borderId="9" xfId="0" applyNumberFormat="1" applyFill="1" applyBorder="1" applyAlignment="1">
      <alignment horizontal="center"/>
    </xf>
    <xf numFmtId="9" fontId="0" fillId="0" borderId="9" xfId="3" applyFont="1" applyFill="1" applyBorder="1" applyAlignment="1">
      <alignment horizontal="center"/>
    </xf>
    <xf numFmtId="165" fontId="0" fillId="0" borderId="10" xfId="0" applyNumberFormat="1" applyFill="1" applyBorder="1" applyAlignment="1">
      <alignment horizontal="center"/>
    </xf>
    <xf numFmtId="165" fontId="0" fillId="5" borderId="1" xfId="0" applyNumberFormat="1" applyFill="1" applyBorder="1" applyAlignment="1">
      <alignment horizontal="center"/>
    </xf>
    <xf numFmtId="0" fontId="5" fillId="2" borderId="1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3" borderId="12" xfId="0" applyFill="1" applyBorder="1"/>
    <xf numFmtId="0" fontId="0" fillId="3" borderId="12" xfId="0" applyFill="1" applyBorder="1" applyAlignment="1">
      <alignment vertical="center" wrapText="1"/>
    </xf>
    <xf numFmtId="0" fontId="0" fillId="3" borderId="12" xfId="0" applyFill="1" applyBorder="1" applyAlignment="1">
      <alignment vertical="top"/>
    </xf>
    <xf numFmtId="0" fontId="8" fillId="3" borderId="12" xfId="0" applyFont="1" applyFill="1" applyBorder="1" applyAlignment="1">
      <alignment vertical="top"/>
    </xf>
    <xf numFmtId="0" fontId="0" fillId="3" borderId="13" xfId="0" applyFill="1" applyBorder="1"/>
    <xf numFmtId="165" fontId="0" fillId="5" borderId="9"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8" xfId="0" applyNumberFormat="1" applyBorder="1"/>
    <xf numFmtId="0" fontId="14" fillId="6" borderId="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20" xfId="0" applyFont="1" applyFill="1" applyBorder="1" applyAlignment="1">
      <alignment horizontal="right"/>
    </xf>
    <xf numFmtId="165" fontId="14" fillId="4" borderId="21" xfId="0" applyNumberFormat="1" applyFont="1" applyFill="1" applyBorder="1"/>
    <xf numFmtId="0" fontId="8" fillId="0" borderId="12" xfId="0" applyFont="1" applyBorder="1" applyAlignment="1">
      <alignment horizontal="left" vertical="center" wrapText="1"/>
    </xf>
    <xf numFmtId="0" fontId="10" fillId="0" borderId="1" xfId="0" applyFont="1" applyBorder="1" applyAlignment="1" applyProtection="1">
      <alignment horizontal="center"/>
    </xf>
    <xf numFmtId="0" fontId="11" fillId="0" borderId="19"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2" fillId="0" borderId="0" xfId="1" applyFont="1" applyAlignment="1">
      <alignment horizontal="center" vertical="center" wrapText="1"/>
    </xf>
    <xf numFmtId="0" fontId="4" fillId="0" borderId="0" xfId="0" applyFont="1" applyAlignment="1">
      <alignment horizontal="center"/>
    </xf>
    <xf numFmtId="0" fontId="5" fillId="2" borderId="11"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0" fontId="0" fillId="0" borderId="8" xfId="0" applyBorder="1" applyProtection="1">
      <protection locked="0"/>
    </xf>
    <xf numFmtId="0" fontId="0" fillId="0" borderId="10" xfId="0" applyBorder="1" applyProtection="1">
      <protection locked="0"/>
    </xf>
    <xf numFmtId="0" fontId="0" fillId="0" borderId="0" xfId="0" applyProtection="1">
      <protection locked="0"/>
    </xf>
    <xf numFmtId="0" fontId="8" fillId="0" borderId="11" xfId="0" applyFont="1" applyBorder="1"/>
    <xf numFmtId="165" fontId="0" fillId="0" borderId="9" xfId="0" applyNumberFormat="1" applyBorder="1"/>
    <xf numFmtId="165" fontId="0" fillId="0" borderId="10" xfId="0" applyNumberFormat="1" applyBorder="1"/>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C5" sqref="C5"/>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67" t="s">
        <v>28</v>
      </c>
      <c r="B1" s="67"/>
      <c r="C1" s="67"/>
    </row>
    <row r="2" spans="1:3" ht="30" x14ac:dyDescent="0.25">
      <c r="A2" s="25" t="s">
        <v>73</v>
      </c>
      <c r="B2" s="24" t="s">
        <v>29</v>
      </c>
      <c r="C2" s="25" t="s">
        <v>32</v>
      </c>
    </row>
    <row r="3" spans="1:3" ht="30" x14ac:dyDescent="0.25">
      <c r="A3" s="25" t="s">
        <v>74</v>
      </c>
      <c r="B3" s="26" t="s">
        <v>34</v>
      </c>
      <c r="C3" s="23" t="s">
        <v>35</v>
      </c>
    </row>
    <row r="4" spans="1:3" x14ac:dyDescent="0.25">
      <c r="A4" s="25" t="s">
        <v>75</v>
      </c>
      <c r="B4" s="26" t="s">
        <v>6</v>
      </c>
      <c r="C4" s="23" t="s">
        <v>61</v>
      </c>
    </row>
    <row r="5" spans="1:3" ht="31.5" customHeight="1" x14ac:dyDescent="0.25">
      <c r="A5" s="25" t="s">
        <v>44</v>
      </c>
      <c r="B5" s="26" t="s">
        <v>43</v>
      </c>
      <c r="C5" s="23" t="s">
        <v>45</v>
      </c>
    </row>
    <row r="6" spans="1:3" x14ac:dyDescent="0.25">
      <c r="A6" s="27" t="s">
        <v>30</v>
      </c>
      <c r="B6" s="28"/>
      <c r="C6" s="28"/>
    </row>
    <row r="7" spans="1:3" x14ac:dyDescent="0.25">
      <c r="A7" s="27" t="s">
        <v>46</v>
      </c>
      <c r="B7" s="28"/>
      <c r="C7" s="28"/>
    </row>
    <row r="8" spans="1:3" x14ac:dyDescent="0.25">
      <c r="A8" s="28"/>
      <c r="B8" s="28"/>
      <c r="C8" s="28"/>
    </row>
    <row r="9" spans="1:3" ht="334.5" customHeight="1" x14ac:dyDescent="0.25">
      <c r="A9" s="68" t="s">
        <v>69</v>
      </c>
      <c r="B9" s="69"/>
      <c r="C9" s="69"/>
    </row>
  </sheetData>
  <sheetProtection algorithmName="SHA-512" hashValue="jC0p1kvgYECncjs+/X6wPwGgSdQ+Nli+DvZ4EfcYptVsRc7wW6Ya+H2wXQnB0WTMRwtqIYl7xQmYq3Tdme1dBg==" saltValue="GuhllPVr/F3au7ea6w2Cqg=="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52"/>
  <sheetViews>
    <sheetView tabSelected="1" zoomScale="80" zoomScaleNormal="80" workbookViewId="0">
      <selection activeCell="B14" sqref="B14"/>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70" t="s">
        <v>24</v>
      </c>
      <c r="B6" s="70"/>
      <c r="C6" s="70"/>
      <c r="D6" s="70"/>
      <c r="E6" s="70"/>
      <c r="F6" s="70"/>
      <c r="G6" s="70"/>
      <c r="H6" s="5"/>
      <c r="I6" s="5"/>
      <c r="J6" s="5"/>
      <c r="K6" s="5"/>
      <c r="L6" s="5"/>
      <c r="M6" s="3"/>
      <c r="N6" s="3"/>
    </row>
    <row r="7" spans="1:14" x14ac:dyDescent="0.25">
      <c r="A7" s="70"/>
      <c r="B7" s="70"/>
      <c r="C7" s="70"/>
      <c r="D7" s="70"/>
      <c r="E7" s="70"/>
      <c r="F7" s="70"/>
      <c r="G7" s="70"/>
      <c r="H7" s="5"/>
      <c r="I7" s="5"/>
      <c r="J7" s="5"/>
      <c r="K7" s="5"/>
      <c r="L7" s="5"/>
      <c r="M7" s="3"/>
      <c r="N7" s="3"/>
    </row>
    <row r="8" spans="1:14" x14ac:dyDescent="0.25">
      <c r="A8" s="70"/>
      <c r="B8" s="70"/>
      <c r="C8" s="70"/>
      <c r="D8" s="70"/>
      <c r="E8" s="70"/>
      <c r="F8" s="70"/>
      <c r="G8" s="70"/>
      <c r="H8" s="5"/>
      <c r="I8" s="5"/>
      <c r="J8" s="5"/>
      <c r="K8" s="5"/>
      <c r="L8" s="5"/>
      <c r="M8" s="3"/>
      <c r="N8" s="3"/>
    </row>
    <row r="9" spans="1:14" x14ac:dyDescent="0.25">
      <c r="A9" s="71" t="s">
        <v>0</v>
      </c>
      <c r="B9" s="71"/>
      <c r="C9" s="71"/>
      <c r="D9" s="71"/>
      <c r="E9" s="71"/>
      <c r="F9" s="71"/>
      <c r="G9" s="71"/>
      <c r="H9" s="2"/>
      <c r="I9" s="2"/>
      <c r="J9" s="2"/>
      <c r="K9" s="2"/>
      <c r="L9" s="2"/>
      <c r="M9" s="2"/>
      <c r="N9" s="2"/>
    </row>
    <row r="10" spans="1:14" x14ac:dyDescent="0.25">
      <c r="A10" s="71" t="s">
        <v>1</v>
      </c>
      <c r="B10" s="71"/>
      <c r="C10" s="71"/>
      <c r="D10" s="71"/>
      <c r="E10" s="71"/>
      <c r="F10" s="71"/>
      <c r="G10" s="71"/>
    </row>
    <row r="12" spans="1:14" x14ac:dyDescent="0.25">
      <c r="A12" t="s">
        <v>71</v>
      </c>
    </row>
    <row r="13" spans="1:14" x14ac:dyDescent="0.25">
      <c r="A13" t="s">
        <v>25</v>
      </c>
    </row>
    <row r="14" spans="1:14" x14ac:dyDescent="0.25">
      <c r="A14" t="s">
        <v>2</v>
      </c>
      <c r="B14" s="80"/>
    </row>
    <row r="15" spans="1:14" ht="15.75" thickBot="1" x14ac:dyDescent="0.3"/>
    <row r="16" spans="1:14" ht="57" thickBot="1" x14ac:dyDescent="0.3">
      <c r="A16" s="4"/>
      <c r="B16" s="47" t="s">
        <v>3</v>
      </c>
      <c r="C16" s="48" t="s">
        <v>33</v>
      </c>
      <c r="D16" s="48" t="s">
        <v>5</v>
      </c>
      <c r="E16" s="48" t="s">
        <v>6</v>
      </c>
      <c r="F16" s="48" t="s">
        <v>7</v>
      </c>
      <c r="G16" s="49" t="s">
        <v>43</v>
      </c>
    </row>
    <row r="17" spans="1:8" ht="15" customHeight="1" x14ac:dyDescent="0.25">
      <c r="A17" s="77" t="s">
        <v>8</v>
      </c>
      <c r="B17" s="50" t="s">
        <v>9</v>
      </c>
      <c r="C17" s="81"/>
      <c r="D17" s="46"/>
      <c r="E17" s="82"/>
      <c r="F17" s="63">
        <f>C17+(C17*E17)</f>
        <v>0</v>
      </c>
      <c r="G17" s="83"/>
      <c r="H17" s="20"/>
    </row>
    <row r="18" spans="1:8" ht="15" customHeight="1" thickBot="1" x14ac:dyDescent="0.3">
      <c r="A18" s="79"/>
      <c r="B18" s="50" t="s">
        <v>10</v>
      </c>
      <c r="C18" s="81"/>
      <c r="D18" s="46"/>
      <c r="E18" s="82"/>
      <c r="F18" s="63">
        <f>C18+(C18*E18)</f>
        <v>0</v>
      </c>
      <c r="G18" s="83"/>
    </row>
    <row r="19" spans="1:8" ht="15" customHeight="1" x14ac:dyDescent="0.25">
      <c r="A19" s="77" t="s">
        <v>11</v>
      </c>
      <c r="B19" s="50" t="s">
        <v>12</v>
      </c>
      <c r="C19" s="46"/>
      <c r="D19" s="82"/>
      <c r="E19" s="46"/>
      <c r="F19" s="46"/>
      <c r="G19" s="83"/>
    </row>
    <row r="20" spans="1:8" ht="15" customHeight="1" x14ac:dyDescent="0.25">
      <c r="A20" s="78"/>
      <c r="B20" s="50" t="s">
        <v>13</v>
      </c>
      <c r="C20" s="46"/>
      <c r="D20" s="82"/>
      <c r="E20" s="46"/>
      <c r="F20" s="46"/>
      <c r="G20" s="83"/>
    </row>
    <row r="21" spans="1:8" ht="15.75" customHeight="1" x14ac:dyDescent="0.25">
      <c r="A21" s="78"/>
      <c r="B21" s="50" t="s">
        <v>14</v>
      </c>
      <c r="C21" s="46"/>
      <c r="D21" s="82"/>
      <c r="E21" s="46"/>
      <c r="F21" s="46"/>
      <c r="G21" s="83"/>
    </row>
    <row r="22" spans="1:8" ht="15" customHeight="1" thickBot="1" x14ac:dyDescent="0.3">
      <c r="A22" s="79"/>
      <c r="B22" s="50" t="s">
        <v>15</v>
      </c>
      <c r="C22" s="46"/>
      <c r="D22" s="82"/>
      <c r="E22" s="46"/>
      <c r="F22" s="46"/>
      <c r="G22" s="83"/>
    </row>
    <row r="23" spans="1:8" ht="15" customHeight="1" x14ac:dyDescent="0.25">
      <c r="A23" s="77" t="s">
        <v>16</v>
      </c>
      <c r="B23" s="51" t="s">
        <v>17</v>
      </c>
      <c r="C23" s="46"/>
      <c r="D23" s="82"/>
      <c r="E23" s="46"/>
      <c r="F23" s="46"/>
      <c r="G23" s="83"/>
    </row>
    <row r="24" spans="1:8" ht="15" customHeight="1" x14ac:dyDescent="0.25">
      <c r="A24" s="78"/>
      <c r="B24" s="52" t="s">
        <v>18</v>
      </c>
      <c r="C24" s="46"/>
      <c r="D24" s="82"/>
      <c r="E24" s="46"/>
      <c r="F24" s="46"/>
      <c r="G24" s="83"/>
    </row>
    <row r="25" spans="1:8" ht="15.75" customHeight="1" x14ac:dyDescent="0.25">
      <c r="A25" s="78"/>
      <c r="B25" s="53" t="s">
        <v>31</v>
      </c>
      <c r="C25" s="46"/>
      <c r="D25" s="82"/>
      <c r="E25" s="46"/>
      <c r="F25" s="46"/>
      <c r="G25" s="83"/>
    </row>
    <row r="26" spans="1:8" ht="15" customHeight="1" x14ac:dyDescent="0.25">
      <c r="A26" s="78"/>
      <c r="B26" s="50" t="s">
        <v>19</v>
      </c>
      <c r="C26" s="46"/>
      <c r="D26" s="82"/>
      <c r="E26" s="46"/>
      <c r="F26" s="46"/>
      <c r="G26" s="83"/>
    </row>
    <row r="27" spans="1:8" ht="15" customHeight="1" x14ac:dyDescent="0.25">
      <c r="A27" s="78"/>
      <c r="B27" s="50" t="s">
        <v>20</v>
      </c>
      <c r="C27" s="46"/>
      <c r="D27" s="82"/>
      <c r="E27" s="46"/>
      <c r="F27" s="46"/>
      <c r="G27" s="83"/>
    </row>
    <row r="28" spans="1:8" ht="15.75" customHeight="1" thickBot="1" x14ac:dyDescent="0.3">
      <c r="A28" s="79"/>
      <c r="B28" s="54" t="s">
        <v>21</v>
      </c>
      <c r="C28" s="55"/>
      <c r="D28" s="82"/>
      <c r="E28" s="55"/>
      <c r="F28" s="55"/>
      <c r="G28" s="84"/>
    </row>
    <row r="29" spans="1:8" ht="15.75" customHeight="1" thickBot="1" x14ac:dyDescent="0.3">
      <c r="A29" s="10"/>
      <c r="C29" s="8"/>
      <c r="E29" s="9"/>
    </row>
    <row r="30" spans="1:8" ht="57" thickBot="1" x14ac:dyDescent="0.3">
      <c r="A30" s="4"/>
      <c r="B30" s="6" t="s">
        <v>68</v>
      </c>
      <c r="C30" s="14" t="s">
        <v>4</v>
      </c>
      <c r="D30" s="7" t="s">
        <v>5</v>
      </c>
      <c r="E30" s="7" t="s">
        <v>6</v>
      </c>
      <c r="F30" s="13" t="s">
        <v>7</v>
      </c>
      <c r="G30" s="49" t="s">
        <v>43</v>
      </c>
    </row>
    <row r="31" spans="1:8" ht="18.75" x14ac:dyDescent="0.25">
      <c r="A31" s="21" t="s">
        <v>8</v>
      </c>
      <c r="B31" s="16" t="s">
        <v>26</v>
      </c>
      <c r="C31" s="81"/>
      <c r="D31" s="46"/>
      <c r="E31" s="82"/>
      <c r="F31" s="63">
        <f>C31+(C31*E31)</f>
        <v>0</v>
      </c>
      <c r="G31" s="83"/>
    </row>
    <row r="32" spans="1:8" ht="19.5" thickBot="1" x14ac:dyDescent="0.3">
      <c r="A32" s="22"/>
      <c r="B32" s="18" t="s">
        <v>10</v>
      </c>
      <c r="C32" s="81"/>
      <c r="D32" s="46"/>
      <c r="E32" s="82"/>
      <c r="F32" s="63">
        <f>C32+(C32*E32)</f>
        <v>0</v>
      </c>
      <c r="G32" s="83"/>
    </row>
    <row r="33" spans="1:7" x14ac:dyDescent="0.25">
      <c r="A33" s="72" t="s">
        <v>11</v>
      </c>
      <c r="B33" s="16" t="s">
        <v>12</v>
      </c>
      <c r="C33" s="46"/>
      <c r="D33" s="82"/>
      <c r="E33" s="46"/>
      <c r="F33" s="46"/>
      <c r="G33" s="83"/>
    </row>
    <row r="34" spans="1:7" x14ac:dyDescent="0.25">
      <c r="A34" s="73"/>
      <c r="B34" s="11" t="s">
        <v>13</v>
      </c>
      <c r="C34" s="46"/>
      <c r="D34" s="82"/>
      <c r="E34" s="46"/>
      <c r="F34" s="46"/>
      <c r="G34" s="83"/>
    </row>
    <row r="35" spans="1:7" x14ac:dyDescent="0.25">
      <c r="A35" s="74"/>
      <c r="B35" s="15" t="s">
        <v>14</v>
      </c>
      <c r="C35" s="46"/>
      <c r="D35" s="82"/>
      <c r="E35" s="46"/>
      <c r="F35" s="46"/>
      <c r="G35" s="83"/>
    </row>
    <row r="36" spans="1:7" ht="15.75" thickBot="1" x14ac:dyDescent="0.3">
      <c r="A36" s="75"/>
      <c r="B36" s="18" t="s">
        <v>15</v>
      </c>
      <c r="C36" s="46"/>
      <c r="D36" s="82"/>
      <c r="E36" s="46"/>
      <c r="F36" s="46"/>
      <c r="G36" s="83"/>
    </row>
    <row r="37" spans="1:7" x14ac:dyDescent="0.25">
      <c r="A37" s="72" t="s">
        <v>16</v>
      </c>
      <c r="B37" s="19" t="s">
        <v>27</v>
      </c>
      <c r="C37" s="46"/>
      <c r="D37" s="82"/>
      <c r="E37" s="46"/>
      <c r="F37" s="46"/>
      <c r="G37" s="83"/>
    </row>
    <row r="38" spans="1:7" x14ac:dyDescent="0.25">
      <c r="A38" s="74"/>
      <c r="B38" s="15" t="s">
        <v>19</v>
      </c>
      <c r="C38" s="46"/>
      <c r="D38" s="82"/>
      <c r="E38" s="46"/>
      <c r="F38" s="46"/>
      <c r="G38" s="83"/>
    </row>
    <row r="39" spans="1:7" x14ac:dyDescent="0.25">
      <c r="A39" s="74"/>
      <c r="B39" s="15" t="s">
        <v>20</v>
      </c>
      <c r="C39" s="46"/>
      <c r="D39" s="82"/>
      <c r="E39" s="46"/>
      <c r="F39" s="46"/>
      <c r="G39" s="83"/>
    </row>
    <row r="40" spans="1:7" ht="15" customHeight="1" thickBot="1" x14ac:dyDescent="0.3">
      <c r="A40" s="76"/>
      <c r="B40" s="17" t="s">
        <v>21</v>
      </c>
      <c r="C40" s="46"/>
      <c r="D40" s="82"/>
      <c r="E40" s="46"/>
      <c r="F40" s="46"/>
      <c r="G40" s="83"/>
    </row>
    <row r="43" spans="1:7" x14ac:dyDescent="0.25">
      <c r="A43" t="s">
        <v>22</v>
      </c>
    </row>
    <row r="44" spans="1:7" ht="15.75" x14ac:dyDescent="0.25">
      <c r="B44" s="1" t="s">
        <v>23</v>
      </c>
    </row>
    <row r="45" spans="1:7" x14ac:dyDescent="0.25">
      <c r="B45" s="85"/>
    </row>
    <row r="46" spans="1:7" x14ac:dyDescent="0.25">
      <c r="B46" s="85"/>
    </row>
    <row r="47" spans="1:7" x14ac:dyDescent="0.25">
      <c r="B47" s="85"/>
    </row>
    <row r="48" spans="1:7" x14ac:dyDescent="0.25">
      <c r="B48" s="85"/>
    </row>
    <row r="49" spans="2:2" x14ac:dyDescent="0.25">
      <c r="B49" s="85"/>
    </row>
    <row r="50" spans="2:2" x14ac:dyDescent="0.25">
      <c r="B50" s="85"/>
    </row>
    <row r="51" spans="2:2" x14ac:dyDescent="0.25">
      <c r="B51" s="85"/>
    </row>
    <row r="52" spans="2:2" x14ac:dyDescent="0.25">
      <c r="B52" s="85"/>
    </row>
  </sheetData>
  <sheetProtection algorithmName="SHA-512" hashValue="Nbfo+F369Ou76KpYgGgeu8EIf7Tik2DBt6P5B0Ci/SBMGFavOXGlnVwIgiTV2jHnr2THRurKL2p0VvbRhPUYGA==" saltValue="rCxmxKZgsXU833rbHAn/WA==" spinCount="100000" sheet="1" objects="1" scenarios="1" selectLockedCells="1"/>
  <mergeCells count="8">
    <mergeCell ref="A6:G8"/>
    <mergeCell ref="A9:G9"/>
    <mergeCell ref="A10:G10"/>
    <mergeCell ref="A33:A36"/>
    <mergeCell ref="A37:A40"/>
    <mergeCell ref="A23:A28"/>
    <mergeCell ref="A17:A18"/>
    <mergeCell ref="A19:A22"/>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64"/>
  <sheetViews>
    <sheetView zoomScale="80" zoomScaleNormal="80" workbookViewId="0">
      <selection activeCell="D36" sqref="D36"/>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15" customHeight="1" x14ac:dyDescent="0.25">
      <c r="A6" s="70" t="s">
        <v>24</v>
      </c>
      <c r="B6" s="70"/>
      <c r="C6" s="70"/>
      <c r="D6" s="70"/>
      <c r="E6" s="70"/>
      <c r="F6" s="70"/>
      <c r="G6" s="70"/>
      <c r="H6" s="70"/>
      <c r="I6" s="70"/>
      <c r="J6" s="70"/>
      <c r="K6" s="5"/>
      <c r="L6" s="3"/>
      <c r="M6" s="3"/>
    </row>
    <row r="7" spans="1:13" x14ac:dyDescent="0.25">
      <c r="A7" s="70"/>
      <c r="B7" s="70"/>
      <c r="C7" s="70"/>
      <c r="D7" s="70"/>
      <c r="E7" s="70"/>
      <c r="F7" s="70"/>
      <c r="G7" s="70"/>
      <c r="H7" s="70"/>
      <c r="I7" s="70"/>
      <c r="J7" s="70"/>
      <c r="K7" s="5"/>
      <c r="L7" s="3"/>
      <c r="M7" s="3"/>
    </row>
    <row r="8" spans="1:13" x14ac:dyDescent="0.25">
      <c r="A8" s="70"/>
      <c r="B8" s="70"/>
      <c r="C8" s="70"/>
      <c r="D8" s="70"/>
      <c r="E8" s="70"/>
      <c r="F8" s="70"/>
      <c r="G8" s="70"/>
      <c r="H8" s="70"/>
      <c r="I8" s="70"/>
      <c r="J8" s="70"/>
      <c r="K8" s="5"/>
      <c r="L8" s="3"/>
      <c r="M8" s="3"/>
    </row>
    <row r="9" spans="1:13" x14ac:dyDescent="0.25">
      <c r="A9" s="71" t="s">
        <v>0</v>
      </c>
      <c r="B9" s="71"/>
      <c r="C9" s="71"/>
      <c r="D9" s="71"/>
      <c r="E9" s="71"/>
      <c r="F9" s="71"/>
      <c r="G9" s="71"/>
      <c r="H9" s="71"/>
      <c r="I9" s="71"/>
      <c r="J9" s="71"/>
      <c r="K9" s="2"/>
      <c r="L9" s="2"/>
      <c r="M9" s="2"/>
    </row>
    <row r="10" spans="1:13" x14ac:dyDescent="0.25">
      <c r="A10" s="71" t="s">
        <v>1</v>
      </c>
      <c r="B10" s="71"/>
      <c r="C10" s="71"/>
      <c r="D10" s="71"/>
      <c r="E10" s="71"/>
      <c r="F10" s="71"/>
      <c r="G10" s="71"/>
      <c r="H10" s="71"/>
      <c r="I10" s="71"/>
      <c r="J10" s="71"/>
    </row>
    <row r="12" spans="1:13" x14ac:dyDescent="0.25">
      <c r="A12" t="s">
        <v>72</v>
      </c>
    </row>
    <row r="13" spans="1:13" x14ac:dyDescent="0.25">
      <c r="A13" t="s">
        <v>70</v>
      </c>
    </row>
    <row r="14" spans="1:13" x14ac:dyDescent="0.25">
      <c r="A14" t="s">
        <v>2</v>
      </c>
      <c r="B14">
        <f>BPU!B13</f>
        <v>0</v>
      </c>
    </row>
    <row r="16" spans="1:13" ht="15.75" thickBot="1" x14ac:dyDescent="0.3"/>
    <row r="17" spans="1:10" ht="75.75" thickBot="1" x14ac:dyDescent="0.3">
      <c r="A17" s="34" t="s">
        <v>50</v>
      </c>
      <c r="B17" s="35" t="s">
        <v>39</v>
      </c>
      <c r="C17" s="36" t="s">
        <v>40</v>
      </c>
      <c r="D17" s="37" t="s">
        <v>47</v>
      </c>
      <c r="E17" s="37" t="s">
        <v>48</v>
      </c>
      <c r="F17" s="38" t="s">
        <v>6</v>
      </c>
      <c r="G17" s="38" t="s">
        <v>41</v>
      </c>
      <c r="H17" s="38" t="s">
        <v>51</v>
      </c>
      <c r="I17" s="39" t="s">
        <v>52</v>
      </c>
    </row>
    <row r="18" spans="1:10" x14ac:dyDescent="0.25">
      <c r="A18" s="86" t="s">
        <v>63</v>
      </c>
      <c r="B18" s="29">
        <v>2</v>
      </c>
      <c r="C18" s="29">
        <v>170</v>
      </c>
      <c r="D18" s="31">
        <f>BPU!C17</f>
        <v>0</v>
      </c>
      <c r="E18" s="31">
        <f>C18*BPU!$C$18</f>
        <v>0</v>
      </c>
      <c r="F18" s="32">
        <f>BPU!$E$17</f>
        <v>0</v>
      </c>
      <c r="G18" s="31">
        <f>(D18+E18)+((F18*(D18+E18)))</f>
        <v>0</v>
      </c>
      <c r="H18" s="31">
        <f>G18*B18</f>
        <v>0</v>
      </c>
      <c r="I18" s="33">
        <f>H18*12</f>
        <v>0</v>
      </c>
    </row>
    <row r="19" spans="1:10" x14ac:dyDescent="0.25">
      <c r="A19" s="40" t="s">
        <v>38</v>
      </c>
      <c r="B19" s="29">
        <v>1</v>
      </c>
      <c r="C19" s="29">
        <v>40</v>
      </c>
      <c r="D19" s="31">
        <f>BPU!C17</f>
        <v>0</v>
      </c>
      <c r="E19" s="31">
        <f>C19*BPU!$C$18</f>
        <v>0</v>
      </c>
      <c r="F19" s="32">
        <f>BPU!$E$17</f>
        <v>0</v>
      </c>
      <c r="G19" s="31">
        <f t="shared" ref="G19:G23" si="0">(D19+E19)+((F19*(D19+E19)))</f>
        <v>0</v>
      </c>
      <c r="H19" s="31">
        <f t="shared" ref="H19:H23" si="1">G19*B19</f>
        <v>0</v>
      </c>
      <c r="I19" s="33">
        <f t="shared" ref="I19:I23" si="2">H19*12</f>
        <v>0</v>
      </c>
    </row>
    <row r="20" spans="1:10" x14ac:dyDescent="0.25">
      <c r="A20" s="40" t="s">
        <v>64</v>
      </c>
      <c r="B20" s="29">
        <v>1</v>
      </c>
      <c r="C20" s="29">
        <v>42</v>
      </c>
      <c r="D20" s="31">
        <f>BPU!C17</f>
        <v>0</v>
      </c>
      <c r="E20" s="31">
        <f>C20*BPU!$C$18</f>
        <v>0</v>
      </c>
      <c r="F20" s="32">
        <f>BPU!$E$17</f>
        <v>0</v>
      </c>
      <c r="G20" s="31">
        <f t="shared" si="0"/>
        <v>0</v>
      </c>
      <c r="H20" s="31">
        <f t="shared" si="1"/>
        <v>0</v>
      </c>
      <c r="I20" s="33">
        <f t="shared" si="2"/>
        <v>0</v>
      </c>
    </row>
    <row r="21" spans="1:10" x14ac:dyDescent="0.25">
      <c r="A21" s="66" t="s">
        <v>37</v>
      </c>
      <c r="B21" s="29">
        <v>2</v>
      </c>
      <c r="C21" s="29">
        <v>11</v>
      </c>
      <c r="D21" s="31">
        <f>BPU!C17</f>
        <v>0</v>
      </c>
      <c r="E21" s="31">
        <f>C21*BPU!$C$18</f>
        <v>0</v>
      </c>
      <c r="F21" s="32">
        <f>BPU!$E$17</f>
        <v>0</v>
      </c>
      <c r="G21" s="31">
        <f t="shared" si="0"/>
        <v>0</v>
      </c>
      <c r="H21" s="31">
        <f t="shared" si="1"/>
        <v>0</v>
      </c>
      <c r="I21" s="33">
        <f t="shared" si="2"/>
        <v>0</v>
      </c>
    </row>
    <row r="22" spans="1:10" x14ac:dyDescent="0.25">
      <c r="A22" s="40" t="s">
        <v>65</v>
      </c>
      <c r="B22" s="29">
        <v>1</v>
      </c>
      <c r="C22" s="29">
        <v>36</v>
      </c>
      <c r="D22" s="31">
        <f>BPU!C17</f>
        <v>0</v>
      </c>
      <c r="E22" s="31">
        <f>C22*BPU!$C$18</f>
        <v>0</v>
      </c>
      <c r="F22" s="32">
        <f>BPU!$E$17</f>
        <v>0</v>
      </c>
      <c r="G22" s="31">
        <f t="shared" si="0"/>
        <v>0</v>
      </c>
      <c r="H22" s="31">
        <f t="shared" si="1"/>
        <v>0</v>
      </c>
      <c r="I22" s="33">
        <f t="shared" si="2"/>
        <v>0</v>
      </c>
    </row>
    <row r="23" spans="1:10" ht="15.75" thickBot="1" x14ac:dyDescent="0.3">
      <c r="A23" s="41" t="s">
        <v>36</v>
      </c>
      <c r="B23" s="42">
        <v>2</v>
      </c>
      <c r="C23" s="42">
        <v>15</v>
      </c>
      <c r="D23" s="43">
        <f>BPU!C17</f>
        <v>0</v>
      </c>
      <c r="E23" s="43">
        <f>C23*BPU!$C$18</f>
        <v>0</v>
      </c>
      <c r="F23" s="44">
        <f>BPU!$E$17</f>
        <v>0</v>
      </c>
      <c r="G23" s="43">
        <f t="shared" si="0"/>
        <v>0</v>
      </c>
      <c r="H23" s="43">
        <f t="shared" si="1"/>
        <v>0</v>
      </c>
      <c r="I23" s="45">
        <f t="shared" si="2"/>
        <v>0</v>
      </c>
    </row>
    <row r="24" spans="1:10" x14ac:dyDescent="0.25">
      <c r="H24" s="61" t="s">
        <v>49</v>
      </c>
      <c r="I24" s="62">
        <f>SUM(I18:I23)</f>
        <v>0</v>
      </c>
    </row>
    <row r="25" spans="1:10" ht="15.75" thickBot="1" x14ac:dyDescent="0.3">
      <c r="G25" s="56"/>
      <c r="H25" s="12"/>
    </row>
    <row r="26" spans="1:10" ht="75.75" thickBot="1" x14ac:dyDescent="0.3">
      <c r="A26" s="34" t="s">
        <v>53</v>
      </c>
      <c r="B26" s="35" t="s">
        <v>39</v>
      </c>
      <c r="C26" s="36" t="s">
        <v>40</v>
      </c>
      <c r="D26" s="37" t="s">
        <v>47</v>
      </c>
      <c r="E26" s="37" t="s">
        <v>48</v>
      </c>
      <c r="F26" s="38" t="s">
        <v>6</v>
      </c>
      <c r="G26" s="38" t="s">
        <v>41</v>
      </c>
      <c r="H26" s="38" t="s">
        <v>42</v>
      </c>
      <c r="I26" s="59" t="s">
        <v>54</v>
      </c>
      <c r="J26" s="60" t="s">
        <v>55</v>
      </c>
    </row>
    <row r="27" spans="1:10" x14ac:dyDescent="0.25">
      <c r="A27" s="86" t="s">
        <v>63</v>
      </c>
      <c r="B27" s="30">
        <v>2</v>
      </c>
      <c r="C27" s="29">
        <v>170</v>
      </c>
      <c r="D27" s="31">
        <f>BPU!$C$17</f>
        <v>0</v>
      </c>
      <c r="E27" s="31">
        <f>C27*BPU!$C$18</f>
        <v>0</v>
      </c>
      <c r="F27" s="32">
        <f>BPU!$E$17</f>
        <v>0</v>
      </c>
      <c r="G27" s="31">
        <f>(D27+E27)+((F27*(D27+E27)))</f>
        <v>0</v>
      </c>
      <c r="H27" s="31">
        <f>G27*B27</f>
        <v>0</v>
      </c>
      <c r="I27" s="57">
        <f>H27+(H27*BPU!$D$19)</f>
        <v>0</v>
      </c>
      <c r="J27" s="58">
        <f>I27*12</f>
        <v>0</v>
      </c>
    </row>
    <row r="28" spans="1:10" x14ac:dyDescent="0.25">
      <c r="A28" s="40" t="s">
        <v>38</v>
      </c>
      <c r="B28" s="29">
        <v>1</v>
      </c>
      <c r="C28" s="29">
        <v>40</v>
      </c>
      <c r="D28" s="31">
        <f>BPU!$C$17</f>
        <v>0</v>
      </c>
      <c r="E28" s="31">
        <f>C28*BPU!$C$18</f>
        <v>0</v>
      </c>
      <c r="F28" s="32">
        <f>BPU!$E$17</f>
        <v>0</v>
      </c>
      <c r="G28" s="31">
        <f t="shared" ref="G28:G32" si="3">(D28+E28)+((F28*(D28+E28)))</f>
        <v>0</v>
      </c>
      <c r="H28" s="31">
        <f t="shared" ref="H28:H32" si="4">G28*B28</f>
        <v>0</v>
      </c>
      <c r="I28" s="57">
        <f>H28+(H28*BPU!$D$19)</f>
        <v>0</v>
      </c>
      <c r="J28" s="58">
        <f t="shared" ref="J28:J32" si="5">I28*12</f>
        <v>0</v>
      </c>
    </row>
    <row r="29" spans="1:10" x14ac:dyDescent="0.25">
      <c r="A29" s="40" t="s">
        <v>64</v>
      </c>
      <c r="B29" s="29">
        <v>3</v>
      </c>
      <c r="C29" s="29">
        <v>42</v>
      </c>
      <c r="D29" s="31">
        <f>BPU!$C$17</f>
        <v>0</v>
      </c>
      <c r="E29" s="31">
        <f>C29*BPU!$C$18</f>
        <v>0</v>
      </c>
      <c r="F29" s="32">
        <f>BPU!$E$17</f>
        <v>0</v>
      </c>
      <c r="G29" s="31">
        <f t="shared" si="3"/>
        <v>0</v>
      </c>
      <c r="H29" s="31">
        <f t="shared" si="4"/>
        <v>0</v>
      </c>
      <c r="I29" s="57">
        <f>H29+(H29*BPU!$D$19)</f>
        <v>0</v>
      </c>
      <c r="J29" s="58">
        <f t="shared" si="5"/>
        <v>0</v>
      </c>
    </row>
    <row r="30" spans="1:10" x14ac:dyDescent="0.25">
      <c r="A30" s="66" t="s">
        <v>37</v>
      </c>
      <c r="B30" s="29">
        <v>2</v>
      </c>
      <c r="C30" s="29">
        <v>11</v>
      </c>
      <c r="D30" s="31">
        <f>BPU!$C$17</f>
        <v>0</v>
      </c>
      <c r="E30" s="31">
        <f>C30*BPU!$C$18</f>
        <v>0</v>
      </c>
      <c r="F30" s="32">
        <f>BPU!$E$17</f>
        <v>0</v>
      </c>
      <c r="G30" s="31">
        <f t="shared" si="3"/>
        <v>0</v>
      </c>
      <c r="H30" s="31">
        <f t="shared" si="4"/>
        <v>0</v>
      </c>
      <c r="I30" s="57">
        <f>H30+(H30*BPU!$D$19)</f>
        <v>0</v>
      </c>
      <c r="J30" s="58">
        <f t="shared" si="5"/>
        <v>0</v>
      </c>
    </row>
    <row r="31" spans="1:10" x14ac:dyDescent="0.25">
      <c r="A31" s="40" t="s">
        <v>65</v>
      </c>
      <c r="B31" s="29">
        <v>2</v>
      </c>
      <c r="C31" s="29">
        <v>36</v>
      </c>
      <c r="D31" s="31">
        <f>BPU!$C$17</f>
        <v>0</v>
      </c>
      <c r="E31" s="31">
        <f>C31*BPU!$C$18</f>
        <v>0</v>
      </c>
      <c r="F31" s="32">
        <f>BPU!$E$17</f>
        <v>0</v>
      </c>
      <c r="G31" s="31">
        <f t="shared" si="3"/>
        <v>0</v>
      </c>
      <c r="H31" s="31">
        <f t="shared" si="4"/>
        <v>0</v>
      </c>
      <c r="I31" s="57">
        <f>H31+(H31*BPU!$D$19)</f>
        <v>0</v>
      </c>
      <c r="J31" s="58">
        <f t="shared" si="5"/>
        <v>0</v>
      </c>
    </row>
    <row r="32" spans="1:10" ht="15.75" thickBot="1" x14ac:dyDescent="0.3">
      <c r="A32" s="41" t="s">
        <v>36</v>
      </c>
      <c r="B32" s="42">
        <v>4</v>
      </c>
      <c r="C32" s="42">
        <v>15</v>
      </c>
      <c r="D32" s="43">
        <f>BPU!$C$17</f>
        <v>0</v>
      </c>
      <c r="E32" s="43">
        <f>C32*BPU!$C$18</f>
        <v>0</v>
      </c>
      <c r="F32" s="44">
        <f>BPU!$E$17</f>
        <v>0</v>
      </c>
      <c r="G32" s="43">
        <f t="shared" si="3"/>
        <v>0</v>
      </c>
      <c r="H32" s="43">
        <f t="shared" si="4"/>
        <v>0</v>
      </c>
      <c r="I32" s="87">
        <f>H32+(H32*BPU!$D$19)</f>
        <v>0</v>
      </c>
      <c r="J32" s="88">
        <f t="shared" si="5"/>
        <v>0</v>
      </c>
    </row>
    <row r="33" spans="1:10" x14ac:dyDescent="0.25">
      <c r="I33" s="61" t="s">
        <v>49</v>
      </c>
      <c r="J33" s="62">
        <f>SUM(J27:J32)</f>
        <v>0</v>
      </c>
    </row>
    <row r="34" spans="1:10" ht="15.75" thickBot="1" x14ac:dyDescent="0.3"/>
    <row r="35" spans="1:10" ht="75.75" thickBot="1" x14ac:dyDescent="0.3">
      <c r="A35" s="34" t="s">
        <v>66</v>
      </c>
      <c r="B35" s="35" t="s">
        <v>39</v>
      </c>
      <c r="C35" s="36" t="s">
        <v>40</v>
      </c>
      <c r="D35" s="37" t="s">
        <v>47</v>
      </c>
      <c r="E35" s="37" t="s">
        <v>48</v>
      </c>
      <c r="F35" s="38" t="s">
        <v>6</v>
      </c>
      <c r="G35" s="38" t="s">
        <v>41</v>
      </c>
      <c r="H35" s="38" t="s">
        <v>42</v>
      </c>
      <c r="I35" s="59" t="s">
        <v>56</v>
      </c>
      <c r="J35" s="60" t="s">
        <v>57</v>
      </c>
    </row>
    <row r="36" spans="1:10" x14ac:dyDescent="0.25">
      <c r="A36" s="86" t="s">
        <v>63</v>
      </c>
      <c r="B36" s="30">
        <v>2</v>
      </c>
      <c r="C36" s="29">
        <v>170</v>
      </c>
      <c r="D36" s="31">
        <f>BPU!$C$17</f>
        <v>0</v>
      </c>
      <c r="E36" s="31">
        <f>C36*BPU!$C$18</f>
        <v>0</v>
      </c>
      <c r="F36" s="32">
        <f>BPU!$E$17</f>
        <v>0</v>
      </c>
      <c r="G36" s="31">
        <f>(D36+E36)+((F36*(D36+E36)))</f>
        <v>0</v>
      </c>
      <c r="H36" s="31">
        <f>G36*B36</f>
        <v>0</v>
      </c>
      <c r="I36" s="57">
        <f>H36+(H36*BPU!$D$21)</f>
        <v>0</v>
      </c>
      <c r="J36" s="58">
        <f>I36*12</f>
        <v>0</v>
      </c>
    </row>
    <row r="37" spans="1:10" x14ac:dyDescent="0.25">
      <c r="A37" s="40" t="s">
        <v>38</v>
      </c>
      <c r="B37" s="29">
        <v>1</v>
      </c>
      <c r="C37" s="29">
        <v>40</v>
      </c>
      <c r="D37" s="31">
        <f>BPU!$C$17</f>
        <v>0</v>
      </c>
      <c r="E37" s="31">
        <f>C37*BPU!$C$18</f>
        <v>0</v>
      </c>
      <c r="F37" s="32">
        <f>BPU!$E$17</f>
        <v>0</v>
      </c>
      <c r="G37" s="31">
        <f t="shared" ref="G37:G41" si="6">(D37+E37)+((F37*(D37+E37)))</f>
        <v>0</v>
      </c>
      <c r="H37" s="31">
        <f t="shared" ref="H37:H41" si="7">G37*B37</f>
        <v>0</v>
      </c>
      <c r="I37" s="57">
        <f>H37+(H37*BPU!$D$21)</f>
        <v>0</v>
      </c>
      <c r="J37" s="58">
        <f t="shared" ref="J37:J41" si="8">I37*12</f>
        <v>0</v>
      </c>
    </row>
    <row r="38" spans="1:10" x14ac:dyDescent="0.25">
      <c r="A38" s="40" t="s">
        <v>64</v>
      </c>
      <c r="B38" s="29">
        <v>3</v>
      </c>
      <c r="C38" s="29">
        <v>42</v>
      </c>
      <c r="D38" s="31">
        <f>BPU!$C$17</f>
        <v>0</v>
      </c>
      <c r="E38" s="31">
        <f>C38*BPU!$C$18</f>
        <v>0</v>
      </c>
      <c r="F38" s="32">
        <f>BPU!$E$17</f>
        <v>0</v>
      </c>
      <c r="G38" s="31">
        <f t="shared" si="6"/>
        <v>0</v>
      </c>
      <c r="H38" s="31">
        <f t="shared" si="7"/>
        <v>0</v>
      </c>
      <c r="I38" s="57">
        <f>H38+(H38*BPU!$D$21)</f>
        <v>0</v>
      </c>
      <c r="J38" s="58">
        <f t="shared" si="8"/>
        <v>0</v>
      </c>
    </row>
    <row r="39" spans="1:10" x14ac:dyDescent="0.25">
      <c r="A39" s="66" t="s">
        <v>37</v>
      </c>
      <c r="B39" s="29">
        <v>2</v>
      </c>
      <c r="C39" s="29">
        <v>11</v>
      </c>
      <c r="D39" s="31">
        <f>BPU!$C$17</f>
        <v>0</v>
      </c>
      <c r="E39" s="31">
        <f>C39*BPU!$C$18</f>
        <v>0</v>
      </c>
      <c r="F39" s="32">
        <f>BPU!$E$17</f>
        <v>0</v>
      </c>
      <c r="G39" s="31">
        <f t="shared" si="6"/>
        <v>0</v>
      </c>
      <c r="H39" s="31">
        <f t="shared" si="7"/>
        <v>0</v>
      </c>
      <c r="I39" s="57">
        <f>H39+(H39*BPU!$D$21)</f>
        <v>0</v>
      </c>
      <c r="J39" s="58">
        <f t="shared" si="8"/>
        <v>0</v>
      </c>
    </row>
    <row r="40" spans="1:10" x14ac:dyDescent="0.25">
      <c r="A40" s="40" t="s">
        <v>65</v>
      </c>
      <c r="B40" s="29">
        <v>1</v>
      </c>
      <c r="C40" s="29">
        <v>36</v>
      </c>
      <c r="D40" s="31">
        <f>BPU!$C$17</f>
        <v>0</v>
      </c>
      <c r="E40" s="31">
        <f>C40*BPU!$C$18</f>
        <v>0</v>
      </c>
      <c r="F40" s="32">
        <f>BPU!$E$17</f>
        <v>0</v>
      </c>
      <c r="G40" s="31">
        <f t="shared" si="6"/>
        <v>0</v>
      </c>
      <c r="H40" s="31">
        <f t="shared" si="7"/>
        <v>0</v>
      </c>
      <c r="I40" s="57">
        <f>H40+(H40*BPU!$D$21)</f>
        <v>0</v>
      </c>
      <c r="J40" s="58">
        <f t="shared" si="8"/>
        <v>0</v>
      </c>
    </row>
    <row r="41" spans="1:10" ht="15.75" thickBot="1" x14ac:dyDescent="0.3">
      <c r="A41" s="41" t="s">
        <v>36</v>
      </c>
      <c r="B41" s="42">
        <v>2</v>
      </c>
      <c r="C41" s="42">
        <v>15</v>
      </c>
      <c r="D41" s="43">
        <f>BPU!$C$17</f>
        <v>0</v>
      </c>
      <c r="E41" s="43">
        <f>C41*BPU!$C$18</f>
        <v>0</v>
      </c>
      <c r="F41" s="44">
        <f>BPU!$E$17</f>
        <v>0</v>
      </c>
      <c r="G41" s="43">
        <f t="shared" si="6"/>
        <v>0</v>
      </c>
      <c r="H41" s="43">
        <f t="shared" si="7"/>
        <v>0</v>
      </c>
      <c r="I41" s="87">
        <f>H41+(H41*BPU!$D$21)</f>
        <v>0</v>
      </c>
      <c r="J41" s="88">
        <f t="shared" si="8"/>
        <v>0</v>
      </c>
    </row>
    <row r="42" spans="1:10" x14ac:dyDescent="0.25">
      <c r="I42" s="61" t="s">
        <v>49</v>
      </c>
      <c r="J42" s="62">
        <f>SUM(J36:J41)</f>
        <v>0</v>
      </c>
    </row>
    <row r="43" spans="1:10" ht="15.75" thickBot="1" x14ac:dyDescent="0.3"/>
    <row r="44" spans="1:10" ht="75.75" thickBot="1" x14ac:dyDescent="0.3">
      <c r="A44" s="34" t="s">
        <v>58</v>
      </c>
      <c r="B44" s="35" t="s">
        <v>39</v>
      </c>
      <c r="C44" s="36" t="s">
        <v>40</v>
      </c>
      <c r="D44" s="37" t="s">
        <v>47</v>
      </c>
      <c r="E44" s="37" t="s">
        <v>48</v>
      </c>
      <c r="F44" s="38" t="s">
        <v>6</v>
      </c>
      <c r="G44" s="38" t="s">
        <v>41</v>
      </c>
      <c r="H44" s="38" t="s">
        <v>42</v>
      </c>
      <c r="I44" s="59" t="s">
        <v>59</v>
      </c>
      <c r="J44" s="60" t="s">
        <v>62</v>
      </c>
    </row>
    <row r="45" spans="1:10" x14ac:dyDescent="0.25">
      <c r="A45" s="86" t="s">
        <v>63</v>
      </c>
      <c r="B45" s="30">
        <v>3</v>
      </c>
      <c r="C45" s="29">
        <v>170</v>
      </c>
      <c r="D45" s="31">
        <f>BPU!$C$17</f>
        <v>0</v>
      </c>
      <c r="E45" s="31">
        <f>C45*BPU!$C$18</f>
        <v>0</v>
      </c>
      <c r="F45" s="32">
        <f>BPU!$E$17</f>
        <v>0</v>
      </c>
      <c r="G45" s="31">
        <f>(D45+E45)+((F45*(D45+E45)))</f>
        <v>0</v>
      </c>
      <c r="H45" s="31">
        <f>G45*B45</f>
        <v>0</v>
      </c>
      <c r="I45" s="57">
        <f>H45-(H45*BPU!$D$25)</f>
        <v>0</v>
      </c>
      <c r="J45" s="58">
        <f>I45*12</f>
        <v>0</v>
      </c>
    </row>
    <row r="46" spans="1:10" x14ac:dyDescent="0.25">
      <c r="A46" s="40" t="s">
        <v>38</v>
      </c>
      <c r="B46" s="29">
        <v>2</v>
      </c>
      <c r="C46" s="29">
        <v>40</v>
      </c>
      <c r="D46" s="31">
        <f>BPU!$C$17</f>
        <v>0</v>
      </c>
      <c r="E46" s="31">
        <f>C46*BPU!$C$18</f>
        <v>0</v>
      </c>
      <c r="F46" s="32">
        <f>BPU!$E$17</f>
        <v>0</v>
      </c>
      <c r="G46" s="31">
        <f t="shared" ref="G46:G50" si="9">(D46+E46)+((F46*(D46+E46)))</f>
        <v>0</v>
      </c>
      <c r="H46" s="31">
        <f t="shared" ref="H46:H50" si="10">G46*B46</f>
        <v>0</v>
      </c>
      <c r="I46" s="57">
        <f>H46-(H46*BPU!$D$25)</f>
        <v>0</v>
      </c>
      <c r="J46" s="58">
        <f t="shared" ref="J46:J50" si="11">I46*12</f>
        <v>0</v>
      </c>
    </row>
    <row r="47" spans="1:10" x14ac:dyDescent="0.25">
      <c r="A47" s="40" t="s">
        <v>64</v>
      </c>
      <c r="B47" s="29">
        <v>1</v>
      </c>
      <c r="C47" s="29">
        <v>42</v>
      </c>
      <c r="D47" s="31">
        <f>BPU!$C$17</f>
        <v>0</v>
      </c>
      <c r="E47" s="31">
        <f>C47*BPU!$C$18</f>
        <v>0</v>
      </c>
      <c r="F47" s="32">
        <f>BPU!$E$17</f>
        <v>0</v>
      </c>
      <c r="G47" s="31">
        <f t="shared" si="9"/>
        <v>0</v>
      </c>
      <c r="H47" s="31">
        <f t="shared" si="10"/>
        <v>0</v>
      </c>
      <c r="I47" s="57">
        <f>H47-(H47*BPU!$D$25)</f>
        <v>0</v>
      </c>
      <c r="J47" s="58">
        <f t="shared" si="11"/>
        <v>0</v>
      </c>
    </row>
    <row r="48" spans="1:10" x14ac:dyDescent="0.25">
      <c r="A48" s="66" t="s">
        <v>37</v>
      </c>
      <c r="B48" s="29">
        <v>3</v>
      </c>
      <c r="C48" s="29">
        <v>11</v>
      </c>
      <c r="D48" s="31">
        <f>BPU!$C$17</f>
        <v>0</v>
      </c>
      <c r="E48" s="31">
        <f>C48*BPU!$C$18</f>
        <v>0</v>
      </c>
      <c r="F48" s="32">
        <f>BPU!$E$17</f>
        <v>0</v>
      </c>
      <c r="G48" s="31">
        <f t="shared" si="9"/>
        <v>0</v>
      </c>
      <c r="H48" s="31">
        <f t="shared" si="10"/>
        <v>0</v>
      </c>
      <c r="I48" s="57">
        <f>H48-(H48*BPU!$D$25)</f>
        <v>0</v>
      </c>
      <c r="J48" s="58">
        <f t="shared" si="11"/>
        <v>0</v>
      </c>
    </row>
    <row r="49" spans="1:10" x14ac:dyDescent="0.25">
      <c r="A49" s="40" t="s">
        <v>65</v>
      </c>
      <c r="B49" s="29">
        <v>2</v>
      </c>
      <c r="C49" s="29">
        <v>36</v>
      </c>
      <c r="D49" s="31">
        <f>BPU!$C$17</f>
        <v>0</v>
      </c>
      <c r="E49" s="31">
        <f>C49*BPU!$C$18</f>
        <v>0</v>
      </c>
      <c r="F49" s="32">
        <f>BPU!$E$17</f>
        <v>0</v>
      </c>
      <c r="G49" s="31">
        <f t="shared" si="9"/>
        <v>0</v>
      </c>
      <c r="H49" s="31">
        <f t="shared" si="10"/>
        <v>0</v>
      </c>
      <c r="I49" s="57">
        <f>H49-(H49*BPU!$D$25)</f>
        <v>0</v>
      </c>
      <c r="J49" s="58">
        <f t="shared" si="11"/>
        <v>0</v>
      </c>
    </row>
    <row r="50" spans="1:10" ht="15.75" thickBot="1" x14ac:dyDescent="0.3">
      <c r="A50" s="41" t="s">
        <v>36</v>
      </c>
      <c r="B50" s="42">
        <v>1</v>
      </c>
      <c r="C50" s="42">
        <v>15</v>
      </c>
      <c r="D50" s="43">
        <f>BPU!$C$17</f>
        <v>0</v>
      </c>
      <c r="E50" s="43">
        <f>C50*BPU!$C$18</f>
        <v>0</v>
      </c>
      <c r="F50" s="44">
        <f>BPU!$E$17</f>
        <v>0</v>
      </c>
      <c r="G50" s="43">
        <f t="shared" si="9"/>
        <v>0</v>
      </c>
      <c r="H50" s="43">
        <f t="shared" si="10"/>
        <v>0</v>
      </c>
      <c r="I50" s="87">
        <f>H50-(H50*BPU!$D$25)</f>
        <v>0</v>
      </c>
      <c r="J50" s="88">
        <f t="shared" si="11"/>
        <v>0</v>
      </c>
    </row>
    <row r="51" spans="1:10" x14ac:dyDescent="0.25">
      <c r="I51" s="61" t="s">
        <v>49</v>
      </c>
      <c r="J51" s="62">
        <f>SUM(J45:J50)</f>
        <v>0</v>
      </c>
    </row>
    <row r="52" spans="1:10" ht="15.75" thickBot="1" x14ac:dyDescent="0.3">
      <c r="I52" s="61"/>
      <c r="J52" s="62"/>
    </row>
    <row r="53" spans="1:10" ht="75" x14ac:dyDescent="0.25">
      <c r="A53" s="34" t="s">
        <v>67</v>
      </c>
      <c r="B53" s="35" t="s">
        <v>39</v>
      </c>
      <c r="C53" s="36" t="s">
        <v>40</v>
      </c>
      <c r="D53" s="37" t="s">
        <v>47</v>
      </c>
      <c r="E53" s="37" t="s">
        <v>48</v>
      </c>
      <c r="F53" s="38" t="s">
        <v>6</v>
      </c>
      <c r="G53" s="38" t="s">
        <v>41</v>
      </c>
      <c r="H53" s="38" t="s">
        <v>51</v>
      </c>
      <c r="I53" s="39" t="s">
        <v>52</v>
      </c>
      <c r="J53" s="62"/>
    </row>
    <row r="54" spans="1:10" x14ac:dyDescent="0.25">
      <c r="A54" s="40" t="s">
        <v>63</v>
      </c>
      <c r="B54" s="29">
        <v>2</v>
      </c>
      <c r="C54" s="29">
        <v>170</v>
      </c>
      <c r="D54" s="31">
        <f>BPU!$C$31</f>
        <v>0</v>
      </c>
      <c r="E54" s="31">
        <f>C54*BPU!$C$32</f>
        <v>0</v>
      </c>
      <c r="F54" s="32">
        <f>BPU!$E$31</f>
        <v>0</v>
      </c>
      <c r="G54" s="31">
        <f>(D54+E54)+((F54*(D54+E54)))</f>
        <v>0</v>
      </c>
      <c r="H54" s="31">
        <f>G54*B54</f>
        <v>0</v>
      </c>
      <c r="I54" s="33">
        <f>H54*12</f>
        <v>0</v>
      </c>
      <c r="J54" s="62"/>
    </row>
    <row r="55" spans="1:10" x14ac:dyDescent="0.25">
      <c r="A55" s="40" t="s">
        <v>38</v>
      </c>
      <c r="B55" s="29">
        <v>1</v>
      </c>
      <c r="C55" s="29">
        <v>40</v>
      </c>
      <c r="D55" s="31">
        <f>BPU!$C$31</f>
        <v>0</v>
      </c>
      <c r="E55" s="31">
        <f>C55*BPU!$C$32</f>
        <v>0</v>
      </c>
      <c r="F55" s="32">
        <f>BPU!$E$31</f>
        <v>0</v>
      </c>
      <c r="G55" s="31">
        <f t="shared" ref="G55:G59" si="12">(D55+E55)+((F55*(D55+E55)))</f>
        <v>0</v>
      </c>
      <c r="H55" s="31">
        <f t="shared" ref="H55:H59" si="13">G55*B55</f>
        <v>0</v>
      </c>
      <c r="I55" s="33">
        <f t="shared" ref="I55:I59" si="14">H55*12</f>
        <v>0</v>
      </c>
      <c r="J55" s="62"/>
    </row>
    <row r="56" spans="1:10" x14ac:dyDescent="0.25">
      <c r="A56" s="40" t="s">
        <v>64</v>
      </c>
      <c r="B56" s="29">
        <v>1</v>
      </c>
      <c r="C56" s="29">
        <v>42</v>
      </c>
      <c r="D56" s="31">
        <f>BPU!$C$31</f>
        <v>0</v>
      </c>
      <c r="E56" s="31">
        <f>C56*BPU!$C$32</f>
        <v>0</v>
      </c>
      <c r="F56" s="32">
        <f>BPU!$E$31</f>
        <v>0</v>
      </c>
      <c r="G56" s="31">
        <f t="shared" si="12"/>
        <v>0</v>
      </c>
      <c r="H56" s="31">
        <f t="shared" si="13"/>
        <v>0</v>
      </c>
      <c r="I56" s="33">
        <f t="shared" si="14"/>
        <v>0</v>
      </c>
      <c r="J56" s="62"/>
    </row>
    <row r="57" spans="1:10" x14ac:dyDescent="0.25">
      <c r="A57" s="66" t="s">
        <v>37</v>
      </c>
      <c r="B57" s="29">
        <v>2</v>
      </c>
      <c r="C57" s="29">
        <v>11</v>
      </c>
      <c r="D57" s="31">
        <f>BPU!$C$31</f>
        <v>0</v>
      </c>
      <c r="E57" s="31">
        <f>C57*BPU!$C$32</f>
        <v>0</v>
      </c>
      <c r="F57" s="32">
        <f>BPU!$E$31</f>
        <v>0</v>
      </c>
      <c r="G57" s="31">
        <f t="shared" si="12"/>
        <v>0</v>
      </c>
      <c r="H57" s="31">
        <f t="shared" si="13"/>
        <v>0</v>
      </c>
      <c r="I57" s="33">
        <f t="shared" si="14"/>
        <v>0</v>
      </c>
      <c r="J57" s="62"/>
    </row>
    <row r="58" spans="1:10" x14ac:dyDescent="0.25">
      <c r="A58" s="40" t="s">
        <v>65</v>
      </c>
      <c r="B58" s="29">
        <v>1</v>
      </c>
      <c r="C58" s="29">
        <v>36</v>
      </c>
      <c r="D58" s="31">
        <f>BPU!$C$31</f>
        <v>0</v>
      </c>
      <c r="E58" s="31">
        <f>C58*BPU!$C$32</f>
        <v>0</v>
      </c>
      <c r="F58" s="32">
        <f>BPU!$E$31</f>
        <v>0</v>
      </c>
      <c r="G58" s="31">
        <f t="shared" si="12"/>
        <v>0</v>
      </c>
      <c r="H58" s="31">
        <f t="shared" si="13"/>
        <v>0</v>
      </c>
      <c r="I58" s="33">
        <f t="shared" si="14"/>
        <v>0</v>
      </c>
      <c r="J58" s="62"/>
    </row>
    <row r="59" spans="1:10" ht="15.75" thickBot="1" x14ac:dyDescent="0.3">
      <c r="A59" s="41" t="s">
        <v>36</v>
      </c>
      <c r="B59" s="42">
        <v>2</v>
      </c>
      <c r="C59" s="42">
        <v>15</v>
      </c>
      <c r="D59" s="43">
        <f>BPU!$C$31</f>
        <v>0</v>
      </c>
      <c r="E59" s="43">
        <f>C59*BPU!$C$32</f>
        <v>0</v>
      </c>
      <c r="F59" s="44">
        <f>BPU!$E$31</f>
        <v>0</v>
      </c>
      <c r="G59" s="43">
        <f t="shared" si="12"/>
        <v>0</v>
      </c>
      <c r="H59" s="43">
        <f t="shared" si="13"/>
        <v>0</v>
      </c>
      <c r="I59" s="45">
        <f t="shared" si="14"/>
        <v>0</v>
      </c>
      <c r="J59" s="62"/>
    </row>
    <row r="60" spans="1:10" x14ac:dyDescent="0.25">
      <c r="H60" s="61" t="s">
        <v>49</v>
      </c>
      <c r="I60" s="62">
        <f>SUM(I54:I59)</f>
        <v>0</v>
      </c>
      <c r="J60" s="62"/>
    </row>
    <row r="61" spans="1:10" x14ac:dyDescent="0.25">
      <c r="I61" s="61"/>
      <c r="J61" s="62"/>
    </row>
    <row r="62" spans="1:10" ht="15.75" thickBot="1" x14ac:dyDescent="0.3"/>
    <row r="63" spans="1:10" ht="19.5" thickBot="1" x14ac:dyDescent="0.35">
      <c r="I63" s="64" t="s">
        <v>60</v>
      </c>
      <c r="J63" s="65">
        <f>I60+J51+J42+J33+I24</f>
        <v>0</v>
      </c>
    </row>
    <row r="64" spans="1:10" ht="15.75" x14ac:dyDescent="0.25">
      <c r="A64" s="1"/>
    </row>
  </sheetData>
  <sheetProtection algorithmName="SHA-512" hashValue="PlreFcFZrTsdnxJWwFgqBQY4gYhiu+r/FJR4/f85YeHp9pJz0UpgVTJxOKYNjkS5nXU34UTPc13RjfZml+sDmg==" saltValue="lhAj6GJ82MUuOOBx02bkSA==" spinCount="100000" sheet="1" objects="1" scenarios="1" selectLockedCells="1" selectUnlockedCells="1"/>
  <mergeCells count="3">
    <mergeCell ref="A6:J8"/>
    <mergeCell ref="A9:J9"/>
    <mergeCell ref="A10:J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95CE50-54E6-4CEB-BDBE-9DB54A3D6106}">
  <ds:schemaRefs>
    <ds:schemaRef ds:uri="http://schemas.microsoft.com/sharepoint/v3/contenttype/forms"/>
  </ds:schemaRefs>
</ds:datastoreItem>
</file>

<file path=customXml/itemProps2.xml><?xml version="1.0" encoding="utf-8"?>
<ds:datastoreItem xmlns:ds="http://schemas.openxmlformats.org/officeDocument/2006/customXml" ds:itemID="{9B6950CB-C94F-4ACD-BE4D-6B7462FC87F2}">
  <ds:schemaRefs>
    <ds:schemaRef ds:uri="http://purl.org/dc/elements/1.1/"/>
    <ds:schemaRef ds:uri="http://schemas.microsoft.com/office/2006/documentManagement/types"/>
    <ds:schemaRef ds:uri="57e60a4b-a94a-4f4f-86f4-55df846c35aa"/>
    <ds:schemaRef ds:uri="183344f5-f36f-465e-ad95-e56c0b65ff44"/>
    <ds:schemaRef ds:uri="http://purl.org/dc/terms/"/>
    <ds:schemaRef ds:uri="http://schemas.microsoft.com/office/2006/metadata/properties"/>
    <ds:schemaRef ds:uri="http://purl.org/dc/dcmitype/"/>
    <ds:schemaRef ds:uri="http://schemas.microsoft.com/office/infopath/2007/PartnerControl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2026-03-19T11:08:26Z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