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2.xml" ContentType="application/vnd.openxmlformats-officedocument.drawing+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17"/>
  <workbookPr defaultThemeVersion="124226"/>
  <mc:AlternateContent xmlns:mc="http://schemas.openxmlformats.org/markup-compatibility/2006">
    <mc:Choice Requires="x15">
      <x15ac:absPath xmlns:x15ac="http://schemas.microsoft.com/office/spreadsheetml/2010/11/ac" url="N:\PARTAGE-ACHATS-GHT\Alexandra\TRANSPORT\Marche_2026\BPU_DQE\"/>
    </mc:Choice>
  </mc:AlternateContent>
  <xr:revisionPtr revIDLastSave="0" documentId="13_ncr:1_{8CC40A6F-6724-4CBC-90F0-6E6464D35983}" xr6:coauthVersionLast="47" xr6:coauthVersionMax="47" xr10:uidLastSave="{00000000-0000-0000-0000-000000000000}"/>
  <bookViews>
    <workbookView xWindow="0" yWindow="0" windowWidth="11145" windowHeight="9195" firstSheet="1" activeTab="1" xr2:uid="{00000000-000D-0000-FFFF-FFFF00000000}"/>
  </bookViews>
  <sheets>
    <sheet name="Consignes" sheetId="17" r:id="rId1"/>
    <sheet name="BPU" sheetId="13" r:id="rId2"/>
    <sheet name="DQE" sheetId="15" r:id="rId3"/>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8" i="13" l="1"/>
  <c r="F17" i="13"/>
  <c r="F19" i="15" l="1"/>
  <c r="F20" i="15"/>
  <c r="F18" i="15"/>
  <c r="E19" i="15" l="1"/>
  <c r="E20" i="15"/>
  <c r="E18" i="15"/>
  <c r="D20" i="15"/>
  <c r="D19" i="15"/>
  <c r="D18" i="15"/>
  <c r="B14" i="15"/>
  <c r="G18" i="15" l="1"/>
  <c r="G19" i="15"/>
  <c r="G20" i="15"/>
  <c r="H20" i="15" s="1"/>
  <c r="H19" i="15"/>
  <c r="H18" i="15"/>
  <c r="H21"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tc={E4B42CE6-5ECC-4261-94F4-87BFBEE89B94}</author>
  </authors>
  <commentList>
    <comment ref="B23" authorId="0" shapeId="0" xr:uid="{E4B42CE6-5ECC-4261-94F4-87BFBEE89B94}">
      <text>
        <t>[Threaded comment]
Your version of Excel allows you to read this threaded comment; however, any edits to it will get removed if the file is opened in a newer version of Excel. Learn more: https://go.microsoft.com/fwlink/?linkid=870924
Comment:
    proposition CHAL. Qu'en pensez-vous?</t>
      </text>
    </comment>
  </commentList>
</comments>
</file>

<file path=xl/sharedStrings.xml><?xml version="1.0" encoding="utf-8"?>
<sst xmlns="http://schemas.openxmlformats.org/spreadsheetml/2006/main" count="60" uniqueCount="54">
  <si>
    <t>CONSIGNES POUR LE REMPLISSAGE DU BPU</t>
  </si>
  <si>
    <t>C17 et C18 du BPU</t>
  </si>
  <si>
    <t>Prix HT par unité</t>
  </si>
  <si>
    <t>Le candidat renseigne le cout unitaire pour chaque ligne de prestation en €HT</t>
  </si>
  <si>
    <t>D19 à D26 du BPU</t>
  </si>
  <si>
    <t>taux de majoration ou de remise en %</t>
  </si>
  <si>
    <t>Le candidat renseigne le taux de majoration ou de remise qu'il propose</t>
  </si>
  <si>
    <t>Colonne E</t>
  </si>
  <si>
    <t>Taux de TVA</t>
  </si>
  <si>
    <t>Le candidat renseigne le taux de TVA auquel il est assujetti</t>
  </si>
  <si>
    <t>Colonne G</t>
  </si>
  <si>
    <t>Observations du candidat</t>
  </si>
  <si>
    <t>En cas de besoin de nous faire part d'une information sur le BPU</t>
  </si>
  <si>
    <t>Toutes les autres cellules sont protégées</t>
  </si>
  <si>
    <t>Les cellules du DQE sont automatiquement renseignées par les cellules du BPU. Elles sont donc toutes protégées</t>
  </si>
  <si>
    <r>
      <rPr>
        <b/>
        <sz val="12"/>
        <rFont val="Calibri"/>
        <family val="2"/>
      </rPr>
      <t>A L'ATTENTION DES CANDIDATS</t>
    </r>
    <r>
      <rPr>
        <sz val="12"/>
        <rFont val="Calibri"/>
        <family val="2"/>
      </rPr>
      <t xml:space="preserve">
</t>
    </r>
    <r>
      <rPr>
        <sz val="11"/>
        <rFont val="Calibri"/>
        <family val="2"/>
      </rPr>
      <t xml:space="preserve">Afin de faciliter l’analyse des offres, les candidats doivent obligatoirement répondre dans le tableau du BPU pour les lots auxquels ils répondent. Ils doivent également impérativement respecter le format informatique pour faciliter l'analyse financière et seules les réponses saisies directement dans le tableau seront prises en compte lors de l'étude comparative des offres permettant de juger la valeur financière des offres. Les cellules ne doivent pas être modifiées. 
</t>
    </r>
    <r>
      <rPr>
        <b/>
        <sz val="12"/>
        <rFont val="Calibri"/>
        <family val="2"/>
      </rPr>
      <t>Ce document comporte les onglets suivants :</t>
    </r>
    <r>
      <rPr>
        <sz val="12"/>
        <rFont val="Calibri"/>
        <family val="2"/>
      </rPr>
      <t xml:space="preserve">
- Consignes
- 1 BPU
- 1 DQE                                                                                
Afin de permettre l'analyse des offres, les prix de l'ensemble des  prestations doivent être saisis directement dans le présent fichier. 
Le candidat ne doit pas ajouter, modifier ou supprimer des lignes, des colonnes ou des cellules, sauf si cela a été mentionné.                                                                                                                                                      </t>
    </r>
  </si>
  <si>
    <t>Annexe financière Lot 10 - Transports bariatriques</t>
  </si>
  <si>
    <t>Etablissements : Centre Hospitalier Alpes Léman, à Contamine sur Arve, Hôpitaux du Léman à Thonon les Bains et Hôpitaux du Pays du Mont Blanc à Sallanches</t>
  </si>
  <si>
    <t>Les frais de péage seront facturés en sus sur justification</t>
  </si>
  <si>
    <t xml:space="preserve">Toutes les lignes de couleur verte du BPU doivent être complétées sous peine de rendre l'offre du candidat irrégulière </t>
  </si>
  <si>
    <t>CANDIDAT:</t>
  </si>
  <si>
    <t>Descriptif</t>
  </si>
  <si>
    <t>Prix Unitaire €HT</t>
  </si>
  <si>
    <t>Taux de majoration ou remise en %</t>
  </si>
  <si>
    <t>Tarif TTC</t>
  </si>
  <si>
    <t>Tarifs</t>
  </si>
  <si>
    <t>Forfait de prise en charge bariatrique dès le 1er km</t>
  </si>
  <si>
    <t>Tarif kilométrique</t>
  </si>
  <si>
    <t>Majoration</t>
  </si>
  <si>
    <t>Transport entre 20h et 8h</t>
  </si>
  <si>
    <t>Samedi entre 8h et 20h</t>
  </si>
  <si>
    <t>Dimanche et jour férié entre 8h et 20h</t>
  </si>
  <si>
    <t>Dimanche et jour férié entre 20h et 8h</t>
  </si>
  <si>
    <t>Remises</t>
  </si>
  <si>
    <t>Remise pour transports programmés - Avant 15h pour un transport le lendemain à partir de 5h00 du matin</t>
  </si>
  <si>
    <t>Remise pour transport avec heure de départ entre 5h et 10h</t>
  </si>
  <si>
    <t>Remise pour transport avec heure de départ entre 15h et 17h</t>
  </si>
  <si>
    <t>Remise pour transport avec heure de départ entre 17h et 20h</t>
  </si>
  <si>
    <t>Tous les frais afférents au transport sont inclus dans ces tarifs</t>
  </si>
  <si>
    <t>Date, Cachet et signature :</t>
  </si>
  <si>
    <t xml:space="preserve">DQE Lot 10 - Transports bariatriques </t>
  </si>
  <si>
    <t>Les cellules de ce DQE sont automatiquement renseignées par les informations du BPU</t>
  </si>
  <si>
    <t>Le nombre de trajets dans ce DQE n'est pas contractuel et est une base d'analyse de l'offre financière du candidat par le pouvoir adjudicateur</t>
  </si>
  <si>
    <t>Descriptif - trajets effectués en journée de semaine</t>
  </si>
  <si>
    <r>
      <t>Volumétrie</t>
    </r>
    <r>
      <rPr>
        <b/>
        <sz val="11"/>
        <color rgb="FF000000"/>
        <rFont val="Calibri"/>
        <family val="2"/>
        <scheme val="minor"/>
      </rPr>
      <t xml:space="preserve"> ANNUELLE </t>
    </r>
    <r>
      <rPr>
        <sz val="11"/>
        <color rgb="FF000000"/>
        <rFont val="Calibri"/>
        <family val="2"/>
        <scheme val="minor"/>
      </rPr>
      <t>des transports par destination, aller simple</t>
    </r>
  </si>
  <si>
    <t>nombre de km</t>
  </si>
  <si>
    <t>Forfait de prise en charge dès le 1er km en €HT</t>
  </si>
  <si>
    <t>Tarif kilométrique pour la totalité du trajet en €HT</t>
  </si>
  <si>
    <t>Tarif TTC pour 1 trajet</t>
  </si>
  <si>
    <t>Tarif TTC pour la totalité des trajets pour 1 an</t>
  </si>
  <si>
    <t>CHAL/HDL/HPMB &lt;&gt; CHAL/HDL/HPMB</t>
  </si>
  <si>
    <t>CHAL/HDL/HPMB &lt;&gt; Ambilly/Annemasse/Ville la Grand/Gaillard</t>
  </si>
  <si>
    <t>CHAL/HDL/HPMB &lt;&gt; CHANGE (Annecy)</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</si>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</sst>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 #,##0.00\ [$€]_-;_-* &quot;-&quot;??\ [$€]_-;_-@_-"/>
    <numFmt numFmtId="165" formatCode="#,##0.00\ &quot;€&quot;"/>
  </numFmts>
  <fonts count="15">
    <font>
      <sz val="11"/>
      <color theme="1"/>
      <name val="Calibri"/>
      <family val="2"/>
      <scheme val="minor"/>
    </font>
    <font>
      <sz val="10"/>
      <name val="Arial"/>
      <family val="2"/>
    </font>
    <font>
      <b/>
      <sz val="11"/>
      <name val="Arial"/>
      <family val="2"/>
    </font>
    <font>
      <b/>
      <u/>
      <sz val="12"/>
      <name val="Cambria"/>
      <family val="1"/>
    </font>
    <font>
      <b/>
      <sz val="11"/>
      <color rgb="FFFF0000"/>
      <name val="Calibri"/>
      <family val="2"/>
      <scheme val="minor"/>
    </font>
    <font>
      <b/>
      <sz val="14"/>
      <color theme="1"/>
      <name val="Calibri"/>
      <family val="2"/>
      <scheme val="minor"/>
    </font>
    <font>
      <sz val="11"/>
      <color theme="1"/>
      <name val="Calibri"/>
      <family val="2"/>
      <scheme val="minor"/>
    </font>
    <font>
      <sz val="12"/>
      <color theme="1"/>
      <name val="Times New Roman"/>
      <family val="1"/>
      <charset val="1"/>
    </font>
    <font>
      <sz val="11"/>
      <color rgb="FF000000"/>
      <name val="Calibri"/>
      <family val="2"/>
      <scheme val="minor"/>
    </font>
    <font>
      <b/>
      <sz val="11"/>
      <color theme="1"/>
      <name val="Calibri"/>
      <family val="2"/>
      <scheme val="minor"/>
    </font>
    <font>
      <b/>
      <sz val="18"/>
      <color theme="1"/>
      <name val="Calibri"/>
      <family val="2"/>
      <scheme val="minor"/>
    </font>
    <font>
      <sz val="12"/>
      <name val="Calibri"/>
      <family val="2"/>
    </font>
    <font>
      <b/>
      <sz val="12"/>
      <name val="Calibri"/>
      <family val="2"/>
    </font>
    <font>
      <sz val="11"/>
      <name val="Calibri"/>
      <family val="2"/>
    </font>
    <font>
      <b/>
      <sz val="11"/>
      <color rgb="FF000000"/>
      <name val="Calibri"/>
      <family val="2"/>
      <scheme val="minor"/>
    </font>
  </fonts>
  <fills count="10">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lightTrellis">
        <bgColor rgb="FFEAEAEA"/>
      </patternFill>
    </fill>
    <fill>
      <patternFill patternType="solid">
        <fgColor theme="4" tint="0.59999389629810485"/>
        <bgColor indexed="64"/>
      </patternFill>
    </fill>
    <fill>
      <patternFill patternType="solid">
        <fgColor theme="4" tint="0.59999389629810485"/>
        <bgColor rgb="FF000000"/>
      </patternFill>
    </fill>
    <fill>
      <patternFill patternType="solid">
        <fgColor theme="6" tint="0.79998168889431442"/>
        <bgColor indexed="64"/>
      </patternFill>
    </fill>
    <fill>
      <patternFill patternType="solid">
        <fgColor theme="6"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style="medium">
        <color rgb="FF000000"/>
      </left>
      <right/>
      <top style="thin">
        <color indexed="64"/>
      </top>
      <bottom style="thin">
        <color indexed="64"/>
      </bottom>
      <diagonal/>
    </border>
    <border>
      <left style="medium">
        <color rgb="FF000000"/>
      </left>
      <right/>
      <top style="medium">
        <color rgb="FF000000"/>
      </top>
      <bottom/>
      <diagonal/>
    </border>
    <border>
      <left style="medium">
        <color rgb="FF000000"/>
      </left>
      <right/>
      <top/>
      <bottom style="medium">
        <color rgb="FF000000"/>
      </bottom>
      <diagonal/>
    </border>
    <border>
      <left style="medium">
        <color rgb="FF000000"/>
      </left>
      <right/>
      <top/>
      <bottom style="thin">
        <color indexed="64"/>
      </bottom>
      <diagonal/>
    </border>
    <border>
      <left style="medium">
        <color rgb="FF000000"/>
      </left>
      <right/>
      <top style="thin">
        <color indexed="64"/>
      </top>
      <bottom/>
      <diagonal/>
    </border>
    <border>
      <left style="thin">
        <color indexed="64"/>
      </left>
      <right style="thin">
        <color indexed="64"/>
      </right>
      <top/>
      <bottom/>
      <diagonal/>
    </border>
    <border>
      <left style="medium">
        <color indexed="64"/>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style="thin">
        <color rgb="FF000000"/>
      </left>
      <right style="thin">
        <color rgb="FF000000"/>
      </right>
      <top style="thin">
        <color rgb="FF000000"/>
      </top>
      <bottom style="medium">
        <color indexed="64"/>
      </bottom>
      <diagonal/>
    </border>
  </borders>
  <cellStyleXfs count="4">
    <xf numFmtId="0" fontId="0" fillId="0" borderId="0"/>
    <xf numFmtId="0" fontId="1" fillId="0" borderId="0"/>
    <xf numFmtId="164" fontId="1" fillId="0" borderId="0" applyFont="0" applyFill="0" applyBorder="0" applyAlignment="0" applyProtection="0"/>
    <xf numFmtId="9" fontId="6" fillId="0" borderId="0" applyFont="0" applyFill="0" applyBorder="0" applyAlignment="0" applyProtection="0"/>
  </cellStyleXfs>
  <cellXfs count="64">
    <xf numFmtId="0" fontId="0" fillId="0" borderId="0" xfId="0"/>
    <xf numFmtId="0" fontId="3" fillId="0" borderId="0" xfId="0" applyFont="1" applyAlignment="1">
      <alignment vertical="center" wrapText="1"/>
    </xf>
    <xf numFmtId="0" fontId="4" fillId="0" borderId="0" xfId="0" applyFont="1"/>
    <xf numFmtId="0" fontId="2" fillId="0" borderId="0" xfId="1" applyFont="1" applyAlignment="1">
      <alignment vertical="center"/>
    </xf>
    <xf numFmtId="0" fontId="0" fillId="0" borderId="10" xfId="0" applyBorder="1"/>
    <xf numFmtId="0" fontId="2" fillId="0" borderId="0" xfId="1" applyFont="1" applyAlignment="1">
      <alignment vertical="center" wrapText="1"/>
    </xf>
    <xf numFmtId="9" fontId="0" fillId="0" borderId="0" xfId="0" applyNumberFormat="1" applyAlignment="1">
      <alignment horizontal="center"/>
    </xf>
    <xf numFmtId="9" fontId="0" fillId="0" borderId="0" xfId="3" applyFont="1" applyBorder="1" applyAlignment="1">
      <alignment horizontal="center"/>
    </xf>
    <xf numFmtId="0" fontId="5" fillId="0" borderId="0" xfId="0" applyFont="1" applyAlignment="1">
      <alignment horizontal="center" vertical="center"/>
    </xf>
    <xf numFmtId="165" fontId="0" fillId="0" borderId="0" xfId="0" applyNumberFormat="1"/>
    <xf numFmtId="0" fontId="7" fillId="0" borderId="0" xfId="0" applyFont="1"/>
    <xf numFmtId="0" fontId="0" fillId="0" borderId="1" xfId="0" applyBorder="1"/>
    <xf numFmtId="0" fontId="9" fillId="4" borderId="1" xfId="0" applyFont="1" applyFill="1" applyBorder="1" applyAlignment="1">
      <alignment horizontal="center" vertical="center" wrapText="1"/>
    </xf>
    <xf numFmtId="0" fontId="0" fillId="0" borderId="1" xfId="0" applyBorder="1" applyAlignment="1">
      <alignment horizontal="justify"/>
    </xf>
    <xf numFmtId="10" fontId="9" fillId="4" borderId="1" xfId="0" applyNumberFormat="1" applyFont="1" applyFill="1" applyBorder="1" applyAlignment="1">
      <alignment horizontal="center" vertical="center" wrapText="1"/>
    </xf>
    <xf numFmtId="0" fontId="0" fillId="0" borderId="16" xfId="0" applyBorder="1"/>
    <xf numFmtId="0" fontId="8" fillId="0" borderId="1" xfId="0" applyFont="1" applyBorder="1" applyAlignment="1">
      <alignment horizontal="right"/>
    </xf>
    <xf numFmtId="165" fontId="0" fillId="0" borderId="1" xfId="0" applyNumberFormat="1" applyBorder="1" applyAlignment="1">
      <alignment horizontal="center"/>
    </xf>
    <xf numFmtId="9" fontId="0" fillId="0" borderId="1" xfId="3" applyFont="1" applyFill="1" applyBorder="1" applyAlignment="1">
      <alignment horizontal="center"/>
    </xf>
    <xf numFmtId="0" fontId="5" fillId="6" borderId="7" xfId="0" applyFont="1" applyFill="1" applyBorder="1" applyAlignment="1">
      <alignment horizontal="center" vertical="center" wrapText="1"/>
    </xf>
    <xf numFmtId="0" fontId="8" fillId="7" borderId="2" xfId="0" applyFont="1" applyFill="1" applyBorder="1" applyAlignment="1">
      <alignment horizontal="justify"/>
    </xf>
    <xf numFmtId="0" fontId="8" fillId="7" borderId="2" xfId="0" applyFont="1" applyFill="1" applyBorder="1"/>
    <xf numFmtId="0" fontId="0" fillId="6" borderId="2" xfId="0" applyFill="1" applyBorder="1" applyAlignment="1">
      <alignment horizontal="justify"/>
    </xf>
    <xf numFmtId="0" fontId="5" fillId="6" borderId="2" xfId="0" applyFont="1" applyFill="1" applyBorder="1" applyAlignment="1">
      <alignment horizontal="center" vertical="center" wrapText="1"/>
    </xf>
    <xf numFmtId="165" fontId="0" fillId="0" borderId="5" xfId="0" applyNumberFormat="1" applyBorder="1" applyAlignment="1">
      <alignment horizontal="center"/>
    </xf>
    <xf numFmtId="9" fontId="0" fillId="0" borderId="5" xfId="3" applyFont="1" applyFill="1" applyBorder="1" applyAlignment="1">
      <alignment horizontal="center"/>
    </xf>
    <xf numFmtId="165" fontId="0" fillId="5" borderId="1" xfId="0" applyNumberFormat="1" applyFill="1" applyBorder="1" applyAlignment="1">
      <alignment horizontal="center"/>
    </xf>
    <xf numFmtId="0" fontId="5" fillId="2" borderId="7"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0" fillId="3" borderId="8" xfId="0" applyFill="1" applyBorder="1"/>
    <xf numFmtId="0" fontId="8" fillId="3" borderId="8" xfId="0" applyFont="1" applyFill="1" applyBorder="1" applyAlignment="1">
      <alignment vertical="top"/>
    </xf>
    <xf numFmtId="0" fontId="0" fillId="3" borderId="9" xfId="0" applyFill="1" applyBorder="1"/>
    <xf numFmtId="165" fontId="0" fillId="5" borderId="5" xfId="0" applyNumberFormat="1" applyFill="1" applyBorder="1" applyAlignment="1">
      <alignment horizontal="center"/>
    </xf>
    <xf numFmtId="0" fontId="0" fillId="0" borderId="0" xfId="0" applyAlignment="1">
      <alignment horizontal="right"/>
    </xf>
    <xf numFmtId="165" fontId="0" fillId="8" borderId="1" xfId="0" applyNumberFormat="1" applyFill="1" applyBorder="1" applyAlignment="1">
      <alignment horizontal="center"/>
    </xf>
    <xf numFmtId="0" fontId="8" fillId="0" borderId="21" xfId="0" applyFont="1" applyBorder="1" applyAlignment="1">
      <alignment horizontal="right"/>
    </xf>
    <xf numFmtId="0" fontId="8" fillId="0" borderId="22" xfId="0" applyFont="1" applyBorder="1" applyAlignment="1">
      <alignment horizontal="right"/>
    </xf>
    <xf numFmtId="0" fontId="5" fillId="9" borderId="0" xfId="0" applyFont="1" applyFill="1" applyAlignment="1">
      <alignment horizontal="right"/>
    </xf>
    <xf numFmtId="165" fontId="5" fillId="9" borderId="0" xfId="0" applyNumberFormat="1" applyFont="1" applyFill="1"/>
    <xf numFmtId="0" fontId="8" fillId="0" borderId="23" xfId="0" applyFont="1" applyBorder="1"/>
    <xf numFmtId="0" fontId="8" fillId="0" borderId="24" xfId="0" applyFont="1" applyBorder="1"/>
    <xf numFmtId="0" fontId="8" fillId="0" borderId="25" xfId="0" applyFont="1" applyBorder="1" applyAlignment="1">
      <alignment horizontal="right"/>
    </xf>
    <xf numFmtId="0" fontId="8" fillId="0" borderId="26" xfId="0" applyFont="1" applyBorder="1" applyAlignment="1">
      <alignment horizontal="right"/>
    </xf>
    <xf numFmtId="0" fontId="0" fillId="8" borderId="0" xfId="0" applyFill="1" applyProtection="1">
      <protection locked="0"/>
    </xf>
    <xf numFmtId="165" fontId="0" fillId="8" borderId="1" xfId="0" applyNumberFormat="1" applyFill="1" applyBorder="1" applyAlignment="1" applyProtection="1">
      <alignment horizontal="center"/>
      <protection locked="0"/>
    </xf>
    <xf numFmtId="9" fontId="0" fillId="8" borderId="1" xfId="3" applyFont="1" applyFill="1" applyBorder="1" applyAlignment="1" applyProtection="1">
      <alignment horizontal="center"/>
      <protection locked="0"/>
    </xf>
    <xf numFmtId="9" fontId="0" fillId="8" borderId="5" xfId="3" applyFont="1" applyFill="1" applyBorder="1" applyAlignment="1" applyProtection="1">
      <alignment horizontal="center"/>
      <protection locked="0"/>
    </xf>
    <xf numFmtId="0" fontId="0" fillId="0" borderId="4" xfId="0" applyBorder="1" applyProtection="1">
      <protection locked="0"/>
    </xf>
    <xf numFmtId="0" fontId="0" fillId="0" borderId="6" xfId="0" applyBorder="1" applyProtection="1">
      <protection locked="0"/>
    </xf>
    <xf numFmtId="0" fontId="0" fillId="0" borderId="0" xfId="0" applyProtection="1">
      <protection locked="0"/>
    </xf>
    <xf numFmtId="0" fontId="10" fillId="0" borderId="1" xfId="0" applyFont="1" applyBorder="1" applyAlignment="1">
      <alignment horizontal="center"/>
    </xf>
    <xf numFmtId="0" fontId="11" fillId="0" borderId="17" xfId="1" applyFont="1" applyBorder="1" applyAlignment="1">
      <alignment horizontal="center" vertical="center" wrapText="1"/>
    </xf>
    <xf numFmtId="0" fontId="11" fillId="0" borderId="0" xfId="1" applyFont="1" applyAlignment="1">
      <alignment horizontal="center" vertical="center" wrapText="1"/>
    </xf>
    <xf numFmtId="0" fontId="5" fillId="2" borderId="18" xfId="0" applyFont="1" applyFill="1" applyBorder="1" applyAlignment="1">
      <alignment horizontal="center" vertical="center"/>
    </xf>
    <xf numFmtId="0" fontId="5" fillId="2" borderId="19" xfId="0" applyFont="1" applyFill="1" applyBorder="1" applyAlignment="1">
      <alignment horizontal="center" vertical="center"/>
    </xf>
    <xf numFmtId="0" fontId="5" fillId="2" borderId="20" xfId="0" applyFont="1" applyFill="1" applyBorder="1" applyAlignment="1">
      <alignment horizontal="center"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5" xfId="0" applyFont="1" applyFill="1" applyBorder="1" applyAlignment="1">
      <alignment horizontal="center" vertical="center"/>
    </xf>
    <xf numFmtId="0" fontId="2" fillId="0" borderId="0" xfId="1" applyFont="1" applyAlignment="1">
      <alignment horizontal="center" vertical="center" wrapText="1"/>
    </xf>
    <xf numFmtId="0" fontId="4" fillId="0" borderId="0" xfId="0" applyFont="1" applyAlignment="1">
      <alignment horizontal="center"/>
    </xf>
  </cellXfs>
  <cellStyles count="4">
    <cellStyle name="Euro" xfId="2" xr:uid="{00000000-0005-0000-0000-000000000000}"/>
    <cellStyle name="Normal" xfId="0" builtinId="0"/>
    <cellStyle name="Normal 2" xfId="1" xr:uid="{00000000-0005-0000-0000-000002000000}"/>
    <cellStyle name="Pourcentage" xfId="3" builtinId="5"/>
  </cellStyles>
  <dxfs count="0"/>
  <tableStyles count="0" defaultTableStyle="TableStyleMedium2" defaultPivotStyle="PivotStyleLight16"/>
  <colors>
    <mruColors>
      <color rgb="FFEAEAE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3.xml"/><Relationship Id="rId5" Type="http://schemas.openxmlformats.org/officeDocument/2006/relationships/styles" Target="styles.xml"/><Relationship Id="rId10" Type="http://schemas.openxmlformats.org/officeDocument/2006/relationships/customXml" Target="../customXml/item2.xml"/><Relationship Id="rId4" Type="http://schemas.openxmlformats.org/officeDocument/2006/relationships/theme" Target="theme/theme1.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111920</xdr:colOff>
      <xdr:row>0</xdr:row>
      <xdr:rowOff>119063</xdr:rowOff>
    </xdr:from>
    <xdr:to>
      <xdr:col>1</xdr:col>
      <xdr:colOff>1711626</xdr:colOff>
      <xdr:row>4</xdr:row>
      <xdr:rowOff>33778</xdr:rowOff>
    </xdr:to>
    <xdr:pic>
      <xdr:nvPicPr>
        <xdr:cNvPr id="2" name="Image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111920" y="119063"/>
          <a:ext cx="3092274" cy="67671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302419</xdr:colOff>
      <xdr:row>1</xdr:row>
      <xdr:rowOff>11906</xdr:rowOff>
    </xdr:from>
    <xdr:to>
      <xdr:col>0</xdr:col>
      <xdr:colOff>3394693</xdr:colOff>
      <xdr:row>4</xdr:row>
      <xdr:rowOff>117121</xdr:rowOff>
    </xdr:to>
    <xdr:pic>
      <xdr:nvPicPr>
        <xdr:cNvPr id="2" name="Image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469232" y="202406"/>
          <a:ext cx="3092274" cy="676715"/>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person displayName="Alexandra Bourry" id="{2A8FBB4D-5B00-489E-8555-FF402FC8A490}" userId="S::abourry@ch-alpes-leman.fr::606d84a4-f090-45e6-9275-5d51d23589f5"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B23" dT="2026-02-13T15:40:03.48" personId="{2A8FBB4D-5B00-489E-8555-FF402FC8A490}" id="{E4B42CE6-5ECC-4261-94F4-87BFBEE89B94}">
    <text>proposition CHAL. Qu'en pensez-vous?</text>
  </threadedComment>
</ThreadedComment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840D86-05EF-49E2-816A-A06BE3FD12CA}">
  <dimension ref="A1:C9"/>
  <sheetViews>
    <sheetView workbookViewId="0">
      <selection activeCell="A4" sqref="A4"/>
    </sheetView>
  </sheetViews>
  <sheetFormatPr defaultColWidth="11.42578125" defaultRowHeight="15"/>
  <cols>
    <col min="1" max="1" width="18.28515625" customWidth="1"/>
    <col min="2" max="2" width="28" customWidth="1"/>
    <col min="3" max="3" width="64.5703125" customWidth="1"/>
  </cols>
  <sheetData>
    <row r="1" spans="1:3" ht="70.5" customHeight="1">
      <c r="A1" s="51" t="s">
        <v>0</v>
      </c>
      <c r="B1" s="51"/>
      <c r="C1" s="51"/>
    </row>
    <row r="2" spans="1:3" ht="30">
      <c r="A2" s="11" t="s">
        <v>1</v>
      </c>
      <c r="B2" s="12" t="s">
        <v>2</v>
      </c>
      <c r="C2" s="13" t="s">
        <v>3</v>
      </c>
    </row>
    <row r="3" spans="1:3" ht="30">
      <c r="A3" s="11" t="s">
        <v>4</v>
      </c>
      <c r="B3" s="14" t="s">
        <v>5</v>
      </c>
      <c r="C3" s="11" t="s">
        <v>6</v>
      </c>
    </row>
    <row r="4" spans="1:3">
      <c r="A4" s="11" t="s">
        <v>7</v>
      </c>
      <c r="B4" s="14" t="s">
        <v>8</v>
      </c>
      <c r="C4" s="11" t="s">
        <v>9</v>
      </c>
    </row>
    <row r="5" spans="1:3" ht="31.5" customHeight="1">
      <c r="A5" s="11" t="s">
        <v>10</v>
      </c>
      <c r="B5" s="14" t="s">
        <v>11</v>
      </c>
      <c r="C5" s="11" t="s">
        <v>12</v>
      </c>
    </row>
    <row r="6" spans="1:3">
      <c r="A6" s="15" t="s">
        <v>13</v>
      </c>
    </row>
    <row r="7" spans="1:3">
      <c r="A7" s="15" t="s">
        <v>14</v>
      </c>
    </row>
    <row r="9" spans="1:3" ht="334.5" customHeight="1">
      <c r="A9" s="52" t="s">
        <v>15</v>
      </c>
      <c r="B9" s="53"/>
      <c r="C9" s="53"/>
    </row>
  </sheetData>
  <sheetProtection algorithmName="SHA-512" hashValue="Byqi/XIguJpib0bJiYvbdibbWY6JIKsXWwXiLSW2RqDWmq9l3UTB/4YI/amhORvdX5gJOO68qX/XCX1cw9r4WQ==" saltValue="58vN7hDlN1US/3j9FX3Esw==" spinCount="100000" sheet="1" objects="1" scenarios="1" selectLockedCells="1" selectUnlockedCells="1"/>
  <mergeCells count="2">
    <mergeCell ref="A1:C1"/>
    <mergeCell ref="A9:C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3" tint="0.79998168889431442"/>
  </sheetPr>
  <dimension ref="A6:N40"/>
  <sheetViews>
    <sheetView tabSelected="1" zoomScale="80" zoomScaleNormal="80" workbookViewId="0">
      <selection activeCell="B13" sqref="B13"/>
    </sheetView>
  </sheetViews>
  <sheetFormatPr defaultColWidth="11.42578125" defaultRowHeight="15"/>
  <cols>
    <col min="1" max="1" width="22.42578125" customWidth="1"/>
    <col min="2" max="2" width="111.42578125" customWidth="1"/>
    <col min="3" max="3" width="16" customWidth="1"/>
    <col min="4" max="4" width="22.7109375" customWidth="1"/>
    <col min="5" max="5" width="12.85546875" bestFit="1" customWidth="1"/>
    <col min="6" max="6" width="16.28515625" customWidth="1"/>
    <col min="7" max="7" width="52" customWidth="1"/>
    <col min="8" max="8" width="13.7109375" customWidth="1"/>
    <col min="9" max="9" width="14.42578125" bestFit="1" customWidth="1"/>
    <col min="10" max="10" width="18.7109375" bestFit="1" customWidth="1"/>
    <col min="11" max="11" width="15" customWidth="1"/>
    <col min="12" max="12" width="13.7109375" customWidth="1"/>
    <col min="14" max="14" width="14.140625" customWidth="1"/>
  </cols>
  <sheetData>
    <row r="6" spans="1:14" ht="15" customHeight="1">
      <c r="A6" s="62" t="s">
        <v>16</v>
      </c>
      <c r="B6" s="62"/>
      <c r="C6" s="62"/>
      <c r="D6" s="62"/>
      <c r="E6" s="62"/>
      <c r="F6" s="62"/>
      <c r="G6" s="62"/>
      <c r="H6" s="5"/>
      <c r="I6" s="5"/>
      <c r="J6" s="5"/>
      <c r="K6" s="5"/>
      <c r="L6" s="5"/>
      <c r="M6" s="3"/>
      <c r="N6" s="3"/>
    </row>
    <row r="7" spans="1:14">
      <c r="A7" s="62"/>
      <c r="B7" s="62"/>
      <c r="C7" s="62"/>
      <c r="D7" s="62"/>
      <c r="E7" s="62"/>
      <c r="F7" s="62"/>
      <c r="G7" s="62"/>
      <c r="H7" s="5"/>
      <c r="I7" s="5"/>
      <c r="J7" s="5"/>
      <c r="K7" s="5"/>
      <c r="L7" s="5"/>
      <c r="M7" s="3"/>
      <c r="N7" s="3"/>
    </row>
    <row r="8" spans="1:14">
      <c r="A8" s="62"/>
      <c r="B8" s="62"/>
      <c r="C8" s="62"/>
      <c r="D8" s="62"/>
      <c r="E8" s="62"/>
      <c r="F8" s="62"/>
      <c r="G8" s="62"/>
      <c r="H8" s="5"/>
      <c r="I8" s="5"/>
      <c r="J8" s="5"/>
      <c r="K8" s="5"/>
      <c r="L8" s="5"/>
      <c r="M8" s="3"/>
      <c r="N8" s="3"/>
    </row>
    <row r="9" spans="1:14">
      <c r="A9" s="63" t="s">
        <v>17</v>
      </c>
      <c r="B9" s="63"/>
      <c r="C9" s="63"/>
      <c r="D9" s="63"/>
      <c r="E9" s="63"/>
      <c r="F9" s="63"/>
      <c r="G9" s="63"/>
      <c r="H9" s="2"/>
      <c r="I9" s="2"/>
      <c r="J9" s="2"/>
      <c r="K9" s="2"/>
      <c r="L9" s="2"/>
      <c r="M9" s="2"/>
      <c r="N9" s="2"/>
    </row>
    <row r="10" spans="1:14">
      <c r="A10" s="63" t="s">
        <v>18</v>
      </c>
      <c r="B10" s="63"/>
      <c r="C10" s="63"/>
      <c r="D10" s="63"/>
      <c r="E10" s="63"/>
      <c r="F10" s="63"/>
      <c r="G10" s="63"/>
    </row>
    <row r="12" spans="1:14">
      <c r="A12" t="s">
        <v>19</v>
      </c>
    </row>
    <row r="13" spans="1:14">
      <c r="A13" t="s">
        <v>20</v>
      </c>
      <c r="B13" s="44"/>
    </row>
    <row r="15" spans="1:14" ht="15.75" thickBot="1"/>
    <row r="16" spans="1:14" ht="57" thickBot="1">
      <c r="A16" s="4"/>
      <c r="B16" s="27" t="s">
        <v>21</v>
      </c>
      <c r="C16" s="28" t="s">
        <v>22</v>
      </c>
      <c r="D16" s="28" t="s">
        <v>23</v>
      </c>
      <c r="E16" s="28" t="s">
        <v>8</v>
      </c>
      <c r="F16" s="28" t="s">
        <v>24</v>
      </c>
      <c r="G16" s="29" t="s">
        <v>11</v>
      </c>
    </row>
    <row r="17" spans="1:8" ht="15" customHeight="1">
      <c r="A17" s="57" t="s">
        <v>25</v>
      </c>
      <c r="B17" s="30" t="s">
        <v>26</v>
      </c>
      <c r="C17" s="45"/>
      <c r="D17" s="26"/>
      <c r="E17" s="46"/>
      <c r="F17" s="35">
        <f>C17+(C17*E17)</f>
        <v>0</v>
      </c>
      <c r="G17" s="48"/>
      <c r="H17" s="10"/>
    </row>
    <row r="18" spans="1:8" ht="15" customHeight="1" thickBot="1">
      <c r="A18" s="58"/>
      <c r="B18" s="30" t="s">
        <v>27</v>
      </c>
      <c r="C18" s="45"/>
      <c r="D18" s="26"/>
      <c r="E18" s="46"/>
      <c r="F18" s="35">
        <f>C18+(C18*E18)</f>
        <v>0</v>
      </c>
      <c r="G18" s="48"/>
    </row>
    <row r="19" spans="1:8" ht="15" customHeight="1">
      <c r="A19" s="59" t="s">
        <v>28</v>
      </c>
      <c r="B19" s="30" t="s">
        <v>29</v>
      </c>
      <c r="C19" s="26"/>
      <c r="D19" s="46"/>
      <c r="E19" s="26"/>
      <c r="F19" s="26"/>
      <c r="G19" s="48"/>
    </row>
    <row r="20" spans="1:8" ht="15" customHeight="1">
      <c r="A20" s="59"/>
      <c r="B20" s="30" t="s">
        <v>30</v>
      </c>
      <c r="C20" s="26"/>
      <c r="D20" s="46"/>
      <c r="E20" s="26"/>
      <c r="F20" s="26"/>
      <c r="G20" s="48"/>
    </row>
    <row r="21" spans="1:8" ht="15.75" customHeight="1">
      <c r="A21" s="60"/>
      <c r="B21" s="30" t="s">
        <v>31</v>
      </c>
      <c r="C21" s="26"/>
      <c r="D21" s="46"/>
      <c r="E21" s="26"/>
      <c r="F21" s="26"/>
      <c r="G21" s="48"/>
    </row>
    <row r="22" spans="1:8" ht="15" customHeight="1" thickBot="1">
      <c r="A22" s="61"/>
      <c r="B22" s="30" t="s">
        <v>32</v>
      </c>
      <c r="C22" s="26"/>
      <c r="D22" s="46"/>
      <c r="E22" s="26"/>
      <c r="F22" s="26"/>
      <c r="G22" s="48"/>
    </row>
    <row r="23" spans="1:8" ht="15.75" customHeight="1">
      <c r="A23" s="54" t="s">
        <v>33</v>
      </c>
      <c r="B23" s="31" t="s">
        <v>34</v>
      </c>
      <c r="C23" s="26"/>
      <c r="D23" s="46"/>
      <c r="E23" s="26"/>
      <c r="F23" s="26"/>
      <c r="G23" s="48"/>
    </row>
    <row r="24" spans="1:8" ht="15" customHeight="1">
      <c r="A24" s="55"/>
      <c r="B24" s="30" t="s">
        <v>35</v>
      </c>
      <c r="C24" s="26"/>
      <c r="D24" s="46"/>
      <c r="E24" s="26"/>
      <c r="F24" s="26"/>
      <c r="G24" s="48"/>
    </row>
    <row r="25" spans="1:8" ht="15" customHeight="1">
      <c r="A25" s="55"/>
      <c r="B25" s="30" t="s">
        <v>36</v>
      </c>
      <c r="C25" s="26"/>
      <c r="D25" s="46"/>
      <c r="E25" s="26"/>
      <c r="F25" s="26"/>
      <c r="G25" s="48"/>
    </row>
    <row r="26" spans="1:8" ht="15.75" customHeight="1" thickBot="1">
      <c r="A26" s="56"/>
      <c r="B26" s="32" t="s">
        <v>37</v>
      </c>
      <c r="C26" s="33"/>
      <c r="D26" s="47"/>
      <c r="E26" s="33"/>
      <c r="F26" s="33"/>
      <c r="G26" s="49"/>
    </row>
    <row r="27" spans="1:8" ht="15.75" customHeight="1">
      <c r="A27" s="8"/>
      <c r="C27" s="6"/>
      <c r="E27" s="7"/>
    </row>
    <row r="28" spans="1:8">
      <c r="A28" t="s">
        <v>38</v>
      </c>
    </row>
    <row r="33" spans="2:2" ht="15.75">
      <c r="B33" s="1" t="s">
        <v>39</v>
      </c>
    </row>
    <row r="34" spans="2:2">
      <c r="B34" s="50"/>
    </row>
    <row r="35" spans="2:2" ht="15" customHeight="1">
      <c r="B35" s="50"/>
    </row>
    <row r="36" spans="2:2" ht="15.75" customHeight="1">
      <c r="B36" s="50"/>
    </row>
    <row r="37" spans="2:2">
      <c r="B37" s="50"/>
    </row>
    <row r="38" spans="2:2">
      <c r="B38" s="50"/>
    </row>
    <row r="39" spans="2:2">
      <c r="B39" s="50"/>
    </row>
    <row r="40" spans="2:2">
      <c r="B40" s="50"/>
    </row>
  </sheetData>
  <sheetProtection algorithmName="SHA-512" hashValue="OqKoZc5fQP9+/azwvMaXQ3iI4t316ehyoO8xQxvtoceV3T6bb7zzUgm2AbER/2Knco2Ps7W+orM588WG1SXq+Q==" saltValue="NumZFFuJdmfExpZszS9u9g==" spinCount="100000" sheet="1" objects="1" scenarios="1" selectLockedCells="1"/>
  <mergeCells count="6">
    <mergeCell ref="A23:A26"/>
    <mergeCell ref="A17:A18"/>
    <mergeCell ref="A19:A22"/>
    <mergeCell ref="A6:G8"/>
    <mergeCell ref="A9:G9"/>
    <mergeCell ref="A10:G10"/>
  </mergeCells>
  <pageMargins left="0.7" right="0.7" top="0.75" bottom="0.75" header="0.3" footer="0.3"/>
  <pageSetup paperSize="9" orientation="portrait" verticalDpi="0"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79998168889431442"/>
  </sheetPr>
  <dimension ref="A6:L22"/>
  <sheetViews>
    <sheetView topLeftCell="A4" zoomScale="80" zoomScaleNormal="80" workbookViewId="0">
      <selection activeCell="H22" sqref="H22"/>
    </sheetView>
  </sheetViews>
  <sheetFormatPr defaultColWidth="11.42578125" defaultRowHeight="15"/>
  <cols>
    <col min="1" max="1" width="107" customWidth="1"/>
    <col min="2" max="2" width="27.140625" customWidth="1"/>
    <col min="3" max="3" width="15.140625" bestFit="1" customWidth="1"/>
    <col min="4" max="4" width="23.140625" customWidth="1"/>
    <col min="5" max="5" width="22.42578125" customWidth="1"/>
    <col min="6" max="6" width="12.85546875" bestFit="1" customWidth="1"/>
    <col min="7" max="7" width="14.85546875" customWidth="1"/>
    <col min="8" max="8" width="21.7109375" customWidth="1"/>
    <col min="9" max="9" width="27.140625" customWidth="1"/>
    <col min="10" max="10" width="15" customWidth="1"/>
    <col min="11" max="11" width="13.7109375" customWidth="1"/>
    <col min="13" max="13" width="14.140625" customWidth="1"/>
  </cols>
  <sheetData>
    <row r="6" spans="1:12" ht="15" customHeight="1">
      <c r="A6" s="62" t="s">
        <v>40</v>
      </c>
      <c r="B6" s="62"/>
      <c r="C6" s="62"/>
      <c r="D6" s="62"/>
      <c r="E6" s="62"/>
      <c r="F6" s="62"/>
      <c r="G6" s="62"/>
      <c r="H6" s="62"/>
      <c r="I6" s="62"/>
      <c r="J6" s="5"/>
      <c r="K6" s="3"/>
      <c r="L6" s="3"/>
    </row>
    <row r="7" spans="1:12">
      <c r="A7" s="62"/>
      <c r="B7" s="62"/>
      <c r="C7" s="62"/>
      <c r="D7" s="62"/>
      <c r="E7" s="62"/>
      <c r="F7" s="62"/>
      <c r="G7" s="62"/>
      <c r="H7" s="62"/>
      <c r="I7" s="62"/>
      <c r="J7" s="5"/>
      <c r="K7" s="3"/>
      <c r="L7" s="3"/>
    </row>
    <row r="8" spans="1:12">
      <c r="A8" s="62"/>
      <c r="B8" s="62"/>
      <c r="C8" s="62"/>
      <c r="D8" s="62"/>
      <c r="E8" s="62"/>
      <c r="F8" s="62"/>
      <c r="G8" s="62"/>
      <c r="H8" s="62"/>
      <c r="I8" s="62"/>
      <c r="J8" s="5"/>
      <c r="K8" s="3"/>
      <c r="L8" s="3"/>
    </row>
    <row r="9" spans="1:12">
      <c r="A9" s="63" t="s">
        <v>17</v>
      </c>
      <c r="B9" s="63"/>
      <c r="C9" s="63"/>
      <c r="D9" s="63"/>
      <c r="E9" s="63"/>
      <c r="F9" s="63"/>
      <c r="G9" s="63"/>
      <c r="H9" s="63"/>
      <c r="I9" s="63"/>
      <c r="J9" s="2"/>
      <c r="K9" s="2"/>
      <c r="L9" s="2"/>
    </row>
    <row r="10" spans="1:12">
      <c r="A10" s="63" t="s">
        <v>18</v>
      </c>
      <c r="B10" s="63"/>
      <c r="C10" s="63"/>
      <c r="D10" s="63"/>
      <c r="E10" s="63"/>
      <c r="F10" s="63"/>
      <c r="G10" s="63"/>
      <c r="H10" s="63"/>
      <c r="I10" s="63"/>
    </row>
    <row r="12" spans="1:12">
      <c r="A12" t="s">
        <v>41</v>
      </c>
    </row>
    <row r="13" spans="1:12">
      <c r="A13" t="s">
        <v>42</v>
      </c>
    </row>
    <row r="14" spans="1:12">
      <c r="A14" t="s">
        <v>20</v>
      </c>
      <c r="B14">
        <f>BPU!B13</f>
        <v>0</v>
      </c>
    </row>
    <row r="16" spans="1:12" ht="15.75" thickBot="1"/>
    <row r="17" spans="1:8" ht="56.25">
      <c r="A17" s="19" t="s">
        <v>43</v>
      </c>
      <c r="B17" s="20" t="s">
        <v>44</v>
      </c>
      <c r="C17" s="21" t="s">
        <v>45</v>
      </c>
      <c r="D17" s="22" t="s">
        <v>46</v>
      </c>
      <c r="E17" s="22" t="s">
        <v>47</v>
      </c>
      <c r="F17" s="23" t="s">
        <v>8</v>
      </c>
      <c r="G17" s="23" t="s">
        <v>48</v>
      </c>
      <c r="H17" s="23" t="s">
        <v>49</v>
      </c>
    </row>
    <row r="18" spans="1:8">
      <c r="A18" s="40" t="s">
        <v>50</v>
      </c>
      <c r="B18" s="16">
        <v>4</v>
      </c>
      <c r="C18" s="16">
        <v>60</v>
      </c>
      <c r="D18" s="17">
        <f>BPU!C17</f>
        <v>0</v>
      </c>
      <c r="E18" s="17">
        <f>C18*BPU!$C$18</f>
        <v>0</v>
      </c>
      <c r="F18" s="18">
        <f>BPU!$E$17</f>
        <v>0</v>
      </c>
      <c r="G18" s="17">
        <f>(D18+E18)+((F18*(D18+E18)))</f>
        <v>0</v>
      </c>
      <c r="H18" s="17">
        <f>G18*B18</f>
        <v>0</v>
      </c>
    </row>
    <row r="19" spans="1:8">
      <c r="A19" s="40" t="s">
        <v>51</v>
      </c>
      <c r="B19" s="36">
        <v>2</v>
      </c>
      <c r="C19" s="37">
        <v>40</v>
      </c>
      <c r="D19" s="17">
        <f>BPU!C17</f>
        <v>0</v>
      </c>
      <c r="E19" s="17">
        <f>C19*BPU!$C$18</f>
        <v>0</v>
      </c>
      <c r="F19" s="18">
        <f>BPU!$E$17</f>
        <v>0</v>
      </c>
      <c r="G19" s="17">
        <f t="shared" ref="G19:G20" si="0">(D19+E19)+((F19*(D19+E19)))</f>
        <v>0</v>
      </c>
      <c r="H19" s="17">
        <f t="shared" ref="H19:H20" si="1">G19*B19</f>
        <v>0</v>
      </c>
    </row>
    <row r="20" spans="1:8" ht="15.75" thickBot="1">
      <c r="A20" s="41" t="s">
        <v>52</v>
      </c>
      <c r="B20" s="42">
        <v>8</v>
      </c>
      <c r="C20" s="43">
        <v>60</v>
      </c>
      <c r="D20" s="24">
        <f>BPU!C17</f>
        <v>0</v>
      </c>
      <c r="E20" s="24">
        <f>C20*BPU!$C$18</f>
        <v>0</v>
      </c>
      <c r="F20" s="25">
        <f>BPU!$E$17</f>
        <v>0</v>
      </c>
      <c r="G20" s="24">
        <f t="shared" si="0"/>
        <v>0</v>
      </c>
      <c r="H20" s="24">
        <f t="shared" si="1"/>
        <v>0</v>
      </c>
    </row>
    <row r="21" spans="1:8" ht="18.75">
      <c r="G21" s="38" t="s">
        <v>53</v>
      </c>
      <c r="H21" s="39">
        <f>SUM(H18:H20)</f>
        <v>0</v>
      </c>
    </row>
    <row r="22" spans="1:8">
      <c r="G22" s="34"/>
      <c r="H22" s="9"/>
    </row>
  </sheetData>
  <sheetProtection algorithmName="SHA-512" hashValue="PzwsfF2pdD3VlrbwZg7S1oXbHAmCjGLHHx4CFhvfTrp8Sj2yoD9Fd4ORvdXLH2URTnjx1r3nfyXOp3F/F3edfw==" saltValue="uEBXS3uZuaNQ48b0es0WAw==" spinCount="100000" sheet="1" objects="1" scenarios="1" selectLockedCells="1" selectUnlockedCells="1"/>
  <mergeCells count="3">
    <mergeCell ref="A9:I9"/>
    <mergeCell ref="A6:I8"/>
    <mergeCell ref="A10:I10"/>
  </mergeCell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8D0AD1E23EA3B43B1D80996EACB1FBB" ma:contentTypeVersion="16" ma:contentTypeDescription="Crée un document." ma:contentTypeScope="" ma:versionID="3a97173e23cd12e23ec9520c6ed83717">
  <xsd:schema xmlns:xsd="http://www.w3.org/2001/XMLSchema" xmlns:xs="http://www.w3.org/2001/XMLSchema" xmlns:p="http://schemas.microsoft.com/office/2006/metadata/properties" xmlns:ns2="183344f5-f36f-465e-ad95-e56c0b65ff44" xmlns:ns3="57e60a4b-a94a-4f4f-86f4-55df846c35aa" targetNamespace="http://schemas.microsoft.com/office/2006/metadata/properties" ma:root="true" ma:fieldsID="0369a1d7780c83f20ddae197f7897af3" ns2:_="" ns3:_="">
    <xsd:import namespace="183344f5-f36f-465e-ad95-e56c0b65ff44"/>
    <xsd:import namespace="57e60a4b-a94a-4f4f-86f4-55df846c35aa"/>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EventHashCode" minOccurs="0"/>
                <xsd:element ref="ns2:MediaServiceGenerationTime" minOccurs="0"/>
                <xsd:element ref="ns2:MediaServiceAutoTags" minOccurs="0"/>
                <xsd:element ref="ns2:MediaServiceOCR" minOccurs="0"/>
                <xsd:element ref="ns2:MediaServiceDateTaken" minOccurs="0"/>
                <xsd:element ref="ns2:MediaServiceAutoKeyPoints" minOccurs="0"/>
                <xsd:element ref="ns2:MediaServiceKeyPoint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83344f5-f36f-465e-ad95-e56c0b65ff4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801f4d30-2171-4179-a223-7d30135be08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7e60a4b-a94a-4f4f-86f4-55df846c35aa"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element name="TaxCatchAll" ma:index="21" nillable="true" ma:displayName="Taxonomy Catch All Column" ma:hidden="true" ma:list="{d6b7f79b-9aa6-47a7-bf28-e9f1ffd1e95d}" ma:internalName="TaxCatchAll" ma:showField="CatchAllData" ma:web="57e60a4b-a94a-4f4f-86f4-55df846c35a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57e60a4b-a94a-4f4f-86f4-55df846c35aa" xsi:nil="true"/>
    <lcf76f155ced4ddcb4097134ff3c332f xmlns="183344f5-f36f-465e-ad95-e56c0b65ff44">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5F663B0-8F6E-4AA2-BE2B-6C865731D45B}"/>
</file>

<file path=customXml/itemProps2.xml><?xml version="1.0" encoding="utf-8"?>
<ds:datastoreItem xmlns:ds="http://schemas.openxmlformats.org/officeDocument/2006/customXml" ds:itemID="{9B6950CB-C94F-4ACD-BE4D-6B7462FC87F2}"/>
</file>

<file path=customXml/itemProps3.xml><?xml version="1.0" encoding="utf-8"?>
<ds:datastoreItem xmlns:ds="http://schemas.openxmlformats.org/officeDocument/2006/customXml" ds:itemID="{BF95CE50-54E6-4CEB-BDBE-9DB54A3D610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Camille Franca Da Silva</dc:creator>
  <cp:keywords/>
  <dc:description/>
  <cp:lastModifiedBy>Anouck Astier</cp:lastModifiedBy>
  <cp:revision/>
  <dcterms:created xsi:type="dcterms:W3CDTF">2020-07-27T09:53:46Z</dcterms:created>
  <dcterms:modified xsi:type="dcterms:W3CDTF">2026-03-25T14:25:49Z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0x01010088D0AD1E23EA3B43B1D80996EACB1FBB</vt:lpwstr>
  </property>
  <property fmtid="{D5CDD505-2E9C-101B-9397-08002B2CF9AE}" pid="3" name="MediaServiceImageTags">
    <vt:lpwstr/>
  </property>
</Properties>
</file>