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12"/>
  <workbookPr defaultThemeVersion="124226"/>
  <mc:AlternateContent xmlns:mc="http://schemas.openxmlformats.org/markup-compatibility/2006">
    <mc:Choice Requires="x15">
      <x15ac:absPath xmlns:x15ac="http://schemas.microsoft.com/office/spreadsheetml/2010/11/ac" url="N:\PARTAGE-ACHATS-GHT\Alexandra\TRANSPORT\Marche_2026\BPU_DQE\"/>
    </mc:Choice>
  </mc:AlternateContent>
  <xr:revisionPtr revIDLastSave="0" documentId="13_ncr:1_{2F864830-348C-4546-8C0D-8FF7A7C2918B}" xr6:coauthVersionLast="47" xr6:coauthVersionMax="47" xr10:uidLastSave="{00000000-0000-0000-0000-000000000000}"/>
  <bookViews>
    <workbookView xWindow="0" yWindow="0" windowWidth="11145" windowHeight="9195" firstSheet="1" activeTab="1" xr2:uid="{00000000-000D-0000-FFFF-FFFF00000000}"/>
  </bookViews>
  <sheets>
    <sheet name="Consignes" sheetId="17" r:id="rId1"/>
    <sheet name="BPU" sheetId="13" r:id="rId2"/>
    <sheet name="DQE" sheetId="15"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8" i="13" l="1"/>
  <c r="F17" i="13"/>
  <c r="F62" i="15" l="1"/>
  <c r="E62" i="15"/>
  <c r="D62" i="15"/>
  <c r="F61" i="15"/>
  <c r="E61" i="15"/>
  <c r="D61" i="15"/>
  <c r="F60" i="15"/>
  <c r="E60" i="15"/>
  <c r="D60" i="15"/>
  <c r="F59" i="15"/>
  <c r="E59" i="15"/>
  <c r="D59" i="15"/>
  <c r="G59" i="15" s="1"/>
  <c r="H59" i="15" s="1"/>
  <c r="I59" i="15" s="1"/>
  <c r="F58" i="15"/>
  <c r="E58" i="15"/>
  <c r="D58" i="15"/>
  <c r="F57" i="15"/>
  <c r="E57" i="15"/>
  <c r="D57" i="15"/>
  <c r="F56" i="15"/>
  <c r="E56" i="15"/>
  <c r="D56" i="15"/>
  <c r="F55" i="15"/>
  <c r="E55" i="15"/>
  <c r="D55" i="15"/>
  <c r="F54" i="15"/>
  <c r="E54" i="15"/>
  <c r="D54" i="15"/>
  <c r="G54" i="15" s="1"/>
  <c r="H54" i="15" s="1"/>
  <c r="I54" i="15" s="1"/>
  <c r="F50" i="15"/>
  <c r="E50" i="15"/>
  <c r="D50" i="15"/>
  <c r="F49" i="15"/>
  <c r="E49" i="15"/>
  <c r="D49" i="15"/>
  <c r="F48" i="15"/>
  <c r="E48" i="15"/>
  <c r="D48" i="15"/>
  <c r="G48" i="15" s="1"/>
  <c r="H48" i="15" s="1"/>
  <c r="I48" i="15" s="1"/>
  <c r="F47" i="15"/>
  <c r="E47" i="15"/>
  <c r="D47" i="15"/>
  <c r="F46" i="15"/>
  <c r="E46" i="15"/>
  <c r="D46" i="15"/>
  <c r="F45" i="15"/>
  <c r="E45" i="15"/>
  <c r="D45" i="15"/>
  <c r="F44" i="15"/>
  <c r="E44" i="15"/>
  <c r="D44" i="15"/>
  <c r="F43" i="15"/>
  <c r="E43" i="15"/>
  <c r="D43" i="15"/>
  <c r="F42" i="15"/>
  <c r="E42" i="15"/>
  <c r="D42" i="15"/>
  <c r="F19" i="15"/>
  <c r="F20" i="15"/>
  <c r="F21" i="15"/>
  <c r="F22" i="15"/>
  <c r="F23" i="15"/>
  <c r="F24" i="15"/>
  <c r="F25" i="15"/>
  <c r="F26" i="15"/>
  <c r="F18" i="15"/>
  <c r="F31" i="15"/>
  <c r="F32" i="15"/>
  <c r="F33" i="15"/>
  <c r="F34" i="15"/>
  <c r="F35" i="15"/>
  <c r="F36" i="15"/>
  <c r="F37" i="15"/>
  <c r="F38" i="15"/>
  <c r="F30" i="15"/>
  <c r="G61" i="15" l="1"/>
  <c r="H61" i="15" s="1"/>
  <c r="I61" i="15" s="1"/>
  <c r="G62" i="15"/>
  <c r="H62" i="15" s="1"/>
  <c r="I62" i="15" s="1"/>
  <c r="J62" i="15" s="1"/>
  <c r="G45" i="15"/>
  <c r="H45" i="15" s="1"/>
  <c r="I45" i="15" s="1"/>
  <c r="J45" i="15" s="1"/>
  <c r="G50" i="15"/>
  <c r="H50" i="15" s="1"/>
  <c r="I50" i="15" s="1"/>
  <c r="J50" i="15" s="1"/>
  <c r="G46" i="15"/>
  <c r="H46" i="15" s="1"/>
  <c r="I46" i="15" s="1"/>
  <c r="J46" i="15" s="1"/>
  <c r="G57" i="15"/>
  <c r="H57" i="15" s="1"/>
  <c r="I57" i="15" s="1"/>
  <c r="J57" i="15" s="1"/>
  <c r="G49" i="15"/>
  <c r="H49" i="15" s="1"/>
  <c r="I49" i="15" s="1"/>
  <c r="J49" i="15" s="1"/>
  <c r="G58" i="15"/>
  <c r="H58" i="15" s="1"/>
  <c r="I58" i="15" s="1"/>
  <c r="J58" i="15" s="1"/>
  <c r="G55" i="15"/>
  <c r="H55" i="15" s="1"/>
  <c r="J61" i="15"/>
  <c r="J59" i="15"/>
  <c r="J54" i="15"/>
  <c r="G56" i="15"/>
  <c r="H56" i="15" s="1"/>
  <c r="G43" i="15"/>
  <c r="H43" i="15" s="1"/>
  <c r="G42" i="15"/>
  <c r="H42" i="15" s="1"/>
  <c r="I42" i="15" s="1"/>
  <c r="J42" i="15" s="1"/>
  <c r="G44" i="15"/>
  <c r="H44" i="15" s="1"/>
  <c r="G47" i="15"/>
  <c r="H47" i="15" s="1"/>
  <c r="I47" i="15" s="1"/>
  <c r="J47" i="15" s="1"/>
  <c r="G60" i="15"/>
  <c r="H60" i="15" s="1"/>
  <c r="J48" i="15"/>
  <c r="I60" i="15" l="1"/>
  <c r="J60" i="15" s="1"/>
  <c r="I56" i="15"/>
  <c r="J56" i="15" s="1"/>
  <c r="I55" i="15"/>
  <c r="J55" i="15" s="1"/>
  <c r="I43" i="15"/>
  <c r="J43" i="15" s="1"/>
  <c r="I44" i="15"/>
  <c r="J44" i="15" s="1"/>
  <c r="J63" i="15" l="1"/>
  <c r="J51" i="15"/>
  <c r="D31" i="15" l="1"/>
  <c r="D32" i="15"/>
  <c r="D33" i="15"/>
  <c r="D34" i="15"/>
  <c r="D35" i="15"/>
  <c r="D36" i="15"/>
  <c r="D37" i="15"/>
  <c r="D38" i="15"/>
  <c r="D30" i="15"/>
  <c r="E38" i="15"/>
  <c r="E37" i="15"/>
  <c r="E36" i="15"/>
  <c r="E35" i="15"/>
  <c r="E34" i="15"/>
  <c r="E33" i="15"/>
  <c r="E32" i="15"/>
  <c r="E31" i="15"/>
  <c r="E30" i="15"/>
  <c r="G38" i="15" l="1"/>
  <c r="H38" i="15" s="1"/>
  <c r="I38" i="15" s="1"/>
  <c r="G37" i="15"/>
  <c r="H37" i="15" s="1"/>
  <c r="I37" i="15" s="1"/>
  <c r="J37" i="15" s="1"/>
  <c r="G36" i="15"/>
  <c r="H36" i="15" s="1"/>
  <c r="I36" i="15" s="1"/>
  <c r="J36" i="15" s="1"/>
  <c r="G34" i="15"/>
  <c r="H34" i="15" s="1"/>
  <c r="I34" i="15" s="1"/>
  <c r="J34" i="15" s="1"/>
  <c r="G32" i="15"/>
  <c r="H32" i="15" s="1"/>
  <c r="I32" i="15" s="1"/>
  <c r="J32" i="15" s="1"/>
  <c r="G35" i="15"/>
  <c r="H35" i="15" s="1"/>
  <c r="I35" i="15" s="1"/>
  <c r="J35" i="15" s="1"/>
  <c r="G33" i="15"/>
  <c r="H33" i="15" s="1"/>
  <c r="I33" i="15" s="1"/>
  <c r="J33" i="15" s="1"/>
  <c r="G30" i="15"/>
  <c r="H30" i="15" s="1"/>
  <c r="I30" i="15" s="1"/>
  <c r="J30" i="15" s="1"/>
  <c r="G31" i="15"/>
  <c r="H31" i="15" s="1"/>
  <c r="I31" i="15" s="1"/>
  <c r="J31" i="15" s="1"/>
  <c r="J38" i="15"/>
  <c r="J39" i="15" l="1"/>
  <c r="E19" i="15"/>
  <c r="E20" i="15"/>
  <c r="E21" i="15"/>
  <c r="E22" i="15"/>
  <c r="E23" i="15"/>
  <c r="E24" i="15"/>
  <c r="E25" i="15"/>
  <c r="E26" i="15"/>
  <c r="E18" i="15"/>
  <c r="D26" i="15"/>
  <c r="D25" i="15"/>
  <c r="D24" i="15"/>
  <c r="D23" i="15"/>
  <c r="D22" i="15"/>
  <c r="G22" i="15" s="1"/>
  <c r="D21" i="15"/>
  <c r="G21" i="15" s="1"/>
  <c r="D20" i="15"/>
  <c r="D19" i="15"/>
  <c r="D18" i="15"/>
  <c r="G18" i="15" s="1"/>
  <c r="B14" i="15"/>
  <c r="G19" i="15" l="1"/>
  <c r="G23" i="15"/>
  <c r="G20" i="15"/>
  <c r="G24" i="15"/>
  <c r="H24" i="15" s="1"/>
  <c r="I24" i="15" s="1"/>
  <c r="G26" i="15"/>
  <c r="H26" i="15" s="1"/>
  <c r="I26" i="15" s="1"/>
  <c r="G25" i="15"/>
  <c r="H25" i="15" s="1"/>
  <c r="I25" i="15" s="1"/>
  <c r="H19" i="15"/>
  <c r="I19" i="15" s="1"/>
  <c r="H18" i="15"/>
  <c r="I18" i="15" s="1"/>
  <c r="H22" i="15"/>
  <c r="I22" i="15" s="1"/>
  <c r="H23" i="15"/>
  <c r="I23" i="15" s="1"/>
  <c r="H21" i="15"/>
  <c r="I21" i="15" s="1"/>
  <c r="H20" i="15"/>
  <c r="I20" i="15" s="1"/>
  <c r="I27" i="15" l="1"/>
  <c r="J65"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tc={E4B42CE6-5ECC-4261-94F4-87BFBEE89B94}</author>
  </authors>
  <commentList>
    <comment ref="B23" authorId="0" shapeId="0" xr:uid="{E4B42CE6-5ECC-4261-94F4-87BFBEE89B94}">
      <text>
        <t>[Threaded comment]
Your version of Excel allows you to read this threaded comment; however, any edits to it will get removed if the file is opened in a newer version of Excel. Learn more: https://go.microsoft.com/fwlink/?linkid=870924
Comment:
    proposition CHAL. Qu'en pensez-vous?</t>
      </text>
    </comment>
  </commentList>
</comments>
</file>

<file path=xl/sharedStrings.xml><?xml version="1.0" encoding="utf-8"?>
<sst xmlns="http://schemas.openxmlformats.org/spreadsheetml/2006/main" count="128" uniqueCount="72">
  <si>
    <t>CONSIGNES POUR LE REMPLISSAGE DU BPU</t>
  </si>
  <si>
    <t>C17 et C18 du BPU</t>
  </si>
  <si>
    <t>Prix HT par unité</t>
  </si>
  <si>
    <t>Le candidat renseigne le cout unitaire pour chaque ligne de prestation en €HT</t>
  </si>
  <si>
    <t>D19 à D26 du BPU</t>
  </si>
  <si>
    <t>taux de majoration ou de remise en %</t>
  </si>
  <si>
    <t>Le candidat renseigne le taux de majoration ou de remise qu'il propose</t>
  </si>
  <si>
    <t>E17 et E18</t>
  </si>
  <si>
    <t>Taux de TVA</t>
  </si>
  <si>
    <t>Le candidat renseigne le taux de TVA auquel il est assujetti</t>
  </si>
  <si>
    <t>Colonne G</t>
  </si>
  <si>
    <t>Observations du candidat</t>
  </si>
  <si>
    <t>En cas de besoin de nous faire part d'une information sur le BPU</t>
  </si>
  <si>
    <t>Toutes les autres cellules sont protégées</t>
  </si>
  <si>
    <t>Les cellules du DQE sont automatiquement renseignées par les cellules du BPU. Elles sont donc toutes protégées</t>
  </si>
  <si>
    <r>
      <rPr>
        <b/>
        <sz val="12"/>
        <rFont val="Calibri"/>
        <family val="2"/>
      </rPr>
      <t>A L'ATTENTION DES CANDIDATS</t>
    </r>
    <r>
      <rPr>
        <sz val="12"/>
        <rFont val="Calibri"/>
        <family val="2"/>
      </rPr>
      <t xml:space="preserve">
</t>
    </r>
    <r>
      <rPr>
        <sz val="11"/>
        <rFont val="Calibri"/>
        <family val="2"/>
      </rPr>
      <t xml:space="preserve">Afin de faciliter l’analyse des offres, les candidats doivent obligatoirement répondre dans le tableau du BPU pour les lots auxquels ils répondent. Ils doivent également impérativement respecter le format informatique pour faciliter l'analyse financière et seules les réponses saisies directement dans le tableau seront prises en compte lors de l'étude comparative des offres permettant de juger la valeur financière des offres. Les cellules ne doivent pas être modifiées. 
</t>
    </r>
    <r>
      <rPr>
        <b/>
        <sz val="12"/>
        <rFont val="Calibri"/>
        <family val="2"/>
      </rPr>
      <t>Ce document comporte les onglets suivants :</t>
    </r>
    <r>
      <rPr>
        <sz val="12"/>
        <rFont val="Calibri"/>
        <family val="2"/>
      </rPr>
      <t xml:space="preserve">
- Consignes
- 1 BPU
- 1 DQE                                                                                
Afin de permettre l'analyse des offres, les prix de l'ensemble des  prestations doivent être saisis directement dans le présent fichier. 
Le candidat ne doit pas ajouter, modifier ou supprimer des lignes, des colonnes ou des cellules, sauf si cela a été mentionné.                                                                                                                                                      </t>
    </r>
  </si>
  <si>
    <t xml:space="preserve">Annexe financière Lot 1 - Transports sanitaires couchés </t>
  </si>
  <si>
    <t>Etablissement : Centre Hospitalier Alpes Léman (CHAL) et Hopital Départemental Dufresne Sommeiller (HDDS)</t>
  </si>
  <si>
    <t>Les frais de péage seront facturés en sus sur justification</t>
  </si>
  <si>
    <t xml:space="preserve">Toutes les lignes de couleur verte du BPU doivent être complétées sous peine de rendre l'offre du candidat irrégulière </t>
  </si>
  <si>
    <t>CANDIDAT:</t>
  </si>
  <si>
    <t>Descriptif</t>
  </si>
  <si>
    <t>Prix Unitaire €HT</t>
  </si>
  <si>
    <t>Taux de majoration ou remise en %</t>
  </si>
  <si>
    <t>Tarif TTC</t>
  </si>
  <si>
    <t>Tarifs</t>
  </si>
  <si>
    <t>Forfait de prise en charge dès le 1er km</t>
  </si>
  <si>
    <t>Tarif kilométrique</t>
  </si>
  <si>
    <t>Majoration</t>
  </si>
  <si>
    <t>Transport entre 20h et 8h</t>
  </si>
  <si>
    <t>Samedi entre 8h et 20h</t>
  </si>
  <si>
    <t>Dimanche et jour férié entre 8h et 20h</t>
  </si>
  <si>
    <t>Dimanche et jour férié entre 20h et 8h</t>
  </si>
  <si>
    <t>Remises</t>
  </si>
  <si>
    <t>Remise pour transports programmés - Avant 15h pour un transport le lendemain à partir de 5h00 du matin</t>
  </si>
  <si>
    <t>Remise pour transport avec heure de départ entre 5h et 10h</t>
  </si>
  <si>
    <t>Remise pour transport avec heure de départ entre 15h et 17h</t>
  </si>
  <si>
    <t>Remise pour transport avec heure de départ entre 17h et 20h</t>
  </si>
  <si>
    <t>Tous les frais afférents au transport sont inclus dans ces tarifs</t>
  </si>
  <si>
    <t>Date, Cachet et signature :</t>
  </si>
  <si>
    <t xml:space="preserve">DQE Lot 1 - Transports sanitaires couchés </t>
  </si>
  <si>
    <t>Les cellules de ce DQE sont automatiquement renseignées par les informations du BPU</t>
  </si>
  <si>
    <t>Le nombre de trajets dans ce DQE n'est pas contractuel et est une base d'analyse de l'offre financière du candidat par le pouvoir adjudicateur</t>
  </si>
  <si>
    <t>Descriptif - trajets effectués en journée de semaine</t>
  </si>
  <si>
    <t>Volumétrie mensuelle des transports par destination, aller simple</t>
  </si>
  <si>
    <t>nombre de km</t>
  </si>
  <si>
    <t>Forfait de prise en charge dès le 1er km en €HT</t>
  </si>
  <si>
    <t>Tarif kilométrique pour la totalité du trajet en €HT</t>
  </si>
  <si>
    <t>Tarif TTC pour 1 trajet</t>
  </si>
  <si>
    <t>Tarif TTC pour la totalité des trajets pour 1 mois</t>
  </si>
  <si>
    <t>Tarif TTC pour la totalité des trajets pour 12 mois</t>
  </si>
  <si>
    <t>HDDS &lt;&gt; CHAL</t>
  </si>
  <si>
    <t>HDDS &lt;&gt; CHANGE Annecy</t>
  </si>
  <si>
    <t>CHAL &lt;&gt; Région lyonnaise</t>
  </si>
  <si>
    <t>CHAL &lt;&gt; CHANGE Annecy</t>
  </si>
  <si>
    <t>CHAL &lt;&gt; Région grenobloise</t>
  </si>
  <si>
    <t>CHAL &lt;&gt; HAD : périmètre de 15km</t>
  </si>
  <si>
    <t>CHAL &lt;&gt; Martel de Janville (Bonneville)</t>
  </si>
  <si>
    <t>CHAL &lt;&gt; HPMB (Sallanches)</t>
  </si>
  <si>
    <t>CHAL &lt;&gt; CH Chambéry</t>
  </si>
  <si>
    <t>TOTAL:</t>
  </si>
  <si>
    <t>Descriptif - trajets effectués avec majoration de nuit en semaine 20h-8h</t>
  </si>
  <si>
    <t>Tarif TTC pour la totalité des trajets</t>
  </si>
  <si>
    <r>
      <rPr>
        <b/>
        <sz val="14"/>
        <color theme="1"/>
        <rFont val="Calibri"/>
        <family val="2"/>
        <scheme val="minor"/>
      </rPr>
      <t>Trajets majorés</t>
    </r>
    <r>
      <rPr>
        <sz val="14"/>
        <color theme="1"/>
        <rFont val="Calibri"/>
        <family val="2"/>
        <scheme val="minor"/>
      </rPr>
      <t xml:space="preserve"> de nuit en semaine 20h-8h en €TTC, pour 1 mois</t>
    </r>
  </si>
  <si>
    <r>
      <rPr>
        <b/>
        <sz val="14"/>
        <color theme="1"/>
        <rFont val="Calibri"/>
        <family val="2"/>
        <scheme val="minor"/>
      </rPr>
      <t>Trajets majorés</t>
    </r>
    <r>
      <rPr>
        <sz val="14"/>
        <color theme="1"/>
        <rFont val="Calibri"/>
        <family val="2"/>
        <scheme val="minor"/>
      </rPr>
      <t xml:space="preserve"> de nuit en semaine 20h-8h en €TTC, pour 12 mois</t>
    </r>
  </si>
  <si>
    <t>Descriptif - trajets effectués avec majoration de jour le dimanche 8h-20h</t>
  </si>
  <si>
    <r>
      <rPr>
        <b/>
        <sz val="14"/>
        <color theme="1"/>
        <rFont val="Calibri"/>
        <family val="2"/>
        <scheme val="minor"/>
      </rPr>
      <t>Trajets majorés</t>
    </r>
    <r>
      <rPr>
        <sz val="14"/>
        <color theme="1"/>
        <rFont val="Calibri"/>
        <family val="2"/>
        <scheme val="minor"/>
      </rPr>
      <t xml:space="preserve"> de jour, le dimanche 8h20h en €TTC, pour 1 mois</t>
    </r>
  </si>
  <si>
    <r>
      <rPr>
        <b/>
        <sz val="14"/>
        <color theme="1"/>
        <rFont val="Calibri"/>
        <family val="2"/>
        <scheme val="minor"/>
      </rPr>
      <t>Trajets majorés de jour, le dimanche 8h20h en €TTC, pour</t>
    </r>
    <r>
      <rPr>
        <sz val="14"/>
        <color theme="1"/>
        <rFont val="Calibri"/>
        <family val="2"/>
        <scheme val="minor"/>
      </rPr>
      <t xml:space="preserve"> 12 mois</t>
    </r>
  </si>
  <si>
    <t>Descriptif - trajets effectués avec remise pour programmation avant 15h la veille</t>
  </si>
  <si>
    <r>
      <rPr>
        <b/>
        <sz val="14"/>
        <color theme="1"/>
        <rFont val="Calibri"/>
        <family val="2"/>
        <scheme val="minor"/>
      </rPr>
      <t>Trajets remisés pour programmation avant 15h la veille</t>
    </r>
    <r>
      <rPr>
        <sz val="14"/>
        <color theme="1"/>
        <rFont val="Calibri"/>
        <family val="2"/>
        <scheme val="minor"/>
      </rPr>
      <t xml:space="preserve"> en €TTC, pour 1 mois</t>
    </r>
  </si>
  <si>
    <r>
      <rPr>
        <b/>
        <sz val="14"/>
        <color theme="1"/>
        <rFont val="Calibri"/>
        <family val="2"/>
        <scheme val="minor"/>
      </rPr>
      <t>Trajets remisés pour programmation avant 15h la veille en €TTC, pour</t>
    </r>
    <r>
      <rPr>
        <sz val="14"/>
        <color theme="1"/>
        <rFont val="Calibri"/>
        <family val="2"/>
        <scheme val="minor"/>
      </rPr>
      <t xml:space="preserve"> 12 mois</t>
    </r>
  </si>
  <si>
    <t>TOTAL 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</si>
</sst>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 #,##0.00\ [$€]_-;_-* &quot;-&quot;??\ [$€]_-;_-@_-"/>
    <numFmt numFmtId="165" formatCode="#,##0.00\ &quot;€&quot;"/>
  </numFmts>
  <fonts count="15">
    <font>
      <sz val="11"/>
      <color theme="1"/>
      <name val="Calibri"/>
      <family val="2"/>
      <scheme val="minor"/>
    </font>
    <font>
      <sz val="10"/>
      <name val="Arial"/>
      <family val="2"/>
    </font>
    <font>
      <b/>
      <sz val="11"/>
      <name val="Arial"/>
      <family val="2"/>
    </font>
    <font>
      <b/>
      <u/>
      <sz val="12"/>
      <name val="Cambria"/>
      <family val="1"/>
    </font>
    <font>
      <b/>
      <sz val="11"/>
      <color rgb="FFFF0000"/>
      <name val="Calibri"/>
      <family val="2"/>
      <scheme val="minor"/>
    </font>
    <font>
      <b/>
      <sz val="14"/>
      <color theme="1"/>
      <name val="Calibri"/>
      <family val="2"/>
      <scheme val="minor"/>
    </font>
    <font>
      <sz val="11"/>
      <color theme="1"/>
      <name val="Calibri"/>
      <family val="2"/>
      <scheme val="minor"/>
    </font>
    <font>
      <sz val="12"/>
      <color theme="1"/>
      <name val="Times New Roman"/>
      <family val="1"/>
      <charset val="1"/>
    </font>
    <font>
      <sz val="11"/>
      <color rgb="FF000000"/>
      <name val="Calibri"/>
      <family val="2"/>
      <scheme val="minor"/>
    </font>
    <font>
      <b/>
      <sz val="11"/>
      <color theme="1"/>
      <name val="Calibri"/>
      <family val="2"/>
      <scheme val="minor"/>
    </font>
    <font>
      <b/>
      <sz val="18"/>
      <color theme="1"/>
      <name val="Calibri"/>
      <family val="2"/>
      <scheme val="minor"/>
    </font>
    <font>
      <sz val="12"/>
      <name val="Calibri"/>
      <family val="2"/>
    </font>
    <font>
      <b/>
      <sz val="12"/>
      <name val="Calibri"/>
      <family val="2"/>
    </font>
    <font>
      <sz val="11"/>
      <name val="Calibri"/>
      <family val="2"/>
    </font>
    <font>
      <sz val="14"/>
      <color theme="1"/>
      <name val="Calibri"/>
      <family val="2"/>
      <scheme val="minor"/>
    </font>
  </fonts>
  <fills count="9">
    <fill>
      <patternFill patternType="none"/>
    </fill>
    <fill>
      <patternFill patternType="gray125"/>
    </fill>
    <fill>
      <patternFill patternType="solid">
        <fgColor theme="8" tint="0.39997558519241921"/>
        <bgColor indexed="64"/>
      </patternFill>
    </fill>
    <fill>
      <patternFill patternType="solid">
        <fgColor theme="8" tint="0.79998168889431442"/>
        <bgColor indexed="64"/>
      </patternFill>
    </fill>
    <fill>
      <patternFill patternType="solid">
        <fgColor theme="6" tint="0.39997558519241921"/>
        <bgColor indexed="64"/>
      </patternFill>
    </fill>
    <fill>
      <patternFill patternType="lightTrellis">
        <bgColor rgb="FFEAEAEA"/>
      </patternFill>
    </fill>
    <fill>
      <patternFill patternType="solid">
        <fgColor theme="4" tint="0.59999389629810485"/>
        <bgColor indexed="64"/>
      </patternFill>
    </fill>
    <fill>
      <patternFill patternType="solid">
        <fgColor theme="4" tint="0.59999389629810485"/>
        <bgColor rgb="FF000000"/>
      </patternFill>
    </fill>
    <fill>
      <patternFill patternType="solid">
        <fgColor theme="6" tint="0.7999816888943144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style="medium">
        <color rgb="FF000000"/>
      </left>
      <right/>
      <top style="thin">
        <color indexed="64"/>
      </top>
      <bottom style="thin">
        <color indexed="64"/>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rgb="FF000000"/>
      </left>
      <right/>
      <top/>
      <bottom style="thin">
        <color indexed="64"/>
      </bottom>
      <diagonal/>
    </border>
    <border>
      <left style="medium">
        <color rgb="FF000000"/>
      </left>
      <right/>
      <top style="thin">
        <color indexed="64"/>
      </top>
      <bottom/>
      <diagonal/>
    </border>
    <border>
      <left style="thin">
        <color indexed="64"/>
      </left>
      <right style="thin">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indexed="64"/>
      </right>
      <top style="thin">
        <color rgb="FF000000"/>
      </top>
      <bottom/>
      <diagonal/>
    </border>
    <border>
      <left style="medium">
        <color rgb="FF000000"/>
      </left>
      <right style="medium">
        <color indexed="64"/>
      </right>
      <top/>
      <bottom/>
      <diagonal/>
    </border>
    <border>
      <left style="medium">
        <color rgb="FF000000"/>
      </left>
      <right style="medium">
        <color indexed="64"/>
      </right>
      <top/>
      <bottom style="medium">
        <color rgb="FF000000"/>
      </bottom>
      <diagonal/>
    </border>
  </borders>
  <cellStyleXfs count="4">
    <xf numFmtId="0" fontId="0" fillId="0" borderId="0"/>
    <xf numFmtId="0" fontId="1" fillId="0" borderId="0"/>
    <xf numFmtId="164" fontId="1" fillId="0" borderId="0" applyFont="0" applyFill="0" applyBorder="0" applyAlignment="0" applyProtection="0"/>
    <xf numFmtId="9" fontId="6" fillId="0" borderId="0" applyFont="0" applyFill="0" applyBorder="0" applyAlignment="0" applyProtection="0"/>
  </cellStyleXfs>
  <cellXfs count="73">
    <xf numFmtId="0" fontId="0" fillId="0" borderId="0" xfId="0"/>
    <xf numFmtId="0" fontId="3" fillId="0" borderId="0" xfId="0" applyFont="1" applyAlignment="1">
      <alignment vertical="center" wrapText="1"/>
    </xf>
    <xf numFmtId="0" fontId="4" fillId="0" borderId="0" xfId="0" applyFont="1"/>
    <xf numFmtId="0" fontId="2" fillId="0" borderId="0" xfId="1" applyFont="1" applyAlignment="1">
      <alignment vertical="center"/>
    </xf>
    <xf numFmtId="0" fontId="0" fillId="0" borderId="10" xfId="0" applyBorder="1"/>
    <xf numFmtId="0" fontId="2" fillId="0" borderId="0" xfId="1" applyFont="1" applyAlignment="1">
      <alignment vertical="center" wrapText="1"/>
    </xf>
    <xf numFmtId="9" fontId="0" fillId="0" borderId="0" xfId="0" applyNumberFormat="1" applyAlignment="1">
      <alignment horizontal="center"/>
    </xf>
    <xf numFmtId="9" fontId="0" fillId="0" borderId="0" xfId="3" applyFont="1" applyBorder="1" applyAlignment="1">
      <alignment horizontal="center"/>
    </xf>
    <xf numFmtId="0" fontId="5" fillId="0" borderId="0" xfId="0" applyFont="1" applyAlignment="1">
      <alignment horizontal="center" vertical="center"/>
    </xf>
    <xf numFmtId="165" fontId="0" fillId="0" borderId="0" xfId="0" applyNumberFormat="1"/>
    <xf numFmtId="0" fontId="7" fillId="0" borderId="0" xfId="0" applyFont="1"/>
    <xf numFmtId="0" fontId="0" fillId="0" borderId="1" xfId="0" applyBorder="1"/>
    <xf numFmtId="0" fontId="9" fillId="4" borderId="1" xfId="0" applyFont="1" applyFill="1" applyBorder="1" applyAlignment="1">
      <alignment horizontal="center" vertical="center" wrapText="1"/>
    </xf>
    <xf numFmtId="0" fontId="0" fillId="0" borderId="1" xfId="0" applyBorder="1" applyAlignment="1">
      <alignment horizontal="justify"/>
    </xf>
    <xf numFmtId="10" fontId="9" fillId="4" borderId="1" xfId="0" applyNumberFormat="1" applyFont="1" applyFill="1" applyBorder="1" applyAlignment="1">
      <alignment horizontal="center" vertical="center" wrapText="1"/>
    </xf>
    <xf numFmtId="0" fontId="0" fillId="0" borderId="16" xfId="0" applyBorder="1"/>
    <xf numFmtId="0" fontId="8" fillId="0" borderId="1" xfId="0" applyFont="1" applyBorder="1"/>
    <xf numFmtId="0" fontId="8" fillId="0" borderId="1" xfId="0" applyFont="1" applyBorder="1" applyAlignment="1">
      <alignment horizontal="right"/>
    </xf>
    <xf numFmtId="165" fontId="0" fillId="0" borderId="1" xfId="0" applyNumberFormat="1" applyBorder="1" applyAlignment="1">
      <alignment horizontal="center"/>
    </xf>
    <xf numFmtId="9" fontId="0" fillId="0" borderId="1" xfId="3" applyFont="1" applyFill="1" applyBorder="1" applyAlignment="1">
      <alignment horizontal="center"/>
    </xf>
    <xf numFmtId="165" fontId="0" fillId="0" borderId="4" xfId="0" applyNumberFormat="1" applyBorder="1" applyAlignment="1">
      <alignment horizontal="center"/>
    </xf>
    <xf numFmtId="0" fontId="5" fillId="6" borderId="7" xfId="0" applyFont="1" applyFill="1" applyBorder="1" applyAlignment="1">
      <alignment horizontal="center" vertical="center" wrapText="1"/>
    </xf>
    <xf numFmtId="0" fontId="8" fillId="7" borderId="2" xfId="0" applyFont="1" applyFill="1" applyBorder="1" applyAlignment="1">
      <alignment horizontal="justify"/>
    </xf>
    <xf numFmtId="0" fontId="8" fillId="7" borderId="2" xfId="0" applyFont="1" applyFill="1" applyBorder="1"/>
    <xf numFmtId="0" fontId="0" fillId="6" borderId="2" xfId="0" applyFill="1" applyBorder="1" applyAlignment="1">
      <alignment horizontal="justify"/>
    </xf>
    <xf numFmtId="0" fontId="5" fillId="6" borderId="2"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8" fillId="0" borderId="8" xfId="0" applyFont="1" applyBorder="1"/>
    <xf numFmtId="0" fontId="8" fillId="0" borderId="9" xfId="0" applyFont="1" applyBorder="1"/>
    <xf numFmtId="0" fontId="8" fillId="0" borderId="5" xfId="0" applyFont="1" applyBorder="1"/>
    <xf numFmtId="165" fontId="0" fillId="0" borderId="5" xfId="0" applyNumberFormat="1" applyBorder="1" applyAlignment="1">
      <alignment horizontal="center"/>
    </xf>
    <xf numFmtId="9" fontId="0" fillId="0" borderId="5" xfId="3" applyFont="1" applyFill="1" applyBorder="1" applyAlignment="1">
      <alignment horizontal="center"/>
    </xf>
    <xf numFmtId="165" fontId="0" fillId="0" borderId="6" xfId="0" applyNumberFormat="1" applyBorder="1" applyAlignment="1">
      <alignment horizontal="center"/>
    </xf>
    <xf numFmtId="165" fontId="0" fillId="5" borderId="1" xfId="0" applyNumberFormat="1" applyFill="1" applyBorder="1" applyAlignment="1">
      <alignment horizontal="center"/>
    </xf>
    <xf numFmtId="0" fontId="5" fillId="2" borderId="7"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0" fillId="3" borderId="8" xfId="0" applyFill="1" applyBorder="1"/>
    <xf numFmtId="0" fontId="8" fillId="3" borderId="8" xfId="0" applyFont="1" applyFill="1" applyBorder="1" applyAlignment="1">
      <alignment vertical="top"/>
    </xf>
    <xf numFmtId="0" fontId="0" fillId="3" borderId="9" xfId="0" applyFill="1" applyBorder="1"/>
    <xf numFmtId="165" fontId="0" fillId="5" borderId="5" xfId="0" applyNumberFormat="1" applyFill="1" applyBorder="1" applyAlignment="1">
      <alignment horizontal="center"/>
    </xf>
    <xf numFmtId="0" fontId="0" fillId="0" borderId="0" xfId="0" applyAlignment="1">
      <alignment horizontal="right"/>
    </xf>
    <xf numFmtId="165" fontId="0" fillId="0" borderId="1" xfId="0" applyNumberFormat="1" applyBorder="1"/>
    <xf numFmtId="165" fontId="0" fillId="0" borderId="4" xfId="0" applyNumberFormat="1" applyBorder="1"/>
    <xf numFmtId="165" fontId="0" fillId="0" borderId="5" xfId="0" applyNumberFormat="1" applyBorder="1"/>
    <xf numFmtId="165" fontId="0" fillId="0" borderId="6" xfId="0" applyNumberFormat="1" applyBorder="1"/>
    <xf numFmtId="0" fontId="14" fillId="6" borderId="2" xfId="0" applyFont="1" applyFill="1" applyBorder="1" applyAlignment="1">
      <alignment horizontal="center" vertical="center" wrapText="1"/>
    </xf>
    <xf numFmtId="0" fontId="14" fillId="6" borderId="3" xfId="0" applyFont="1" applyFill="1" applyBorder="1" applyAlignment="1">
      <alignment horizontal="center" vertical="center" wrapText="1"/>
    </xf>
    <xf numFmtId="0" fontId="9" fillId="0" borderId="0" xfId="0" applyFont="1" applyAlignment="1">
      <alignment horizontal="right"/>
    </xf>
    <xf numFmtId="165" fontId="9" fillId="0" borderId="0" xfId="0" applyNumberFormat="1" applyFont="1"/>
    <xf numFmtId="165" fontId="0" fillId="8" borderId="1" xfId="0" applyNumberFormat="1" applyFill="1" applyBorder="1" applyAlignment="1">
      <alignment horizontal="center"/>
    </xf>
    <xf numFmtId="0" fontId="14" fillId="4" borderId="18" xfId="0" applyFont="1" applyFill="1" applyBorder="1" applyAlignment="1">
      <alignment horizontal="right"/>
    </xf>
    <xf numFmtId="165" fontId="14" fillId="4" borderId="19" xfId="0" applyNumberFormat="1" applyFont="1" applyFill="1" applyBorder="1"/>
    <xf numFmtId="0" fontId="0" fillId="8" borderId="0" xfId="0" applyFill="1" applyProtection="1">
      <protection locked="0"/>
    </xf>
    <xf numFmtId="165" fontId="0" fillId="8" borderId="1" xfId="0" applyNumberFormat="1" applyFill="1" applyBorder="1" applyAlignment="1" applyProtection="1">
      <alignment horizontal="center"/>
      <protection locked="0"/>
    </xf>
    <xf numFmtId="9" fontId="0" fillId="8" borderId="1" xfId="3" applyFont="1" applyFill="1" applyBorder="1" applyAlignment="1" applyProtection="1">
      <alignment horizontal="center"/>
      <protection locked="0"/>
    </xf>
    <xf numFmtId="9" fontId="0" fillId="8" borderId="5" xfId="3" applyFont="1" applyFill="1" applyBorder="1" applyAlignment="1" applyProtection="1">
      <alignment horizontal="center"/>
      <protection locked="0"/>
    </xf>
    <xf numFmtId="0" fontId="0" fillId="0" borderId="4" xfId="0" applyBorder="1" applyProtection="1">
      <protection locked="0"/>
    </xf>
    <xf numFmtId="0" fontId="0" fillId="0" borderId="6" xfId="0" applyBorder="1" applyProtection="1">
      <protection locked="0"/>
    </xf>
    <xf numFmtId="0" fontId="0" fillId="0" borderId="0" xfId="0" applyProtection="1">
      <protection locked="0"/>
    </xf>
    <xf numFmtId="0" fontId="10" fillId="0" borderId="1" xfId="0" applyFont="1" applyBorder="1" applyAlignment="1">
      <alignment horizontal="center"/>
    </xf>
    <xf numFmtId="0" fontId="11" fillId="0" borderId="17" xfId="1" applyFont="1" applyBorder="1" applyAlignment="1">
      <alignment horizontal="center" vertical="center" wrapText="1"/>
    </xf>
    <xf numFmtId="0" fontId="11" fillId="0" borderId="0" xfId="1" applyFont="1" applyAlignment="1">
      <alignment horizontal="center" vertical="center" wrapText="1"/>
    </xf>
    <xf numFmtId="0" fontId="5" fillId="2" borderId="20" xfId="0" applyFont="1" applyFill="1" applyBorder="1" applyAlignment="1">
      <alignment horizontal="center" vertical="center"/>
    </xf>
    <xf numFmtId="0" fontId="5" fillId="2" borderId="21" xfId="0" applyFont="1" applyFill="1" applyBorder="1" applyAlignment="1">
      <alignment horizontal="center" vertical="center"/>
    </xf>
    <xf numFmtId="0" fontId="5" fillId="2" borderId="22" xfId="0" applyFont="1" applyFill="1" applyBorder="1" applyAlignment="1">
      <alignment horizontal="center" vertical="center"/>
    </xf>
    <xf numFmtId="0" fontId="5" fillId="2" borderId="12"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14" xfId="0" applyFont="1" applyFill="1" applyBorder="1" applyAlignment="1">
      <alignment horizontal="center" vertical="center"/>
    </xf>
    <xf numFmtId="0" fontId="5" fillId="2" borderId="11" xfId="0" applyFont="1" applyFill="1" applyBorder="1" applyAlignment="1">
      <alignment horizontal="center" vertical="center"/>
    </xf>
    <xf numFmtId="0" fontId="5" fillId="2" borderId="15" xfId="0" applyFont="1" applyFill="1" applyBorder="1" applyAlignment="1">
      <alignment horizontal="center" vertical="center"/>
    </xf>
    <xf numFmtId="0" fontId="2" fillId="0" borderId="0" xfId="1" applyFont="1" applyAlignment="1">
      <alignment horizontal="center" vertical="center" wrapText="1"/>
    </xf>
    <xf numFmtId="0" fontId="4" fillId="0" borderId="0" xfId="0" applyFont="1" applyAlignment="1">
      <alignment horizontal="center"/>
    </xf>
  </cellXfs>
  <cellStyles count="4">
    <cellStyle name="Euro" xfId="2" xr:uid="{00000000-0005-0000-0000-000000000000}"/>
    <cellStyle name="Normal" xfId="0" builtinId="0"/>
    <cellStyle name="Normal 2" xfId="1" xr:uid="{00000000-0005-0000-0000-000002000000}"/>
    <cellStyle name="Pourcentage" xfId="3" builtinId="5"/>
  </cellStyles>
  <dxfs count="0"/>
  <tableStyles count="0" defaultTableStyle="TableStyleMedium2" defaultPivotStyle="PivotStyleLight16"/>
  <colors>
    <mruColors>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111920</xdr:colOff>
      <xdr:row>0</xdr:row>
      <xdr:rowOff>119063</xdr:rowOff>
    </xdr:from>
    <xdr:to>
      <xdr:col>1</xdr:col>
      <xdr:colOff>1711626</xdr:colOff>
      <xdr:row>4</xdr:row>
      <xdr:rowOff>33778</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111920" y="119063"/>
          <a:ext cx="3092274" cy="6767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302419</xdr:colOff>
      <xdr:row>1</xdr:row>
      <xdr:rowOff>11906</xdr:rowOff>
    </xdr:from>
    <xdr:to>
      <xdr:col>0</xdr:col>
      <xdr:colOff>3394693</xdr:colOff>
      <xdr:row>4</xdr:row>
      <xdr:rowOff>117121</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469232" y="202406"/>
          <a:ext cx="3092274" cy="67671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Alexandra Bourry" id="{2A8FBB4D-5B00-489E-8555-FF402FC8A490}" userId="S::abourry@ch-alpes-leman.fr::606d84a4-f090-45e6-9275-5d51d23589f5"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23" dT="2026-02-13T15:40:03.48" personId="{2A8FBB4D-5B00-489E-8555-FF402FC8A490}" id="{E4B42CE6-5ECC-4261-94F4-87BFBEE89B94}">
    <text>proposition CHAL. Qu'en pensez-vous?</text>
  </threadedComment>
</ThreadedComment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40D86-05EF-49E2-816A-A06BE3FD12CA}">
  <dimension ref="A1:C9"/>
  <sheetViews>
    <sheetView workbookViewId="0">
      <selection activeCell="C2" sqref="C2"/>
    </sheetView>
  </sheetViews>
  <sheetFormatPr defaultColWidth="11.42578125" defaultRowHeight="15"/>
  <cols>
    <col min="1" max="1" width="18.28515625" customWidth="1"/>
    <col min="2" max="2" width="28" customWidth="1"/>
    <col min="3" max="3" width="64.5703125" customWidth="1"/>
  </cols>
  <sheetData>
    <row r="1" spans="1:3" ht="70.5" customHeight="1">
      <c r="A1" s="60" t="s">
        <v>0</v>
      </c>
      <c r="B1" s="60"/>
      <c r="C1" s="60"/>
    </row>
    <row r="2" spans="1:3" ht="30">
      <c r="A2" s="11" t="s">
        <v>1</v>
      </c>
      <c r="B2" s="12" t="s">
        <v>2</v>
      </c>
      <c r="C2" s="13" t="s">
        <v>3</v>
      </c>
    </row>
    <row r="3" spans="1:3" ht="30">
      <c r="A3" s="11" t="s">
        <v>4</v>
      </c>
      <c r="B3" s="14" t="s">
        <v>5</v>
      </c>
      <c r="C3" s="11" t="s">
        <v>6</v>
      </c>
    </row>
    <row r="4" spans="1:3">
      <c r="A4" s="11" t="s">
        <v>7</v>
      </c>
      <c r="B4" s="14" t="s">
        <v>8</v>
      </c>
      <c r="C4" s="11" t="s">
        <v>9</v>
      </c>
    </row>
    <row r="5" spans="1:3" ht="31.5" customHeight="1">
      <c r="A5" s="11" t="s">
        <v>10</v>
      </c>
      <c r="B5" s="14" t="s">
        <v>11</v>
      </c>
      <c r="C5" s="11" t="s">
        <v>12</v>
      </c>
    </row>
    <row r="6" spans="1:3">
      <c r="A6" s="15" t="s">
        <v>13</v>
      </c>
    </row>
    <row r="7" spans="1:3">
      <c r="A7" s="15" t="s">
        <v>14</v>
      </c>
    </row>
    <row r="9" spans="1:3" ht="334.5" customHeight="1">
      <c r="A9" s="61" t="s">
        <v>15</v>
      </c>
      <c r="B9" s="62"/>
      <c r="C9" s="62"/>
    </row>
  </sheetData>
  <sheetProtection algorithmName="SHA-512" hashValue="PsuWFUtqlA0ej6dylnJx7NgKvxgFUlSgWYAEdE22wpgVGnJk6H5HSb9qCrILn2DQB9+aWTO4GrY5Uh79NZGsvw==" saltValue="Dhz+ByxeJXfLyNHbDtr3tQ==" spinCount="100000" sheet="1" objects="1" scenarios="1" selectLockedCells="1" selectUnlockedCells="1"/>
  <mergeCells count="2">
    <mergeCell ref="A1:C1"/>
    <mergeCell ref="A9:C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79998168889431442"/>
  </sheetPr>
  <dimension ref="A6:N38"/>
  <sheetViews>
    <sheetView tabSelected="1" zoomScale="80" zoomScaleNormal="80" workbookViewId="0">
      <selection activeCell="B13" sqref="B13"/>
    </sheetView>
  </sheetViews>
  <sheetFormatPr defaultColWidth="11.42578125" defaultRowHeight="15"/>
  <cols>
    <col min="1" max="1" width="22.42578125" customWidth="1"/>
    <col min="2" max="2" width="111.42578125" customWidth="1"/>
    <col min="3" max="3" width="16" customWidth="1"/>
    <col min="4" max="4" width="22.7109375" customWidth="1"/>
    <col min="5" max="5" width="12.85546875" bestFit="1" customWidth="1"/>
    <col min="6" max="6" width="16.28515625" customWidth="1"/>
    <col min="7" max="7" width="52" customWidth="1"/>
    <col min="8" max="8" width="13.7109375" customWidth="1"/>
    <col min="9" max="9" width="14.42578125" bestFit="1" customWidth="1"/>
    <col min="10" max="10" width="18.7109375" bestFit="1" customWidth="1"/>
    <col min="11" max="11" width="15" customWidth="1"/>
    <col min="12" max="12" width="13.7109375" customWidth="1"/>
    <col min="14" max="14" width="14.140625" customWidth="1"/>
  </cols>
  <sheetData>
    <row r="6" spans="1:14" ht="15" customHeight="1">
      <c r="A6" s="71" t="s">
        <v>16</v>
      </c>
      <c r="B6" s="71"/>
      <c r="C6" s="71"/>
      <c r="D6" s="71"/>
      <c r="E6" s="71"/>
      <c r="F6" s="71"/>
      <c r="G6" s="71"/>
      <c r="H6" s="5"/>
      <c r="I6" s="5"/>
      <c r="J6" s="5"/>
      <c r="K6" s="5"/>
      <c r="L6" s="5"/>
      <c r="M6" s="3"/>
      <c r="N6" s="3"/>
    </row>
    <row r="7" spans="1:14">
      <c r="A7" s="71"/>
      <c r="B7" s="71"/>
      <c r="C7" s="71"/>
      <c r="D7" s="71"/>
      <c r="E7" s="71"/>
      <c r="F7" s="71"/>
      <c r="G7" s="71"/>
      <c r="H7" s="5"/>
      <c r="I7" s="5"/>
      <c r="J7" s="5"/>
      <c r="K7" s="5"/>
      <c r="L7" s="5"/>
      <c r="M7" s="3"/>
      <c r="N7" s="3"/>
    </row>
    <row r="8" spans="1:14">
      <c r="A8" s="71"/>
      <c r="B8" s="71"/>
      <c r="C8" s="71"/>
      <c r="D8" s="71"/>
      <c r="E8" s="71"/>
      <c r="F8" s="71"/>
      <c r="G8" s="71"/>
      <c r="H8" s="5"/>
      <c r="I8" s="5"/>
      <c r="J8" s="5"/>
      <c r="K8" s="5"/>
      <c r="L8" s="5"/>
      <c r="M8" s="3"/>
      <c r="N8" s="3"/>
    </row>
    <row r="9" spans="1:14">
      <c r="A9" s="72" t="s">
        <v>17</v>
      </c>
      <c r="B9" s="72"/>
      <c r="C9" s="72"/>
      <c r="D9" s="72"/>
      <c r="E9" s="72"/>
      <c r="F9" s="72"/>
      <c r="G9" s="72"/>
      <c r="H9" s="2"/>
      <c r="I9" s="2"/>
      <c r="J9" s="2"/>
      <c r="K9" s="2"/>
      <c r="L9" s="2"/>
      <c r="M9" s="2"/>
      <c r="N9" s="2"/>
    </row>
    <row r="10" spans="1:14">
      <c r="A10" s="72" t="s">
        <v>18</v>
      </c>
      <c r="B10" s="72"/>
      <c r="C10" s="72"/>
      <c r="D10" s="72"/>
      <c r="E10" s="72"/>
      <c r="F10" s="72"/>
      <c r="G10" s="72"/>
    </row>
    <row r="12" spans="1:14">
      <c r="A12" t="s">
        <v>19</v>
      </c>
    </row>
    <row r="13" spans="1:14">
      <c r="A13" t="s">
        <v>20</v>
      </c>
      <c r="B13" s="53"/>
    </row>
    <row r="15" spans="1:14" ht="15.75" thickBot="1"/>
    <row r="16" spans="1:14" ht="57" thickBot="1">
      <c r="A16" s="4"/>
      <c r="B16" s="34" t="s">
        <v>21</v>
      </c>
      <c r="C16" s="35" t="s">
        <v>22</v>
      </c>
      <c r="D16" s="35" t="s">
        <v>23</v>
      </c>
      <c r="E16" s="35" t="s">
        <v>8</v>
      </c>
      <c r="F16" s="35" t="s">
        <v>24</v>
      </c>
      <c r="G16" s="36" t="s">
        <v>11</v>
      </c>
    </row>
    <row r="17" spans="1:8" ht="15" customHeight="1">
      <c r="A17" s="66" t="s">
        <v>25</v>
      </c>
      <c r="B17" s="37" t="s">
        <v>26</v>
      </c>
      <c r="C17" s="54"/>
      <c r="D17" s="33"/>
      <c r="E17" s="55"/>
      <c r="F17" s="50">
        <f>C17+(C17*E17)</f>
        <v>0</v>
      </c>
      <c r="G17" s="57"/>
      <c r="H17" s="10"/>
    </row>
    <row r="18" spans="1:8" ht="15" customHeight="1" thickBot="1">
      <c r="A18" s="67"/>
      <c r="B18" s="37" t="s">
        <v>27</v>
      </c>
      <c r="C18" s="54"/>
      <c r="D18" s="33"/>
      <c r="E18" s="55"/>
      <c r="F18" s="50">
        <f>C18+(C18*E18)</f>
        <v>0</v>
      </c>
      <c r="G18" s="57"/>
    </row>
    <row r="19" spans="1:8" ht="15" customHeight="1">
      <c r="A19" s="68" t="s">
        <v>28</v>
      </c>
      <c r="B19" s="37" t="s">
        <v>29</v>
      </c>
      <c r="C19" s="33"/>
      <c r="D19" s="55"/>
      <c r="E19" s="33"/>
      <c r="F19" s="33"/>
      <c r="G19" s="57"/>
    </row>
    <row r="20" spans="1:8" ht="15" customHeight="1">
      <c r="A20" s="68"/>
      <c r="B20" s="37" t="s">
        <v>30</v>
      </c>
      <c r="C20" s="33"/>
      <c r="D20" s="55"/>
      <c r="E20" s="33"/>
      <c r="F20" s="33"/>
      <c r="G20" s="57"/>
    </row>
    <row r="21" spans="1:8" ht="15.75" customHeight="1">
      <c r="A21" s="69"/>
      <c r="B21" s="37" t="s">
        <v>31</v>
      </c>
      <c r="C21" s="33"/>
      <c r="D21" s="55"/>
      <c r="E21" s="33"/>
      <c r="F21" s="33"/>
      <c r="G21" s="57"/>
    </row>
    <row r="22" spans="1:8" ht="15" customHeight="1">
      <c r="A22" s="70"/>
      <c r="B22" s="37" t="s">
        <v>32</v>
      </c>
      <c r="C22" s="33"/>
      <c r="D22" s="55"/>
      <c r="E22" s="33"/>
      <c r="F22" s="33"/>
      <c r="G22" s="57"/>
    </row>
    <row r="23" spans="1:8" ht="15.75" customHeight="1">
      <c r="A23" s="63" t="s">
        <v>33</v>
      </c>
      <c r="B23" s="38" t="s">
        <v>34</v>
      </c>
      <c r="C23" s="33"/>
      <c r="D23" s="55"/>
      <c r="E23" s="33"/>
      <c r="F23" s="33"/>
      <c r="G23" s="57"/>
    </row>
    <row r="24" spans="1:8" ht="15" customHeight="1">
      <c r="A24" s="64"/>
      <c r="B24" s="37" t="s">
        <v>35</v>
      </c>
      <c r="C24" s="33"/>
      <c r="D24" s="55"/>
      <c r="E24" s="33"/>
      <c r="F24" s="33"/>
      <c r="G24" s="57"/>
    </row>
    <row r="25" spans="1:8" ht="15" customHeight="1">
      <c r="A25" s="64"/>
      <c r="B25" s="37" t="s">
        <v>36</v>
      </c>
      <c r="C25" s="33"/>
      <c r="D25" s="55"/>
      <c r="E25" s="33"/>
      <c r="F25" s="33"/>
      <c r="G25" s="57"/>
    </row>
    <row r="26" spans="1:8" ht="15.75" customHeight="1" thickBot="1">
      <c r="A26" s="65"/>
      <c r="B26" s="39" t="s">
        <v>37</v>
      </c>
      <c r="C26" s="40"/>
      <c r="D26" s="56"/>
      <c r="E26" s="40"/>
      <c r="F26" s="40"/>
      <c r="G26" s="58"/>
    </row>
    <row r="27" spans="1:8" ht="15.75" customHeight="1">
      <c r="A27" s="8"/>
      <c r="C27" s="6"/>
      <c r="E27" s="7"/>
    </row>
    <row r="28" spans="1:8">
      <c r="A28" t="s">
        <v>38</v>
      </c>
    </row>
    <row r="32" spans="1:8" ht="15.75">
      <c r="B32" s="1" t="s">
        <v>39</v>
      </c>
    </row>
    <row r="33" spans="2:2">
      <c r="B33" s="59"/>
    </row>
    <row r="34" spans="2:2">
      <c r="B34" s="59"/>
    </row>
    <row r="35" spans="2:2" ht="15" customHeight="1">
      <c r="B35" s="59"/>
    </row>
    <row r="36" spans="2:2" ht="15.75" customHeight="1">
      <c r="B36" s="59"/>
    </row>
    <row r="37" spans="2:2">
      <c r="B37" s="59"/>
    </row>
    <row r="38" spans="2:2">
      <c r="B38" s="59"/>
    </row>
  </sheetData>
  <sheetProtection algorithmName="SHA-512" hashValue="OyK8tggPXF55PETwlrFfxiT/6VW4CXUn+9LGJ6HNBVZnEGC7SdbdIPcg60pzT8COVtZgAYLxiOJ6a0kRXrmxEg==" saltValue="honw7CsCgA2E9H70t4l2qQ==" spinCount="100000" sheet="1" objects="1" scenarios="1" selectLockedCells="1"/>
  <mergeCells count="6">
    <mergeCell ref="A23:A26"/>
    <mergeCell ref="A17:A18"/>
    <mergeCell ref="A19:A22"/>
    <mergeCell ref="A6:G8"/>
    <mergeCell ref="A9:G9"/>
    <mergeCell ref="A10:G10"/>
  </mergeCell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79998168889431442"/>
  </sheetPr>
  <dimension ref="A6:M66"/>
  <sheetViews>
    <sheetView zoomScale="80" zoomScaleNormal="80" workbookViewId="0">
      <selection activeCell="A53" sqref="A53"/>
    </sheetView>
  </sheetViews>
  <sheetFormatPr defaultColWidth="11.42578125" defaultRowHeight="15"/>
  <cols>
    <col min="1" max="1" width="107" customWidth="1"/>
    <col min="2" max="2" width="27.140625" customWidth="1"/>
    <col min="3" max="3" width="15.140625" bestFit="1" customWidth="1"/>
    <col min="4" max="4" width="23.140625" customWidth="1"/>
    <col min="5" max="5" width="22.42578125" customWidth="1"/>
    <col min="6" max="6" width="12.85546875" bestFit="1" customWidth="1"/>
    <col min="7" max="7" width="14.85546875" customWidth="1"/>
    <col min="8" max="8" width="21.7109375" customWidth="1"/>
    <col min="9" max="9" width="25.42578125" customWidth="1"/>
    <col min="10" max="10" width="27.140625" customWidth="1"/>
    <col min="11" max="11" width="15" customWidth="1"/>
    <col min="12" max="12" width="13.7109375" customWidth="1"/>
    <col min="14" max="14" width="14.140625" customWidth="1"/>
  </cols>
  <sheetData>
    <row r="6" spans="1:13" ht="15" customHeight="1">
      <c r="A6" s="71" t="s">
        <v>40</v>
      </c>
      <c r="B6" s="71"/>
      <c r="C6" s="71"/>
      <c r="D6" s="71"/>
      <c r="E6" s="71"/>
      <c r="F6" s="71"/>
      <c r="G6" s="71"/>
      <c r="H6" s="71"/>
      <c r="I6" s="71"/>
      <c r="J6" s="71"/>
      <c r="K6" s="5"/>
      <c r="L6" s="3"/>
      <c r="M6" s="3"/>
    </row>
    <row r="7" spans="1:13">
      <c r="A7" s="71"/>
      <c r="B7" s="71"/>
      <c r="C7" s="71"/>
      <c r="D7" s="71"/>
      <c r="E7" s="71"/>
      <c r="F7" s="71"/>
      <c r="G7" s="71"/>
      <c r="H7" s="71"/>
      <c r="I7" s="71"/>
      <c r="J7" s="71"/>
      <c r="K7" s="5"/>
      <c r="L7" s="3"/>
      <c r="M7" s="3"/>
    </row>
    <row r="8" spans="1:13">
      <c r="A8" s="71"/>
      <c r="B8" s="71"/>
      <c r="C8" s="71"/>
      <c r="D8" s="71"/>
      <c r="E8" s="71"/>
      <c r="F8" s="71"/>
      <c r="G8" s="71"/>
      <c r="H8" s="71"/>
      <c r="I8" s="71"/>
      <c r="J8" s="71"/>
      <c r="K8" s="5"/>
      <c r="L8" s="3"/>
      <c r="M8" s="3"/>
    </row>
    <row r="9" spans="1:13">
      <c r="A9" s="72" t="s">
        <v>17</v>
      </c>
      <c r="B9" s="72"/>
      <c r="C9" s="72"/>
      <c r="D9" s="72"/>
      <c r="E9" s="72"/>
      <c r="F9" s="72"/>
      <c r="G9" s="72"/>
      <c r="H9" s="72"/>
      <c r="I9" s="72"/>
      <c r="J9" s="72"/>
      <c r="K9" s="2"/>
      <c r="L9" s="2"/>
      <c r="M9" s="2"/>
    </row>
    <row r="10" spans="1:13">
      <c r="A10" s="72" t="s">
        <v>18</v>
      </c>
      <c r="B10" s="72"/>
      <c r="C10" s="72"/>
      <c r="D10" s="72"/>
      <c r="E10" s="72"/>
      <c r="F10" s="72"/>
      <c r="G10" s="72"/>
      <c r="H10" s="72"/>
      <c r="I10" s="72"/>
      <c r="J10" s="72"/>
    </row>
    <row r="12" spans="1:13">
      <c r="A12" t="s">
        <v>41</v>
      </c>
    </row>
    <row r="13" spans="1:13">
      <c r="A13" t="s">
        <v>42</v>
      </c>
    </row>
    <row r="14" spans="1:13">
      <c r="A14" t="s">
        <v>20</v>
      </c>
      <c r="B14">
        <f>BPU!B13</f>
        <v>0</v>
      </c>
    </row>
    <row r="16" spans="1:13" ht="15.75" thickBot="1"/>
    <row r="17" spans="1:10" ht="75">
      <c r="A17" s="21" t="s">
        <v>43</v>
      </c>
      <c r="B17" s="22" t="s">
        <v>44</v>
      </c>
      <c r="C17" s="23" t="s">
        <v>45</v>
      </c>
      <c r="D17" s="24" t="s">
        <v>46</v>
      </c>
      <c r="E17" s="24" t="s">
        <v>47</v>
      </c>
      <c r="F17" s="25" t="s">
        <v>8</v>
      </c>
      <c r="G17" s="25" t="s">
        <v>48</v>
      </c>
      <c r="H17" s="25" t="s">
        <v>49</v>
      </c>
      <c r="I17" s="26" t="s">
        <v>50</v>
      </c>
    </row>
    <row r="18" spans="1:10">
      <c r="A18" s="27" t="s">
        <v>51</v>
      </c>
      <c r="B18" s="17">
        <v>33</v>
      </c>
      <c r="C18" s="16">
        <v>15</v>
      </c>
      <c r="D18" s="18">
        <f>BPU!C17</f>
        <v>0</v>
      </c>
      <c r="E18" s="18">
        <f>C18*BPU!$C$18</f>
        <v>0</v>
      </c>
      <c r="F18" s="19">
        <f>BPU!$E$17</f>
        <v>0</v>
      </c>
      <c r="G18" s="18">
        <f>(D18+E18)+((F18*(D18+E18)))</f>
        <v>0</v>
      </c>
      <c r="H18" s="18">
        <f>G18*B18</f>
        <v>0</v>
      </c>
      <c r="I18" s="20">
        <f>H18*12</f>
        <v>0</v>
      </c>
    </row>
    <row r="19" spans="1:10">
      <c r="A19" s="27" t="s">
        <v>52</v>
      </c>
      <c r="B19" s="16">
        <v>6</v>
      </c>
      <c r="C19" s="16">
        <v>51</v>
      </c>
      <c r="D19" s="18">
        <f>BPU!C17</f>
        <v>0</v>
      </c>
      <c r="E19" s="18">
        <f>C19*BPU!$C$18</f>
        <v>0</v>
      </c>
      <c r="F19" s="19">
        <f>BPU!$E$17</f>
        <v>0</v>
      </c>
      <c r="G19" s="18">
        <f t="shared" ref="G19:G26" si="0">(D19+E19)+((F19*(D19+E19)))</f>
        <v>0</v>
      </c>
      <c r="H19" s="18">
        <f t="shared" ref="H19:H26" si="1">G19*B19</f>
        <v>0</v>
      </c>
      <c r="I19" s="20">
        <f t="shared" ref="I19:I26" si="2">H19*12</f>
        <v>0</v>
      </c>
    </row>
    <row r="20" spans="1:10">
      <c r="A20" s="27" t="s">
        <v>53</v>
      </c>
      <c r="B20" s="16">
        <v>23</v>
      </c>
      <c r="C20" s="16">
        <v>170</v>
      </c>
      <c r="D20" s="18">
        <f>BPU!C17</f>
        <v>0</v>
      </c>
      <c r="E20" s="18">
        <f>C20*BPU!$C$18</f>
        <v>0</v>
      </c>
      <c r="F20" s="19">
        <f>BPU!$E$17</f>
        <v>0</v>
      </c>
      <c r="G20" s="18">
        <f t="shared" si="0"/>
        <v>0</v>
      </c>
      <c r="H20" s="18">
        <f t="shared" si="1"/>
        <v>0</v>
      </c>
      <c r="I20" s="20">
        <f t="shared" si="2"/>
        <v>0</v>
      </c>
    </row>
    <row r="21" spans="1:10">
      <c r="A21" s="27" t="s">
        <v>54</v>
      </c>
      <c r="B21" s="16">
        <v>23</v>
      </c>
      <c r="C21" s="16">
        <v>42</v>
      </c>
      <c r="D21" s="18">
        <f>BPU!C17</f>
        <v>0</v>
      </c>
      <c r="E21" s="18">
        <f>C21*BPU!$C$18</f>
        <v>0</v>
      </c>
      <c r="F21" s="19">
        <f>BPU!$E$17</f>
        <v>0</v>
      </c>
      <c r="G21" s="18">
        <f t="shared" si="0"/>
        <v>0</v>
      </c>
      <c r="H21" s="18">
        <f t="shared" si="1"/>
        <v>0</v>
      </c>
      <c r="I21" s="20">
        <f t="shared" si="2"/>
        <v>0</v>
      </c>
    </row>
    <row r="22" spans="1:10">
      <c r="A22" s="27" t="s">
        <v>55</v>
      </c>
      <c r="B22" s="16">
        <v>6</v>
      </c>
      <c r="C22" s="16">
        <v>145</v>
      </c>
      <c r="D22" s="18">
        <f>BPU!C17</f>
        <v>0</v>
      </c>
      <c r="E22" s="18">
        <f>C22*BPU!$C$18</f>
        <v>0</v>
      </c>
      <c r="F22" s="19">
        <f>BPU!$E$17</f>
        <v>0</v>
      </c>
      <c r="G22" s="18">
        <f t="shared" si="0"/>
        <v>0</v>
      </c>
      <c r="H22" s="18">
        <f t="shared" si="1"/>
        <v>0</v>
      </c>
      <c r="I22" s="20">
        <f t="shared" si="2"/>
        <v>0</v>
      </c>
    </row>
    <row r="23" spans="1:10">
      <c r="A23" s="27" t="s">
        <v>56</v>
      </c>
      <c r="B23" s="16">
        <v>19</v>
      </c>
      <c r="C23" s="16">
        <v>15</v>
      </c>
      <c r="D23" s="18">
        <f>BPU!C17</f>
        <v>0</v>
      </c>
      <c r="E23" s="18">
        <f>C23*BPU!$C$18</f>
        <v>0</v>
      </c>
      <c r="F23" s="19">
        <f>BPU!$E$17</f>
        <v>0</v>
      </c>
      <c r="G23" s="18">
        <f t="shared" si="0"/>
        <v>0</v>
      </c>
      <c r="H23" s="18">
        <f t="shared" si="1"/>
        <v>0</v>
      </c>
      <c r="I23" s="20">
        <f t="shared" si="2"/>
        <v>0</v>
      </c>
    </row>
    <row r="24" spans="1:10" ht="18.75" customHeight="1">
      <c r="A24" s="27" t="s">
        <v>57</v>
      </c>
      <c r="B24" s="16">
        <v>17</v>
      </c>
      <c r="C24" s="16">
        <v>11</v>
      </c>
      <c r="D24" s="18">
        <f>BPU!C17</f>
        <v>0</v>
      </c>
      <c r="E24" s="18">
        <f>C24*BPU!$C$18</f>
        <v>0</v>
      </c>
      <c r="F24" s="19">
        <f>BPU!$E$17</f>
        <v>0</v>
      </c>
      <c r="G24" s="18">
        <f t="shared" si="0"/>
        <v>0</v>
      </c>
      <c r="H24" s="18">
        <f t="shared" si="1"/>
        <v>0</v>
      </c>
      <c r="I24" s="20">
        <f t="shared" si="2"/>
        <v>0</v>
      </c>
    </row>
    <row r="25" spans="1:10">
      <c r="A25" s="27" t="s">
        <v>58</v>
      </c>
      <c r="B25" s="16">
        <v>7</v>
      </c>
      <c r="C25" s="16">
        <v>40</v>
      </c>
      <c r="D25" s="18">
        <f>BPU!C17</f>
        <v>0</v>
      </c>
      <c r="E25" s="18">
        <f>C25*BPU!$C$18</f>
        <v>0</v>
      </c>
      <c r="F25" s="19">
        <f>BPU!$E$17</f>
        <v>0</v>
      </c>
      <c r="G25" s="18">
        <f t="shared" si="0"/>
        <v>0</v>
      </c>
      <c r="H25" s="18">
        <f t="shared" si="1"/>
        <v>0</v>
      </c>
      <c r="I25" s="20">
        <f t="shared" si="2"/>
        <v>0</v>
      </c>
    </row>
    <row r="26" spans="1:10" ht="15" customHeight="1" thickBot="1">
      <c r="A26" s="28" t="s">
        <v>59</v>
      </c>
      <c r="B26" s="29">
        <v>4</v>
      </c>
      <c r="C26" s="29">
        <v>91</v>
      </c>
      <c r="D26" s="30">
        <f>BPU!C17</f>
        <v>0</v>
      </c>
      <c r="E26" s="30">
        <f>C26*BPU!$C$18</f>
        <v>0</v>
      </c>
      <c r="F26" s="31">
        <f>BPU!$E$17</f>
        <v>0</v>
      </c>
      <c r="G26" s="30">
        <f t="shared" si="0"/>
        <v>0</v>
      </c>
      <c r="H26" s="30">
        <f t="shared" si="1"/>
        <v>0</v>
      </c>
      <c r="I26" s="32">
        <f t="shared" si="2"/>
        <v>0</v>
      </c>
    </row>
    <row r="27" spans="1:10">
      <c r="H27" s="48" t="s">
        <v>60</v>
      </c>
      <c r="I27" s="49">
        <f>SUM(I18:I26)</f>
        <v>0</v>
      </c>
    </row>
    <row r="28" spans="1:10" ht="15.75" thickBot="1">
      <c r="G28" s="41"/>
      <c r="H28" s="9"/>
    </row>
    <row r="29" spans="1:10" ht="75">
      <c r="A29" s="21" t="s">
        <v>61</v>
      </c>
      <c r="B29" s="22" t="s">
        <v>44</v>
      </c>
      <c r="C29" s="23" t="s">
        <v>45</v>
      </c>
      <c r="D29" s="24" t="s">
        <v>46</v>
      </c>
      <c r="E29" s="24" t="s">
        <v>47</v>
      </c>
      <c r="F29" s="25" t="s">
        <v>8</v>
      </c>
      <c r="G29" s="25" t="s">
        <v>48</v>
      </c>
      <c r="H29" s="25" t="s">
        <v>62</v>
      </c>
      <c r="I29" s="46" t="s">
        <v>63</v>
      </c>
      <c r="J29" s="47" t="s">
        <v>64</v>
      </c>
    </row>
    <row r="30" spans="1:10">
      <c r="A30" s="27" t="s">
        <v>51</v>
      </c>
      <c r="B30" s="17">
        <v>3</v>
      </c>
      <c r="C30" s="16">
        <v>15</v>
      </c>
      <c r="D30" s="18">
        <f>BPU!$C$17</f>
        <v>0</v>
      </c>
      <c r="E30" s="18">
        <f>C30*BPU!$C$18</f>
        <v>0</v>
      </c>
      <c r="F30" s="19">
        <f>BPU!$E$17</f>
        <v>0</v>
      </c>
      <c r="G30" s="18">
        <f>(D30+E30)+((F30*(D30+E30)))</f>
        <v>0</v>
      </c>
      <c r="H30" s="18">
        <f>G30*B30</f>
        <v>0</v>
      </c>
      <c r="I30" s="42">
        <f>H30+(H30*BPU!$D$19)</f>
        <v>0</v>
      </c>
      <c r="J30" s="43">
        <f>I30*12</f>
        <v>0</v>
      </c>
    </row>
    <row r="31" spans="1:10">
      <c r="A31" s="27" t="s">
        <v>52</v>
      </c>
      <c r="B31" s="16">
        <v>2</v>
      </c>
      <c r="C31" s="16">
        <v>51</v>
      </c>
      <c r="D31" s="18">
        <f>BPU!$C$17</f>
        <v>0</v>
      </c>
      <c r="E31" s="18">
        <f>C31*BPU!$C$18</f>
        <v>0</v>
      </c>
      <c r="F31" s="19">
        <f>BPU!$E$17</f>
        <v>0</v>
      </c>
      <c r="G31" s="18">
        <f t="shared" ref="G31:G38" si="3">(D31+E31)+((F31*(D31+E31)))</f>
        <v>0</v>
      </c>
      <c r="H31" s="18">
        <f t="shared" ref="H31:H38" si="4">G31*B31</f>
        <v>0</v>
      </c>
      <c r="I31" s="42">
        <f>H31+(H31*BPU!$D$19)</f>
        <v>0</v>
      </c>
      <c r="J31" s="43">
        <f t="shared" ref="J31:J38" si="5">I31*12</f>
        <v>0</v>
      </c>
    </row>
    <row r="32" spans="1:10">
      <c r="A32" s="27" t="s">
        <v>53</v>
      </c>
      <c r="B32" s="16">
        <v>3</v>
      </c>
      <c r="C32" s="16">
        <v>170</v>
      </c>
      <c r="D32" s="18">
        <f>BPU!$C$17</f>
        <v>0</v>
      </c>
      <c r="E32" s="18">
        <f>C32*BPU!$C$18</f>
        <v>0</v>
      </c>
      <c r="F32" s="19">
        <f>BPU!$E$17</f>
        <v>0</v>
      </c>
      <c r="G32" s="18">
        <f t="shared" si="3"/>
        <v>0</v>
      </c>
      <c r="H32" s="18">
        <f t="shared" si="4"/>
        <v>0</v>
      </c>
      <c r="I32" s="42">
        <f>H32+(H32*BPU!$D$19)</f>
        <v>0</v>
      </c>
      <c r="J32" s="43">
        <f t="shared" si="5"/>
        <v>0</v>
      </c>
    </row>
    <row r="33" spans="1:10">
      <c r="A33" s="27" t="s">
        <v>54</v>
      </c>
      <c r="B33" s="16">
        <v>3</v>
      </c>
      <c r="C33" s="16">
        <v>42</v>
      </c>
      <c r="D33" s="18">
        <f>BPU!$C$17</f>
        <v>0</v>
      </c>
      <c r="E33" s="18">
        <f>C33*BPU!$C$18</f>
        <v>0</v>
      </c>
      <c r="F33" s="19">
        <f>BPU!$E$17</f>
        <v>0</v>
      </c>
      <c r="G33" s="18">
        <f t="shared" si="3"/>
        <v>0</v>
      </c>
      <c r="H33" s="18">
        <f t="shared" si="4"/>
        <v>0</v>
      </c>
      <c r="I33" s="42">
        <f>H33+(H33*BPU!$D$19)</f>
        <v>0</v>
      </c>
      <c r="J33" s="43">
        <f t="shared" si="5"/>
        <v>0</v>
      </c>
    </row>
    <row r="34" spans="1:10">
      <c r="A34" s="27" t="s">
        <v>55</v>
      </c>
      <c r="B34" s="16">
        <v>2</v>
      </c>
      <c r="C34" s="16">
        <v>145</v>
      </c>
      <c r="D34" s="18">
        <f>BPU!$C$17</f>
        <v>0</v>
      </c>
      <c r="E34" s="18">
        <f>C34*BPU!$C$18</f>
        <v>0</v>
      </c>
      <c r="F34" s="19">
        <f>BPU!$E$17</f>
        <v>0</v>
      </c>
      <c r="G34" s="18">
        <f t="shared" si="3"/>
        <v>0</v>
      </c>
      <c r="H34" s="18">
        <f t="shared" si="4"/>
        <v>0</v>
      </c>
      <c r="I34" s="42">
        <f>H34+(H34*BPU!$D$19)</f>
        <v>0</v>
      </c>
      <c r="J34" s="43">
        <f t="shared" si="5"/>
        <v>0</v>
      </c>
    </row>
    <row r="35" spans="1:10">
      <c r="A35" s="27" t="s">
        <v>56</v>
      </c>
      <c r="B35" s="16">
        <v>4</v>
      </c>
      <c r="C35" s="16">
        <v>15</v>
      </c>
      <c r="D35" s="18">
        <f>BPU!$C$17</f>
        <v>0</v>
      </c>
      <c r="E35" s="18">
        <f>C35*BPU!$C$18</f>
        <v>0</v>
      </c>
      <c r="F35" s="19">
        <f>BPU!$E$17</f>
        <v>0</v>
      </c>
      <c r="G35" s="18">
        <f t="shared" si="3"/>
        <v>0</v>
      </c>
      <c r="H35" s="18">
        <f t="shared" si="4"/>
        <v>0</v>
      </c>
      <c r="I35" s="42">
        <f>H35+(H35*BPU!$D$19)</f>
        <v>0</v>
      </c>
      <c r="J35" s="43">
        <f t="shared" si="5"/>
        <v>0</v>
      </c>
    </row>
    <row r="36" spans="1:10" ht="18.75" customHeight="1">
      <c r="A36" s="27" t="s">
        <v>57</v>
      </c>
      <c r="B36" s="16">
        <v>4</v>
      </c>
      <c r="C36" s="16">
        <v>11</v>
      </c>
      <c r="D36" s="18">
        <f>BPU!$C$17</f>
        <v>0</v>
      </c>
      <c r="E36" s="18">
        <f>C36*BPU!$C$18</f>
        <v>0</v>
      </c>
      <c r="F36" s="19">
        <f>BPU!$E$17</f>
        <v>0</v>
      </c>
      <c r="G36" s="18">
        <f t="shared" si="3"/>
        <v>0</v>
      </c>
      <c r="H36" s="18">
        <f t="shared" si="4"/>
        <v>0</v>
      </c>
      <c r="I36" s="42">
        <f>H36+(H36*BPU!$D$19)</f>
        <v>0</v>
      </c>
      <c r="J36" s="43">
        <f t="shared" si="5"/>
        <v>0</v>
      </c>
    </row>
    <row r="37" spans="1:10">
      <c r="A37" s="27" t="s">
        <v>58</v>
      </c>
      <c r="B37" s="16">
        <v>2</v>
      </c>
      <c r="C37" s="16">
        <v>40</v>
      </c>
      <c r="D37" s="18">
        <f>BPU!$C$17</f>
        <v>0</v>
      </c>
      <c r="E37" s="18">
        <f>C37*BPU!$C$18</f>
        <v>0</v>
      </c>
      <c r="F37" s="19">
        <f>BPU!$E$17</f>
        <v>0</v>
      </c>
      <c r="G37" s="18">
        <f t="shared" si="3"/>
        <v>0</v>
      </c>
      <c r="H37" s="18">
        <f t="shared" si="4"/>
        <v>0</v>
      </c>
      <c r="I37" s="42">
        <f>H37+(H37*BPU!$D$19)</f>
        <v>0</v>
      </c>
      <c r="J37" s="43">
        <f t="shared" si="5"/>
        <v>0</v>
      </c>
    </row>
    <row r="38" spans="1:10" ht="15" customHeight="1" thickBot="1">
      <c r="A38" s="28" t="s">
        <v>59</v>
      </c>
      <c r="B38" s="29">
        <v>2</v>
      </c>
      <c r="C38" s="29">
        <v>91</v>
      </c>
      <c r="D38" s="30">
        <f>BPU!$C$17</f>
        <v>0</v>
      </c>
      <c r="E38" s="30">
        <f>C38*BPU!$C$18</f>
        <v>0</v>
      </c>
      <c r="F38" s="31">
        <f>BPU!$E$17</f>
        <v>0</v>
      </c>
      <c r="G38" s="30">
        <f t="shared" si="3"/>
        <v>0</v>
      </c>
      <c r="H38" s="30">
        <f t="shared" si="4"/>
        <v>0</v>
      </c>
      <c r="I38" s="44">
        <f>H38+(H38*BPU!$D$19)</f>
        <v>0</v>
      </c>
      <c r="J38" s="45">
        <f t="shared" si="5"/>
        <v>0</v>
      </c>
    </row>
    <row r="39" spans="1:10">
      <c r="I39" s="48" t="s">
        <v>60</v>
      </c>
      <c r="J39" s="49">
        <f>SUM(J30:J38)</f>
        <v>0</v>
      </c>
    </row>
    <row r="40" spans="1:10" ht="15.75" thickBot="1"/>
    <row r="41" spans="1:10" ht="75">
      <c r="A41" s="21" t="s">
        <v>65</v>
      </c>
      <c r="B41" s="22" t="s">
        <v>44</v>
      </c>
      <c r="C41" s="23" t="s">
        <v>45</v>
      </c>
      <c r="D41" s="24" t="s">
        <v>46</v>
      </c>
      <c r="E41" s="24" t="s">
        <v>47</v>
      </c>
      <c r="F41" s="25" t="s">
        <v>8</v>
      </c>
      <c r="G41" s="25" t="s">
        <v>48</v>
      </c>
      <c r="H41" s="25" t="s">
        <v>62</v>
      </c>
      <c r="I41" s="46" t="s">
        <v>66</v>
      </c>
      <c r="J41" s="47" t="s">
        <v>67</v>
      </c>
    </row>
    <row r="42" spans="1:10">
      <c r="A42" s="27" t="s">
        <v>51</v>
      </c>
      <c r="B42" s="17">
        <v>2</v>
      </c>
      <c r="C42" s="16">
        <v>15</v>
      </c>
      <c r="D42" s="18">
        <f>BPU!$C$17</f>
        <v>0</v>
      </c>
      <c r="E42" s="18">
        <f>C42*BPU!$C$18</f>
        <v>0</v>
      </c>
      <c r="F42" s="19">
        <f>BPU!$E$17</f>
        <v>0</v>
      </c>
      <c r="G42" s="18">
        <f>(D42+E42)+((F42*(D42+E42)))</f>
        <v>0</v>
      </c>
      <c r="H42" s="18">
        <f>G42*B42</f>
        <v>0</v>
      </c>
      <c r="I42" s="42">
        <f>H42+(H42*BPU!$D$21)</f>
        <v>0</v>
      </c>
      <c r="J42" s="43">
        <f>I42*12</f>
        <v>0</v>
      </c>
    </row>
    <row r="43" spans="1:10">
      <c r="A43" s="27" t="s">
        <v>52</v>
      </c>
      <c r="B43" s="16">
        <v>4</v>
      </c>
      <c r="C43" s="16">
        <v>51</v>
      </c>
      <c r="D43" s="18">
        <f>BPU!$C$17</f>
        <v>0</v>
      </c>
      <c r="E43" s="18">
        <f>C43*BPU!$C$18</f>
        <v>0</v>
      </c>
      <c r="F43" s="19">
        <f>BPU!$E$17</f>
        <v>0</v>
      </c>
      <c r="G43" s="18">
        <f t="shared" ref="G43:G50" si="6">(D43+E43)+((F43*(D43+E43)))</f>
        <v>0</v>
      </c>
      <c r="H43" s="18">
        <f t="shared" ref="H43:H50" si="7">G43*B43</f>
        <v>0</v>
      </c>
      <c r="I43" s="42">
        <f>H43+(H43*BPU!$D$21)</f>
        <v>0</v>
      </c>
      <c r="J43" s="43">
        <f t="shared" ref="J43:J50" si="8">I43*12</f>
        <v>0</v>
      </c>
    </row>
    <row r="44" spans="1:10">
      <c r="A44" s="27" t="s">
        <v>53</v>
      </c>
      <c r="B44" s="16">
        <v>3</v>
      </c>
      <c r="C44" s="16">
        <v>170</v>
      </c>
      <c r="D44" s="18">
        <f>BPU!$C$17</f>
        <v>0</v>
      </c>
      <c r="E44" s="18">
        <f>C44*BPU!$C$18</f>
        <v>0</v>
      </c>
      <c r="F44" s="19">
        <f>BPU!$E$17</f>
        <v>0</v>
      </c>
      <c r="G44" s="18">
        <f t="shared" si="6"/>
        <v>0</v>
      </c>
      <c r="H44" s="18">
        <f t="shared" si="7"/>
        <v>0</v>
      </c>
      <c r="I44" s="42">
        <f>H44+(H44*BPU!$D$21)</f>
        <v>0</v>
      </c>
      <c r="J44" s="43">
        <f t="shared" si="8"/>
        <v>0</v>
      </c>
    </row>
    <row r="45" spans="1:10">
      <c r="A45" s="27" t="s">
        <v>54</v>
      </c>
      <c r="B45" s="16">
        <v>2</v>
      </c>
      <c r="C45" s="16">
        <v>42</v>
      </c>
      <c r="D45" s="18">
        <f>BPU!$C$17</f>
        <v>0</v>
      </c>
      <c r="E45" s="18">
        <f>C45*BPU!$C$18</f>
        <v>0</v>
      </c>
      <c r="F45" s="19">
        <f>BPU!$E$17</f>
        <v>0</v>
      </c>
      <c r="G45" s="18">
        <f t="shared" si="6"/>
        <v>0</v>
      </c>
      <c r="H45" s="18">
        <f t="shared" si="7"/>
        <v>0</v>
      </c>
      <c r="I45" s="42">
        <f>H45+(H45*BPU!$D$21)</f>
        <v>0</v>
      </c>
      <c r="J45" s="43">
        <f t="shared" si="8"/>
        <v>0</v>
      </c>
    </row>
    <row r="46" spans="1:10">
      <c r="A46" s="27" t="s">
        <v>55</v>
      </c>
      <c r="B46" s="16">
        <v>3</v>
      </c>
      <c r="C46" s="16">
        <v>145</v>
      </c>
      <c r="D46" s="18">
        <f>BPU!$C$17</f>
        <v>0</v>
      </c>
      <c r="E46" s="18">
        <f>C46*BPU!$C$18</f>
        <v>0</v>
      </c>
      <c r="F46" s="19">
        <f>BPU!$E$17</f>
        <v>0</v>
      </c>
      <c r="G46" s="18">
        <f t="shared" si="6"/>
        <v>0</v>
      </c>
      <c r="H46" s="18">
        <f t="shared" si="7"/>
        <v>0</v>
      </c>
      <c r="I46" s="42">
        <f>H46+(H46*BPU!$D$21)</f>
        <v>0</v>
      </c>
      <c r="J46" s="43">
        <f t="shared" si="8"/>
        <v>0</v>
      </c>
    </row>
    <row r="47" spans="1:10">
      <c r="A47" s="27" t="s">
        <v>56</v>
      </c>
      <c r="B47" s="16">
        <v>2</v>
      </c>
      <c r="C47" s="16">
        <v>15</v>
      </c>
      <c r="D47" s="18">
        <f>BPU!$C$17</f>
        <v>0</v>
      </c>
      <c r="E47" s="18">
        <f>C47*BPU!$C$18</f>
        <v>0</v>
      </c>
      <c r="F47" s="19">
        <f>BPU!$E$17</f>
        <v>0</v>
      </c>
      <c r="G47" s="18">
        <f t="shared" si="6"/>
        <v>0</v>
      </c>
      <c r="H47" s="18">
        <f t="shared" si="7"/>
        <v>0</v>
      </c>
      <c r="I47" s="42">
        <f>H47+(H47*BPU!$D$21)</f>
        <v>0</v>
      </c>
      <c r="J47" s="43">
        <f t="shared" si="8"/>
        <v>0</v>
      </c>
    </row>
    <row r="48" spans="1:10">
      <c r="A48" s="27" t="s">
        <v>57</v>
      </c>
      <c r="B48" s="16">
        <v>1</v>
      </c>
      <c r="C48" s="16">
        <v>11</v>
      </c>
      <c r="D48" s="18">
        <f>BPU!$C$17</f>
        <v>0</v>
      </c>
      <c r="E48" s="18">
        <f>C48*BPU!$C$18</f>
        <v>0</v>
      </c>
      <c r="F48" s="19">
        <f>BPU!$E$17</f>
        <v>0</v>
      </c>
      <c r="G48" s="18">
        <f t="shared" si="6"/>
        <v>0</v>
      </c>
      <c r="H48" s="18">
        <f t="shared" si="7"/>
        <v>0</v>
      </c>
      <c r="I48" s="42">
        <f>H48+(H48*BPU!$D$21)</f>
        <v>0</v>
      </c>
      <c r="J48" s="43">
        <f t="shared" si="8"/>
        <v>0</v>
      </c>
    </row>
    <row r="49" spans="1:10">
      <c r="A49" s="27" t="s">
        <v>58</v>
      </c>
      <c r="B49" s="16">
        <v>3</v>
      </c>
      <c r="C49" s="16">
        <v>40</v>
      </c>
      <c r="D49" s="18">
        <f>BPU!$C$17</f>
        <v>0</v>
      </c>
      <c r="E49" s="18">
        <f>C49*BPU!$C$18</f>
        <v>0</v>
      </c>
      <c r="F49" s="19">
        <f>BPU!$E$17</f>
        <v>0</v>
      </c>
      <c r="G49" s="18">
        <f t="shared" si="6"/>
        <v>0</v>
      </c>
      <c r="H49" s="18">
        <f t="shared" si="7"/>
        <v>0</v>
      </c>
      <c r="I49" s="42">
        <f>H49+(H49*BPU!$D$21)</f>
        <v>0</v>
      </c>
      <c r="J49" s="43">
        <f t="shared" si="8"/>
        <v>0</v>
      </c>
    </row>
    <row r="50" spans="1:10" ht="15.75" thickBot="1">
      <c r="A50" s="28" t="s">
        <v>59</v>
      </c>
      <c r="B50" s="29">
        <v>1</v>
      </c>
      <c r="C50" s="29">
        <v>91</v>
      </c>
      <c r="D50" s="30">
        <f>BPU!$C$17</f>
        <v>0</v>
      </c>
      <c r="E50" s="30">
        <f>C50*BPU!$C$18</f>
        <v>0</v>
      </c>
      <c r="F50" s="31">
        <f>BPU!$E$17</f>
        <v>0</v>
      </c>
      <c r="G50" s="30">
        <f t="shared" si="6"/>
        <v>0</v>
      </c>
      <c r="H50" s="30">
        <f t="shared" si="7"/>
        <v>0</v>
      </c>
      <c r="I50" s="44">
        <f>H50+(H50*BPU!$D$21)</f>
        <v>0</v>
      </c>
      <c r="J50" s="45">
        <f t="shared" si="8"/>
        <v>0</v>
      </c>
    </row>
    <row r="51" spans="1:10">
      <c r="I51" s="48" t="s">
        <v>60</v>
      </c>
      <c r="J51" s="49">
        <f>SUM(J42:J50)</f>
        <v>0</v>
      </c>
    </row>
    <row r="52" spans="1:10" ht="15.75" thickBot="1"/>
    <row r="53" spans="1:10" ht="75">
      <c r="A53" s="21" t="s">
        <v>68</v>
      </c>
      <c r="B53" s="22" t="s">
        <v>44</v>
      </c>
      <c r="C53" s="23" t="s">
        <v>45</v>
      </c>
      <c r="D53" s="24" t="s">
        <v>46</v>
      </c>
      <c r="E53" s="24" t="s">
        <v>47</v>
      </c>
      <c r="F53" s="25" t="s">
        <v>8</v>
      </c>
      <c r="G53" s="25" t="s">
        <v>48</v>
      </c>
      <c r="H53" s="25" t="s">
        <v>62</v>
      </c>
      <c r="I53" s="46" t="s">
        <v>69</v>
      </c>
      <c r="J53" s="47" t="s">
        <v>70</v>
      </c>
    </row>
    <row r="54" spans="1:10">
      <c r="A54" s="27" t="s">
        <v>51</v>
      </c>
      <c r="B54" s="17">
        <v>4</v>
      </c>
      <c r="C54" s="16">
        <v>15</v>
      </c>
      <c r="D54" s="18">
        <f>BPU!$C$17</f>
        <v>0</v>
      </c>
      <c r="E54" s="18">
        <f>C54*BPU!$C$18</f>
        <v>0</v>
      </c>
      <c r="F54" s="19">
        <f>BPU!$E$17</f>
        <v>0</v>
      </c>
      <c r="G54" s="18">
        <f>(D54+E54)+((F54*(D54+E54)))</f>
        <v>0</v>
      </c>
      <c r="H54" s="18">
        <f>G54*B54</f>
        <v>0</v>
      </c>
      <c r="I54" s="42">
        <f>H54-(H54*BPU!$D$23)</f>
        <v>0</v>
      </c>
      <c r="J54" s="43">
        <f>I54*12</f>
        <v>0</v>
      </c>
    </row>
    <row r="55" spans="1:10">
      <c r="A55" s="27" t="s">
        <v>52</v>
      </c>
      <c r="B55" s="16">
        <v>3</v>
      </c>
      <c r="C55" s="16">
        <v>51</v>
      </c>
      <c r="D55" s="18">
        <f>BPU!$C$17</f>
        <v>0</v>
      </c>
      <c r="E55" s="18">
        <f>C55*BPU!$C$18</f>
        <v>0</v>
      </c>
      <c r="F55" s="19">
        <f>BPU!$E$17</f>
        <v>0</v>
      </c>
      <c r="G55" s="18">
        <f t="shared" ref="G55:G62" si="9">(D55+E55)+((F55*(D55+E55)))</f>
        <v>0</v>
      </c>
      <c r="H55" s="18">
        <f t="shared" ref="H55:H62" si="10">G55*B55</f>
        <v>0</v>
      </c>
      <c r="I55" s="42">
        <f>H55-(H55*BPU!$D$23)</f>
        <v>0</v>
      </c>
      <c r="J55" s="43">
        <f t="shared" ref="J55:J62" si="11">I55*12</f>
        <v>0</v>
      </c>
    </row>
    <row r="56" spans="1:10">
      <c r="A56" s="27" t="s">
        <v>53</v>
      </c>
      <c r="B56" s="16">
        <v>2</v>
      </c>
      <c r="C56" s="16">
        <v>170</v>
      </c>
      <c r="D56" s="18">
        <f>BPU!$C$17</f>
        <v>0</v>
      </c>
      <c r="E56" s="18">
        <f>C56*BPU!$C$18</f>
        <v>0</v>
      </c>
      <c r="F56" s="19">
        <f>BPU!$E$17</f>
        <v>0</v>
      </c>
      <c r="G56" s="18">
        <f t="shared" si="9"/>
        <v>0</v>
      </c>
      <c r="H56" s="18">
        <f t="shared" si="10"/>
        <v>0</v>
      </c>
      <c r="I56" s="42">
        <f>H56-(H56*BPU!$D$23)</f>
        <v>0</v>
      </c>
      <c r="J56" s="43">
        <f t="shared" si="11"/>
        <v>0</v>
      </c>
    </row>
    <row r="57" spans="1:10">
      <c r="A57" s="27" t="s">
        <v>54</v>
      </c>
      <c r="B57" s="16">
        <v>4</v>
      </c>
      <c r="C57" s="16">
        <v>42</v>
      </c>
      <c r="D57" s="18">
        <f>BPU!$C$17</f>
        <v>0</v>
      </c>
      <c r="E57" s="18">
        <f>C57*BPU!$C$18</f>
        <v>0</v>
      </c>
      <c r="F57" s="19">
        <f>BPU!$E$17</f>
        <v>0</v>
      </c>
      <c r="G57" s="18">
        <f t="shared" si="9"/>
        <v>0</v>
      </c>
      <c r="H57" s="18">
        <f t="shared" si="10"/>
        <v>0</v>
      </c>
      <c r="I57" s="42">
        <f>H57-(H57*BPU!$D$23)</f>
        <v>0</v>
      </c>
      <c r="J57" s="43">
        <f t="shared" si="11"/>
        <v>0</v>
      </c>
    </row>
    <row r="58" spans="1:10">
      <c r="A58" s="27" t="s">
        <v>55</v>
      </c>
      <c r="B58" s="16">
        <v>2</v>
      </c>
      <c r="C58" s="16">
        <v>145</v>
      </c>
      <c r="D58" s="18">
        <f>BPU!$C$17</f>
        <v>0</v>
      </c>
      <c r="E58" s="18">
        <f>C58*BPU!$C$18</f>
        <v>0</v>
      </c>
      <c r="F58" s="19">
        <f>BPU!$E$17</f>
        <v>0</v>
      </c>
      <c r="G58" s="18">
        <f t="shared" si="9"/>
        <v>0</v>
      </c>
      <c r="H58" s="18">
        <f t="shared" si="10"/>
        <v>0</v>
      </c>
      <c r="I58" s="42">
        <f>H58-(H58*BPU!$D$23)</f>
        <v>0</v>
      </c>
      <c r="J58" s="43">
        <f t="shared" si="11"/>
        <v>0</v>
      </c>
    </row>
    <row r="59" spans="1:10">
      <c r="A59" s="27" t="s">
        <v>56</v>
      </c>
      <c r="B59" s="16">
        <v>3</v>
      </c>
      <c r="C59" s="16">
        <v>15</v>
      </c>
      <c r="D59" s="18">
        <f>BPU!$C$17</f>
        <v>0</v>
      </c>
      <c r="E59" s="18">
        <f>C59*BPU!$C$18</f>
        <v>0</v>
      </c>
      <c r="F59" s="19">
        <f>BPU!$E$17</f>
        <v>0</v>
      </c>
      <c r="G59" s="18">
        <f t="shared" si="9"/>
        <v>0</v>
      </c>
      <c r="H59" s="18">
        <f t="shared" si="10"/>
        <v>0</v>
      </c>
      <c r="I59" s="42">
        <f>H59-(H59*BPU!$D$23)</f>
        <v>0</v>
      </c>
      <c r="J59" s="43">
        <f t="shared" si="11"/>
        <v>0</v>
      </c>
    </row>
    <row r="60" spans="1:10">
      <c r="A60" s="27" t="s">
        <v>57</v>
      </c>
      <c r="B60" s="16">
        <v>1</v>
      </c>
      <c r="C60" s="16">
        <v>11</v>
      </c>
      <c r="D60" s="18">
        <f>BPU!$C$17</f>
        <v>0</v>
      </c>
      <c r="E60" s="18">
        <f>C60*BPU!$C$18</f>
        <v>0</v>
      </c>
      <c r="F60" s="19">
        <f>BPU!$E$17</f>
        <v>0</v>
      </c>
      <c r="G60" s="18">
        <f t="shared" si="9"/>
        <v>0</v>
      </c>
      <c r="H60" s="18">
        <f t="shared" si="10"/>
        <v>0</v>
      </c>
      <c r="I60" s="42">
        <f>H60-(H60*BPU!$D$23)</f>
        <v>0</v>
      </c>
      <c r="J60" s="43">
        <f t="shared" si="11"/>
        <v>0</v>
      </c>
    </row>
    <row r="61" spans="1:10">
      <c r="A61" s="27" t="s">
        <v>58</v>
      </c>
      <c r="B61" s="16">
        <v>2</v>
      </c>
      <c r="C61" s="16">
        <v>40</v>
      </c>
      <c r="D61" s="18">
        <f>BPU!$C$17</f>
        <v>0</v>
      </c>
      <c r="E61" s="18">
        <f>C61*BPU!$C$18</f>
        <v>0</v>
      </c>
      <c r="F61" s="19">
        <f>BPU!$E$17</f>
        <v>0</v>
      </c>
      <c r="G61" s="18">
        <f t="shared" si="9"/>
        <v>0</v>
      </c>
      <c r="H61" s="18">
        <f t="shared" si="10"/>
        <v>0</v>
      </c>
      <c r="I61" s="42">
        <f>H61-(H61*BPU!$D$23)</f>
        <v>0</v>
      </c>
      <c r="J61" s="43">
        <f t="shared" si="11"/>
        <v>0</v>
      </c>
    </row>
    <row r="62" spans="1:10" ht="15.75" thickBot="1">
      <c r="A62" s="28" t="s">
        <v>59</v>
      </c>
      <c r="B62" s="29">
        <v>2</v>
      </c>
      <c r="C62" s="29">
        <v>91</v>
      </c>
      <c r="D62" s="30">
        <f>BPU!$C$17</f>
        <v>0</v>
      </c>
      <c r="E62" s="30">
        <f>C62*BPU!$C$18</f>
        <v>0</v>
      </c>
      <c r="F62" s="31">
        <f>BPU!$E$17</f>
        <v>0</v>
      </c>
      <c r="G62" s="30">
        <f t="shared" si="9"/>
        <v>0</v>
      </c>
      <c r="H62" s="30">
        <f t="shared" si="10"/>
        <v>0</v>
      </c>
      <c r="I62" s="44">
        <f>H62-(H62*BPU!$D$23)</f>
        <v>0</v>
      </c>
      <c r="J62" s="45">
        <f t="shared" si="11"/>
        <v>0</v>
      </c>
    </row>
    <row r="63" spans="1:10">
      <c r="I63" s="48" t="s">
        <v>60</v>
      </c>
      <c r="J63" s="49">
        <f>SUM(J54:J62)</f>
        <v>0</v>
      </c>
    </row>
    <row r="64" spans="1:10" ht="15.75" thickBot="1"/>
    <row r="65" spans="1:10" ht="19.5" thickBot="1">
      <c r="I65" s="51" t="s">
        <v>71</v>
      </c>
      <c r="J65" s="52">
        <f>J63+J51+J39+I27</f>
        <v>0</v>
      </c>
    </row>
    <row r="66" spans="1:10" ht="15.75">
      <c r="A66" s="1"/>
    </row>
  </sheetData>
  <sheetProtection algorithmName="SHA-512" hashValue="p9HQGNuFVlPYoQl/IvY1dVPC1CAvV6MVvI7p18BO++bnL2gQiTwHXl9LKPg5Gy0ujwUQD7T+1Umn0dp3WQX6XQ==" saltValue="PghDY7zwq95FHP6jb6TwKg==" spinCount="100000" sheet="1" objects="1" scenarios="1" selectLockedCells="1" selectUnlockedCells="1"/>
  <mergeCells count="3">
    <mergeCell ref="A6:J8"/>
    <mergeCell ref="A9:J9"/>
    <mergeCell ref="A10:J10"/>
  </mergeCell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7e60a4b-a94a-4f4f-86f4-55df846c35aa" xsi:nil="true"/>
    <lcf76f155ced4ddcb4097134ff3c332f xmlns="183344f5-f36f-465e-ad95-e56c0b65ff44">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8D0AD1E23EA3B43B1D80996EACB1FBB" ma:contentTypeVersion="16" ma:contentTypeDescription="Crée un document." ma:contentTypeScope="" ma:versionID="3a97173e23cd12e23ec9520c6ed83717">
  <xsd:schema xmlns:xsd="http://www.w3.org/2001/XMLSchema" xmlns:xs="http://www.w3.org/2001/XMLSchema" xmlns:p="http://schemas.microsoft.com/office/2006/metadata/properties" xmlns:ns2="183344f5-f36f-465e-ad95-e56c0b65ff44" xmlns:ns3="57e60a4b-a94a-4f4f-86f4-55df846c35aa" targetNamespace="http://schemas.microsoft.com/office/2006/metadata/properties" ma:root="true" ma:fieldsID="0369a1d7780c83f20ddae197f7897af3" ns2:_="" ns3:_="">
    <xsd:import namespace="183344f5-f36f-465e-ad95-e56c0b65ff44"/>
    <xsd:import namespace="57e60a4b-a94a-4f4f-86f4-55df846c35a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EventHashCode" minOccurs="0"/>
                <xsd:element ref="ns2:MediaServiceGenerationTime" minOccurs="0"/>
                <xsd:element ref="ns2:MediaServiceAutoTags" minOccurs="0"/>
                <xsd:element ref="ns2:MediaServiceOCR" minOccurs="0"/>
                <xsd:element ref="ns2:MediaServiceDateTaken"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3344f5-f36f-465e-ad95-e56c0b65ff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801f4d30-2171-4179-a223-7d30135be08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7e60a4b-a94a-4f4f-86f4-55df846c35aa"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21" nillable="true" ma:displayName="Taxonomy Catch All Column" ma:hidden="true" ma:list="{d6b7f79b-9aa6-47a7-bf28-e9f1ffd1e95d}" ma:internalName="TaxCatchAll" ma:showField="CatchAllData" ma:web="57e60a4b-a94a-4f4f-86f4-55df846c35a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B6950CB-C94F-4ACD-BE4D-6B7462FC87F2}"/>
</file>

<file path=customXml/itemProps2.xml><?xml version="1.0" encoding="utf-8"?>
<ds:datastoreItem xmlns:ds="http://schemas.openxmlformats.org/officeDocument/2006/customXml" ds:itemID="{BF95CE50-54E6-4CEB-BDBE-9DB54A3D6106}"/>
</file>

<file path=customXml/itemProps3.xml><?xml version="1.0" encoding="utf-8"?>
<ds:datastoreItem xmlns:ds="http://schemas.openxmlformats.org/officeDocument/2006/customXml" ds:itemID="{75F663B0-8F6E-4AA2-BE2B-6C865731D45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Camille Franca Da Silva</dc:creator>
  <cp:keywords/>
  <dc:description/>
  <cp:lastModifiedBy>Anouck Astier</cp:lastModifiedBy>
  <cp:revision/>
  <dcterms:created xsi:type="dcterms:W3CDTF">2020-07-27T09:53:46Z</dcterms:created>
  <dcterms:modified xsi:type="dcterms:W3CDTF">2026-03-23T07:19:29Z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0x01010088D0AD1E23EA3B43B1D80996EACB1FBB</vt:lpwstr>
  </property>
  <property fmtid="{D5CDD505-2E9C-101B-9397-08002B2CF9AE}" pid="3" name="MediaServiceImageTags">
    <vt:lpwstr/>
  </property>
</Properties>
</file>