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N:\PARTAGE-CELLULE-JURIDIQUE-DES-CONTRATS-GHT\1.Consultations_GHT\Transport_et_vehicules\2026\GHT_Transports_sanitaires\2.Documents_de_travail\"/>
    </mc:Choice>
  </mc:AlternateContent>
  <xr:revisionPtr revIDLastSave="0" documentId="13_ncr:1_{FC626819-A1FC-46ED-9470-7C0ACE0CCC94}" xr6:coauthVersionLast="36" xr6:coauthVersionMax="47" xr10:uidLastSave="{00000000-0000-0000-0000-000000000000}"/>
  <bookViews>
    <workbookView xWindow="0" yWindow="0" windowWidth="28800" windowHeight="12105" activeTab="9" xr2:uid="{64D31808-457B-42FC-AFF2-97E1C2385190}"/>
  </bookViews>
  <sheets>
    <sheet name="LOT1" sheetId="3" r:id="rId1"/>
    <sheet name="Lot2" sheetId="4" r:id="rId2"/>
    <sheet name="Lot3" sheetId="5" r:id="rId3"/>
    <sheet name="Lot4" sheetId="6" r:id="rId4"/>
    <sheet name="LOT5" sheetId="1" r:id="rId5"/>
    <sheet name="LOT6" sheetId="2" r:id="rId6"/>
    <sheet name="Lot7" sheetId="7" r:id="rId7"/>
    <sheet name="Lot8" sheetId="8" r:id="rId8"/>
    <sheet name="Lot9" sheetId="9" r:id="rId9"/>
    <sheet name="Lot10" sheetId="11" r:id="rId10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0" i="5" l="1"/>
  <c r="B9" i="5"/>
  <c r="B8" i="5"/>
  <c r="B7" i="5"/>
  <c r="B6" i="5"/>
  <c r="B5" i="5"/>
  <c r="B10" i="4"/>
  <c r="B5" i="3"/>
  <c r="B13" i="3"/>
  <c r="B12" i="3"/>
  <c r="B11" i="3"/>
  <c r="B6" i="3"/>
  <c r="B8" i="4" l="1"/>
  <c r="B5" i="4"/>
  <c r="B10" i="3"/>
  <c r="B9" i="3"/>
  <c r="B8" i="3"/>
  <c r="B7" i="3"/>
  <c r="B7" i="2"/>
  <c r="B9" i="2"/>
  <c r="B6" i="2"/>
  <c r="B5" i="2"/>
  <c r="B5" i="1"/>
  <c r="B6" i="1"/>
  <c r="B7" i="1"/>
  <c r="B8" i="1"/>
  <c r="B9" i="1"/>
</calcChain>
</file>

<file path=xl/sharedStrings.xml><?xml version="1.0" encoding="utf-8"?>
<sst xmlns="http://schemas.openxmlformats.org/spreadsheetml/2006/main" count="122" uniqueCount="76">
  <si>
    <t>LOT 1: Transports sanitaires couchés en ambulances depuis/vers le CHAL Contamine Sur Arve et depuis/vers l'Hopital Dufresne Sommeiller, la Tour HDDS</t>
  </si>
  <si>
    <t>Les trajets les plus prescrits par les 2 établissements et la volumétrie mensuelle moyenne associée</t>
  </si>
  <si>
    <t>9 trajets principaux</t>
  </si>
  <si>
    <t>Volumétrie mensuelle des transports par destination, aller simple</t>
  </si>
  <si>
    <t>nombre de km</t>
  </si>
  <si>
    <t>HDDS &lt;&gt; CHAL</t>
  </si>
  <si>
    <t>HDDS &lt;&gt; CHANGE Annecy</t>
  </si>
  <si>
    <t>CHAL &lt;&gt; Région lyonnaise</t>
  </si>
  <si>
    <t>CHAL &lt;&gt; CHANGE Annecy</t>
  </si>
  <si>
    <t>CHAL &lt;&gt; Région grenobloise</t>
  </si>
  <si>
    <t>CHAL &lt;&gt; HAD : périmètre de 15km</t>
  </si>
  <si>
    <t>CHAL &lt;&gt; Martel de Janville (Bonneville)</t>
  </si>
  <si>
    <t>CHAL &lt;&gt; HPMB (Sallanches)</t>
  </si>
  <si>
    <t>CHAL &lt;&gt; CH Chambéry</t>
  </si>
  <si>
    <t>LOT 2: Transports sanitaires assis depuis/vers le CHAL Contamine Sur Arve et depuis/vers l'Hopital Dufresne Sommeiller, la Tour HDDS</t>
  </si>
  <si>
    <t>6 trajets principaux</t>
  </si>
  <si>
    <t>CHAL &lt;&gt; LYON</t>
  </si>
  <si>
    <t>CHAL &lt;&gt; CHANGE (Metz-Tessy)</t>
  </si>
  <si>
    <t>CHAL &lt;&gt; HDL (Thonon-les-Bains)</t>
  </si>
  <si>
    <t>Nous n'avons pas encore assez d'historique pour la volumétrie de nos trajets TPMR</t>
  </si>
  <si>
    <t>LOT 3 : transports sanitaires couchés en ambulances depuis/vers les HOPITAUX PAYS DU MONT BLANC à Sallanches</t>
  </si>
  <si>
    <t>Les trajets les plus prescrits par l'établissement et la volumétrie mensuelle moyenne associée</t>
  </si>
  <si>
    <t>HPMB &lt;&gt; CHANGE (Annecy)</t>
  </si>
  <si>
    <t>HPMB &lt;&gt; CHAL (Contamine-sur-Arve)</t>
  </si>
  <si>
    <t>HPMB site de Sallanches &lt;&gt; HPMB site de Chamonix</t>
  </si>
  <si>
    <t>HPMB &lt;&gt; Korian Les Deux Lys (SSR de Thyez)</t>
  </si>
  <si>
    <t>HPMB &lt;&gt; CHU Grenoble</t>
  </si>
  <si>
    <t>HPMB &lt;&gt; SSR Noiret-Sancellemoz (Cluses)</t>
  </si>
  <si>
    <t>LOT 4 : transports sanitaires assis depuis/vers les HOPITAUX PAYS DU MONT BLANC à Sallanches</t>
  </si>
  <si>
    <t>5 trajets principaux</t>
  </si>
  <si>
    <t>LOT 5: Transports sanitaires couchés en ambulances depuis/vers les HOPITAUX DU LEMAN THONON LES BAINS</t>
  </si>
  <si>
    <t>HDL &lt;&gt;  région lyonnaise</t>
  </si>
  <si>
    <t>HDL &lt;&gt;  MGEN Evian les Bains</t>
  </si>
  <si>
    <t>HDL &lt;&gt;  CHAL Contamine sur Arve</t>
  </si>
  <si>
    <t>HDL &lt;&gt; CHANGE (Annecy)</t>
  </si>
  <si>
    <t>HDL &lt;&gt;  région grenobloise</t>
  </si>
  <si>
    <t>LOT 6: Transports sanitaires assis depuis/vers les HOPITAUX DU LEMAN THONON LES BAINS</t>
  </si>
  <si>
    <t>HDL &lt;&gt;  région chambérienne</t>
  </si>
  <si>
    <t>LOT 7: Transports sanitaires couchés depuis/vers l'EPSM74 et l'Hôpital Andrevetan la Roche sur Foron</t>
  </si>
  <si>
    <t>Les trajets les plus prescrits par les 2 établissement et la volumétrie mensuelle moyenne associée</t>
  </si>
  <si>
    <t>EPSM/Andrevetan &lt;&gt; région lyonnaise</t>
  </si>
  <si>
    <t>EPSM/Andrevetan &lt;&gt; la Roche sur Foron/St Pierre en Faucigny</t>
  </si>
  <si>
    <t>EPSM/Andrevetan &lt;&gt; CHAL (Contamine-sur-Arve)/Nangy</t>
  </si>
  <si>
    <t>EPSM/Andrevetan &lt;&gt; CHANGE ou région annécienne</t>
  </si>
  <si>
    <t>EPSM/Andrevetan &lt;&gt; Cluses/Bonneville/Marignier/Scionzier/Thyez</t>
  </si>
  <si>
    <t>LOT 8: Transports sanitaires assis depuis/vers l'EPSM74 et l'Hôpital Andrevetan la Roche sur Foron</t>
  </si>
  <si>
    <t>EPSM/Andrevetan &lt;&gt; Ambilly/Annemasse/Ville la Grand/Gaillard</t>
  </si>
  <si>
    <t>EPSM/Andrevetan &lt;&gt; HPMB Sallanches</t>
  </si>
  <si>
    <t>EPSM/Andrevetan &lt;&gt; Chamonix/Passy</t>
  </si>
  <si>
    <t>EPSM/Andrevetan &lt;&gt; région de Thonon les Bains</t>
  </si>
  <si>
    <t>EPSM/Andrevetan &lt;&gt; vallée verte (Boege)</t>
  </si>
  <si>
    <t>LOT 9: Transports para-médicalisés depuis/vers le CHAL à Contamine sur Arve, les HDL à Thonon les Bains et les HPMB à Sallanches</t>
  </si>
  <si>
    <t>Les trajets les plus prescrits par les 3 établissements et la volumétrie ANNUELLE moyenne associée</t>
  </si>
  <si>
    <t>Volumétrie ANNUELLE des transports par destination, aller simple</t>
  </si>
  <si>
    <t>CHAL/HDL/HPMB &lt;&gt; région lyonnaise</t>
  </si>
  <si>
    <t>6-8</t>
  </si>
  <si>
    <t>environ 200</t>
  </si>
  <si>
    <t>CHAL/HDL/HPMB &lt;&gt; Montpellier</t>
  </si>
  <si>
    <t>entre 450 et 470</t>
  </si>
  <si>
    <t>CHAL/HDL/HPMB &lt;&gt; Chambéry</t>
  </si>
  <si>
    <t>4-5</t>
  </si>
  <si>
    <t>entre 90 et 110</t>
  </si>
  <si>
    <t>CHAL/HDL/HPMB &lt;&gt; région grenobloise</t>
  </si>
  <si>
    <t xml:space="preserve">entre 160 et 180 </t>
  </si>
  <si>
    <t>CHAL/HDL/HPMB &lt;&gt; région parisienne</t>
  </si>
  <si>
    <t>entre 560 et 580</t>
  </si>
  <si>
    <t>CHAL/HDL/HPMB &lt;&gt; CHANGE (Annecy)</t>
  </si>
  <si>
    <t>entre 50 et 70</t>
  </si>
  <si>
    <t>LOT 10: Transports bariatriques depuis/vers le CHAL à Contamine sur Arve, les HDL à Thonon les Bains et les HPMB à Sallanches</t>
  </si>
  <si>
    <t>CHAL/HDL/HPMB &lt;&gt; CHAL/HDL/HPMB</t>
  </si>
  <si>
    <t>4</t>
  </si>
  <si>
    <t>entre 40 et 75</t>
  </si>
  <si>
    <t>CHAL/HDL/HPMB &lt;&gt; Ambilly/Annemasse/Ville la Grand/Gaillard</t>
  </si>
  <si>
    <t>2</t>
  </si>
  <si>
    <t>entre 11 et 55km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</si>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</sst>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Calibri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justify"/>
    </xf>
    <xf numFmtId="0" fontId="0" fillId="4" borderId="1" xfId="0" applyFill="1" applyBorder="1"/>
    <xf numFmtId="0" fontId="0" fillId="4" borderId="1" xfId="0" applyFill="1" applyBorder="1" applyAlignment="1">
      <alignment horizontal="justify"/>
    </xf>
    <xf numFmtId="0" fontId="0" fillId="0" borderId="1" xfId="0" applyBorder="1"/>
    <xf numFmtId="1" fontId="0" fillId="0" borderId="1" xfId="0" applyNumberFormat="1" applyBorder="1"/>
    <xf numFmtId="0" fontId="0" fillId="0" borderId="7" xfId="0" applyBorder="1"/>
    <xf numFmtId="0" fontId="0" fillId="0" borderId="1" xfId="0" applyBorder="1" applyAlignment="1">
      <alignment horizontal="left" vertical="center" wrapText="1"/>
    </xf>
    <xf numFmtId="1" fontId="0" fillId="0" borderId="1" xfId="0" applyNumberFormat="1" applyBorder="1" applyAlignment="1">
      <alignment horizontal="right"/>
    </xf>
    <xf numFmtId="1" fontId="4" fillId="0" borderId="1" xfId="0" applyNumberFormat="1" applyFont="1" applyBorder="1" applyAlignment="1">
      <alignment horizontal="right"/>
    </xf>
    <xf numFmtId="1" fontId="5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0" fontId="0" fillId="0" borderId="7" xfId="0" applyBorder="1" applyAlignment="1">
      <alignment horizontal="left" vertical="center" wrapText="1"/>
    </xf>
    <xf numFmtId="1" fontId="0" fillId="5" borderId="1" xfId="0" applyNumberFormat="1" applyFill="1" applyBorder="1"/>
    <xf numFmtId="1" fontId="4" fillId="5" borderId="1" xfId="0" applyNumberFormat="1" applyFont="1" applyFill="1" applyBorder="1" applyAlignment="1">
      <alignment horizontal="right"/>
    </xf>
    <xf numFmtId="164" fontId="0" fillId="0" borderId="0" xfId="0" applyNumberFormat="1"/>
    <xf numFmtId="0" fontId="6" fillId="0" borderId="1" xfId="0" applyFont="1" applyBorder="1"/>
    <xf numFmtId="0" fontId="6" fillId="0" borderId="9" xfId="0" applyFont="1" applyBorder="1"/>
    <xf numFmtId="0" fontId="0" fillId="0" borderId="9" xfId="0" applyBorder="1"/>
    <xf numFmtId="49" fontId="6" fillId="0" borderId="1" xfId="0" applyNumberFormat="1" applyFont="1" applyBorder="1" applyAlignment="1">
      <alignment horizontal="right"/>
    </xf>
    <xf numFmtId="49" fontId="6" fillId="0" borderId="11" xfId="0" applyNumberFormat="1" applyFont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right"/>
    </xf>
    <xf numFmtId="0" fontId="6" fillId="0" borderId="8" xfId="0" applyFont="1" applyBorder="1"/>
    <xf numFmtId="1" fontId="0" fillId="5" borderId="1" xfId="0" applyNumberFormat="1" applyFill="1" applyBorder="1" applyAlignment="1">
      <alignment horizontal="right"/>
    </xf>
    <xf numFmtId="0" fontId="1" fillId="0" borderId="0" xfId="0" applyFont="1" applyAlignment="1">
      <alignment horizontal="justify"/>
    </xf>
    <xf numFmtId="0" fontId="2" fillId="3" borderId="2" xfId="0" applyFont="1" applyFill="1" applyBorder="1" applyAlignment="1">
      <alignment horizontal="center"/>
    </xf>
    <xf numFmtId="0" fontId="1" fillId="2" borderId="0" xfId="0" applyFont="1" applyFill="1" applyAlignment="1">
      <alignment horizontal="justify"/>
    </xf>
    <xf numFmtId="0" fontId="1" fillId="2" borderId="0" xfId="0" applyFont="1" applyFill="1" applyAlignment="1">
      <alignment horizontal="center"/>
    </xf>
    <xf numFmtId="0" fontId="2" fillId="5" borderId="0" xfId="0" applyFont="1" applyFill="1" applyAlignment="1">
      <alignment horizontal="center"/>
    </xf>
    <xf numFmtId="0" fontId="7" fillId="5" borderId="3" xfId="0" applyFont="1" applyFill="1" applyBorder="1" applyAlignment="1">
      <alignment horizontal="justify"/>
    </xf>
    <xf numFmtId="0" fontId="0" fillId="5" borderId="0" xfId="0" applyFill="1" applyAlignment="1">
      <alignment horizontal="justify"/>
    </xf>
    <xf numFmtId="164" fontId="1" fillId="5" borderId="4" xfId="0" applyNumberFormat="1" applyFont="1" applyFill="1" applyBorder="1" applyAlignment="1">
      <alignment horizontal="center"/>
    </xf>
    <xf numFmtId="164" fontId="1" fillId="5" borderId="5" xfId="0" applyNumberFormat="1" applyFont="1" applyFill="1" applyBorder="1" applyAlignment="1">
      <alignment horizontal="center"/>
    </xf>
    <xf numFmtId="164" fontId="1" fillId="5" borderId="6" xfId="0" applyNumberFormat="1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justify"/>
    </xf>
    <xf numFmtId="0" fontId="0" fillId="5" borderId="1" xfId="0" applyFill="1" applyBorder="1" applyAlignment="1">
      <alignment horizontal="justify"/>
    </xf>
    <xf numFmtId="164" fontId="1" fillId="5" borderId="16" xfId="0" applyNumberFormat="1" applyFont="1" applyFill="1" applyBorder="1" applyAlignment="1">
      <alignment horizontal="center"/>
    </xf>
    <xf numFmtId="0" fontId="0" fillId="5" borderId="0" xfId="0" applyFill="1"/>
    <xf numFmtId="164" fontId="1" fillId="5" borderId="13" xfId="0" applyNumberFormat="1" applyFont="1" applyFill="1" applyBorder="1" applyAlignment="1">
      <alignment horizontal="center"/>
    </xf>
    <xf numFmtId="164" fontId="1" fillId="5" borderId="14" xfId="0" applyNumberFormat="1" applyFont="1" applyFill="1" applyBorder="1" applyAlignment="1">
      <alignment horizontal="center"/>
    </xf>
    <xf numFmtId="164" fontId="1" fillId="5" borderId="15" xfId="0" applyNumberFormat="1" applyFont="1" applyFill="1" applyBorder="1" applyAlignment="1">
      <alignment horizontal="center"/>
    </xf>
    <xf numFmtId="0" fontId="0" fillId="5" borderId="3" xfId="0" applyFill="1" applyBorder="1" applyAlignment="1">
      <alignment horizont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5819C-53CA-4A22-A329-33624E8D47C2}">
  <dimension ref="A1:C17"/>
  <sheetViews>
    <sheetView workbookViewId="0">
      <selection activeCell="G17" sqref="G17"/>
    </sheetView>
  </sheetViews>
  <sheetFormatPr baseColWidth="10" defaultColWidth="11.42578125" defaultRowHeight="15" x14ac:dyDescent="0.25"/>
  <cols>
    <col min="1" max="1" width="45.5703125" customWidth="1"/>
    <col min="2" max="2" width="54.42578125" customWidth="1"/>
    <col min="3" max="3" width="13.7109375" customWidth="1"/>
  </cols>
  <sheetData>
    <row r="1" spans="1:3" ht="49.5" customHeight="1" x14ac:dyDescent="0.3">
      <c r="A1" s="30" t="s">
        <v>0</v>
      </c>
      <c r="B1" s="30"/>
      <c r="C1" s="30"/>
    </row>
    <row r="2" spans="1:3" x14ac:dyDescent="0.25">
      <c r="A2" s="1"/>
    </row>
    <row r="3" spans="1:3" ht="18.75" customHeight="1" x14ac:dyDescent="0.3">
      <c r="A3" s="29" t="s">
        <v>1</v>
      </c>
      <c r="B3" s="29"/>
      <c r="C3" s="29"/>
    </row>
    <row r="4" spans="1:3" ht="30" x14ac:dyDescent="0.25">
      <c r="A4" s="2" t="s">
        <v>2</v>
      </c>
      <c r="B4" s="3" t="s">
        <v>3</v>
      </c>
      <c r="C4" s="2" t="s">
        <v>4</v>
      </c>
    </row>
    <row r="5" spans="1:3" x14ac:dyDescent="0.25">
      <c r="A5" s="4" t="s">
        <v>5</v>
      </c>
      <c r="B5" s="8">
        <f>((210+60)+125)/12</f>
        <v>32.916666666666664</v>
      </c>
      <c r="C5" s="4">
        <v>15</v>
      </c>
    </row>
    <row r="6" spans="1:3" x14ac:dyDescent="0.25">
      <c r="A6" s="4" t="s">
        <v>6</v>
      </c>
      <c r="B6" s="5">
        <f>3+32/12</f>
        <v>5.6666666666666661</v>
      </c>
      <c r="C6" s="4">
        <v>51</v>
      </c>
    </row>
    <row r="7" spans="1:3" x14ac:dyDescent="0.25">
      <c r="A7" s="4" t="s">
        <v>7</v>
      </c>
      <c r="B7" s="5">
        <f>279/12</f>
        <v>23.25</v>
      </c>
      <c r="C7" s="4">
        <v>170</v>
      </c>
    </row>
    <row r="8" spans="1:3" x14ac:dyDescent="0.25">
      <c r="A8" s="4" t="s">
        <v>8</v>
      </c>
      <c r="B8" s="5">
        <f>277/12</f>
        <v>23.083333333333332</v>
      </c>
      <c r="C8" s="4">
        <v>42</v>
      </c>
    </row>
    <row r="9" spans="1:3" x14ac:dyDescent="0.25">
      <c r="A9" s="4" t="s">
        <v>9</v>
      </c>
      <c r="B9" s="5">
        <f>73/12</f>
        <v>6.083333333333333</v>
      </c>
      <c r="C9" s="4">
        <v>145</v>
      </c>
    </row>
    <row r="10" spans="1:3" x14ac:dyDescent="0.25">
      <c r="A10" s="4" t="s">
        <v>10</v>
      </c>
      <c r="B10" s="5">
        <f>227/12</f>
        <v>18.916666666666668</v>
      </c>
      <c r="C10" s="4">
        <v>15</v>
      </c>
    </row>
    <row r="11" spans="1:3" x14ac:dyDescent="0.25">
      <c r="A11" s="4" t="s">
        <v>11</v>
      </c>
      <c r="B11" s="5">
        <f>208/12</f>
        <v>17.333333333333332</v>
      </c>
      <c r="C11" s="4">
        <v>11</v>
      </c>
    </row>
    <row r="12" spans="1:3" x14ac:dyDescent="0.25">
      <c r="A12" s="4" t="s">
        <v>12</v>
      </c>
      <c r="B12" s="5">
        <f>83/12</f>
        <v>6.916666666666667</v>
      </c>
      <c r="C12" s="4">
        <v>40</v>
      </c>
    </row>
    <row r="13" spans="1:3" x14ac:dyDescent="0.25">
      <c r="A13" s="4" t="s">
        <v>13</v>
      </c>
      <c r="B13" s="5">
        <f>48/12</f>
        <v>4</v>
      </c>
      <c r="C13" s="4">
        <v>91</v>
      </c>
    </row>
    <row r="14" spans="1:3" x14ac:dyDescent="0.25">
      <c r="A14" s="4"/>
      <c r="B14" s="4"/>
      <c r="C14" s="4"/>
    </row>
    <row r="15" spans="1:3" ht="18.75" x14ac:dyDescent="0.3">
      <c r="A15" s="38"/>
      <c r="B15" s="38"/>
      <c r="C15" s="38"/>
    </row>
    <row r="16" spans="1:3" ht="35.25" customHeight="1" x14ac:dyDescent="0.25">
      <c r="A16" s="39"/>
      <c r="B16" s="40"/>
      <c r="C16" s="40"/>
    </row>
    <row r="17" spans="1:3" ht="19.5" thickBot="1" x14ac:dyDescent="0.35">
      <c r="A17" s="41"/>
      <c r="B17" s="41"/>
      <c r="C17" s="41"/>
    </row>
  </sheetData>
  <mergeCells count="5">
    <mergeCell ref="A3:C3"/>
    <mergeCell ref="A1:C1"/>
    <mergeCell ref="A15:C15"/>
    <mergeCell ref="A16:C16"/>
    <mergeCell ref="A17:C1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A588D0-52D8-4D81-A5C9-9D1C1259ACAB}">
  <dimension ref="A1:K24"/>
  <sheetViews>
    <sheetView workbookViewId="0">
      <selection activeCell="B27" sqref="B27"/>
    </sheetView>
  </sheetViews>
  <sheetFormatPr baseColWidth="10" defaultColWidth="11.42578125" defaultRowHeight="15" x14ac:dyDescent="0.25"/>
  <cols>
    <col min="1" max="1" width="45.5703125" customWidth="1"/>
    <col min="2" max="2" width="51.85546875" customWidth="1"/>
    <col min="3" max="3" width="13.5703125" customWidth="1"/>
  </cols>
  <sheetData>
    <row r="1" spans="1:3" ht="41.25" customHeight="1" x14ac:dyDescent="0.3">
      <c r="A1" s="30" t="s">
        <v>14</v>
      </c>
      <c r="B1" s="30"/>
      <c r="C1" s="30"/>
    </row>
    <row r="2" spans="1:3" x14ac:dyDescent="0.25">
      <c r="A2" s="1"/>
    </row>
    <row r="3" spans="1:3" ht="18.75" customHeight="1" x14ac:dyDescent="0.3">
      <c r="A3" s="29" t="s">
        <v>1</v>
      </c>
      <c r="B3" s="29"/>
      <c r="C3" s="29"/>
    </row>
    <row r="4" spans="1:3" ht="30.75" thickBot="1" x14ac:dyDescent="0.3">
      <c r="A4" s="2" t="s">
        <v>15</v>
      </c>
      <c r="B4" s="3" t="s">
        <v>3</v>
      </c>
      <c r="C4" s="2" t="s">
        <v>4</v>
      </c>
    </row>
    <row r="5" spans="1:3" x14ac:dyDescent="0.25">
      <c r="A5" s="6" t="s">
        <v>16</v>
      </c>
      <c r="B5" s="5">
        <f>22/12</f>
        <v>1.8333333333333333</v>
      </c>
      <c r="C5" s="4">
        <v>170</v>
      </c>
    </row>
    <row r="6" spans="1:3" x14ac:dyDescent="0.25">
      <c r="A6" s="4" t="s">
        <v>12</v>
      </c>
      <c r="B6" s="5">
        <v>1</v>
      </c>
      <c r="C6" s="4">
        <v>40</v>
      </c>
    </row>
    <row r="7" spans="1:3" x14ac:dyDescent="0.25">
      <c r="A7" s="4" t="s">
        <v>17</v>
      </c>
      <c r="B7" s="5">
        <v>1</v>
      </c>
      <c r="C7" s="4">
        <v>42</v>
      </c>
    </row>
    <row r="8" spans="1:3" x14ac:dyDescent="0.25">
      <c r="A8" s="7" t="s">
        <v>11</v>
      </c>
      <c r="B8" s="5">
        <f>22/12</f>
        <v>1.8333333333333333</v>
      </c>
      <c r="C8" s="4">
        <v>11</v>
      </c>
    </row>
    <row r="9" spans="1:3" x14ac:dyDescent="0.25">
      <c r="A9" s="4" t="s">
        <v>18</v>
      </c>
      <c r="B9" s="5">
        <v>1</v>
      </c>
      <c r="C9" s="4">
        <v>36</v>
      </c>
    </row>
    <row r="10" spans="1:3" x14ac:dyDescent="0.25">
      <c r="A10" s="4" t="s">
        <v>5</v>
      </c>
      <c r="B10" s="5">
        <f>(15+4)/12</f>
        <v>1.5833333333333333</v>
      </c>
      <c r="C10" s="4">
        <v>15</v>
      </c>
    </row>
    <row r="12" spans="1:3" x14ac:dyDescent="0.25">
      <c r="A12" t="s">
        <v>19</v>
      </c>
    </row>
    <row r="14" spans="1:3" ht="18.75" x14ac:dyDescent="0.3">
      <c r="A14" s="32"/>
      <c r="B14" s="32"/>
      <c r="C14" s="32"/>
    </row>
    <row r="15" spans="1:3" ht="36" customHeight="1" x14ac:dyDescent="0.25">
      <c r="A15" s="33"/>
      <c r="B15" s="34"/>
      <c r="C15" s="34"/>
    </row>
    <row r="16" spans="1:3" ht="19.5" customHeight="1" x14ac:dyDescent="0.3">
      <c r="A16" s="35"/>
      <c r="B16" s="36"/>
      <c r="C16" s="37"/>
    </row>
    <row r="24" spans="11:11" x14ac:dyDescent="0.25">
      <c r="K24" s="17"/>
    </row>
  </sheetData>
  <mergeCells count="5">
    <mergeCell ref="A1:C1"/>
    <mergeCell ref="A3:C3"/>
    <mergeCell ref="A14:C14"/>
    <mergeCell ref="A15:C15"/>
    <mergeCell ref="A16:C16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C4988B-3B44-49DD-ABD1-A6D891695D0C}">
  <dimension ref="A1:C16"/>
  <sheetViews>
    <sheetView workbookViewId="0">
      <selection activeCell="A13" sqref="A13:C16"/>
    </sheetView>
  </sheetViews>
  <sheetFormatPr baseColWidth="10" defaultColWidth="11.42578125" defaultRowHeight="15" x14ac:dyDescent="0.25"/>
  <cols>
    <col min="1" max="1" width="45.5703125" customWidth="1"/>
    <col min="2" max="2" width="51.85546875" customWidth="1"/>
    <col min="3" max="3" width="14.140625" customWidth="1"/>
  </cols>
  <sheetData>
    <row r="1" spans="1:3" ht="39.75" customHeight="1" x14ac:dyDescent="0.3">
      <c r="A1" s="30" t="s">
        <v>20</v>
      </c>
      <c r="B1" s="30"/>
      <c r="C1" s="30"/>
    </row>
    <row r="2" spans="1:3" x14ac:dyDescent="0.25">
      <c r="A2" s="1"/>
    </row>
    <row r="3" spans="1:3" ht="18.75" customHeight="1" x14ac:dyDescent="0.3">
      <c r="A3" s="29" t="s">
        <v>21</v>
      </c>
      <c r="B3" s="29"/>
      <c r="C3" s="29"/>
    </row>
    <row r="4" spans="1:3" ht="30" x14ac:dyDescent="0.25">
      <c r="A4" s="2" t="s">
        <v>15</v>
      </c>
      <c r="B4" s="3" t="s">
        <v>3</v>
      </c>
      <c r="C4" s="2" t="s">
        <v>4</v>
      </c>
    </row>
    <row r="5" spans="1:3" x14ac:dyDescent="0.25">
      <c r="A5" s="11" t="s">
        <v>22</v>
      </c>
      <c r="B5" s="5">
        <f>(203+(127*2))/12</f>
        <v>38.083333333333336</v>
      </c>
      <c r="C5" s="4">
        <v>68</v>
      </c>
    </row>
    <row r="6" spans="1:3" x14ac:dyDescent="0.25">
      <c r="A6" s="11" t="s">
        <v>23</v>
      </c>
      <c r="B6" s="5">
        <f>(115+(166*2))/12</f>
        <v>37.25</v>
      </c>
      <c r="C6" s="4">
        <v>40</v>
      </c>
    </row>
    <row r="7" spans="1:3" ht="30" x14ac:dyDescent="0.25">
      <c r="A7" s="7" t="s">
        <v>24</v>
      </c>
      <c r="B7" s="5">
        <f>(179+(175*2))/12</f>
        <v>44.083333333333336</v>
      </c>
      <c r="C7" s="4">
        <v>26</v>
      </c>
    </row>
    <row r="8" spans="1:3" ht="15.75" x14ac:dyDescent="0.25">
      <c r="A8" s="11" t="s">
        <v>25</v>
      </c>
      <c r="B8" s="9">
        <f>331/12</f>
        <v>27.583333333333332</v>
      </c>
      <c r="C8" s="12">
        <v>22</v>
      </c>
    </row>
    <row r="9" spans="1:3" ht="38.25" customHeight="1" x14ac:dyDescent="0.25">
      <c r="A9" s="11" t="s">
        <v>26</v>
      </c>
      <c r="B9" s="8">
        <f>71/12</f>
        <v>5.916666666666667</v>
      </c>
      <c r="C9" s="13">
        <v>164</v>
      </c>
    </row>
    <row r="10" spans="1:3" ht="15.75" x14ac:dyDescent="0.25">
      <c r="A10" s="11" t="s">
        <v>27</v>
      </c>
      <c r="B10" s="10">
        <f>282/12</f>
        <v>23.5</v>
      </c>
      <c r="C10" s="13">
        <v>17</v>
      </c>
    </row>
    <row r="13" spans="1:3" ht="18.75" x14ac:dyDescent="0.3">
      <c r="A13" s="32"/>
      <c r="B13" s="32"/>
      <c r="C13" s="32"/>
    </row>
    <row r="14" spans="1:3" ht="36.75" customHeight="1" thickBot="1" x14ac:dyDescent="0.3">
      <c r="A14" s="33"/>
      <c r="B14" s="34"/>
      <c r="C14" s="34"/>
    </row>
    <row r="15" spans="1:3" ht="19.5" thickBot="1" x14ac:dyDescent="0.35">
      <c r="A15" s="35"/>
      <c r="B15" s="36"/>
      <c r="C15" s="37"/>
    </row>
    <row r="16" spans="1:3" x14ac:dyDescent="0.25">
      <c r="A16" s="42"/>
      <c r="B16" s="42"/>
      <c r="C16" s="42"/>
    </row>
  </sheetData>
  <mergeCells count="5">
    <mergeCell ref="A13:C13"/>
    <mergeCell ref="A1:C1"/>
    <mergeCell ref="A3:C3"/>
    <mergeCell ref="A14:C14"/>
    <mergeCell ref="A15:C15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A220E-89BE-4588-8823-6765BF73B407}">
  <dimension ref="A1:C13"/>
  <sheetViews>
    <sheetView workbookViewId="0">
      <selection activeCell="A11" sqref="A11:C13"/>
    </sheetView>
  </sheetViews>
  <sheetFormatPr baseColWidth="10" defaultColWidth="11.42578125" defaultRowHeight="15" x14ac:dyDescent="0.25"/>
  <cols>
    <col min="1" max="1" width="34.28515625" customWidth="1"/>
    <col min="2" max="2" width="46.42578125" customWidth="1"/>
    <col min="3" max="3" width="34" customWidth="1"/>
  </cols>
  <sheetData>
    <row r="1" spans="1:3" ht="18.75" x14ac:dyDescent="0.3">
      <c r="A1" s="31" t="s">
        <v>28</v>
      </c>
      <c r="B1" s="31"/>
      <c r="C1" s="31"/>
    </row>
    <row r="2" spans="1:3" x14ac:dyDescent="0.25">
      <c r="A2" s="1"/>
    </row>
    <row r="3" spans="1:3" ht="18.75" x14ac:dyDescent="0.3">
      <c r="A3" s="29" t="s">
        <v>21</v>
      </c>
      <c r="B3" s="29"/>
      <c r="C3" s="29"/>
    </row>
    <row r="4" spans="1:3" ht="30.75" thickBot="1" x14ac:dyDescent="0.3">
      <c r="A4" s="2" t="s">
        <v>29</v>
      </c>
      <c r="B4" s="3" t="s">
        <v>3</v>
      </c>
      <c r="C4" s="2" t="s">
        <v>4</v>
      </c>
    </row>
    <row r="5" spans="1:3" ht="30" x14ac:dyDescent="0.25">
      <c r="A5" s="14" t="s">
        <v>24</v>
      </c>
      <c r="B5" s="15">
        <v>6</v>
      </c>
      <c r="C5" s="4">
        <v>26</v>
      </c>
    </row>
    <row r="6" spans="1:3" x14ac:dyDescent="0.25">
      <c r="A6" s="7" t="s">
        <v>23</v>
      </c>
      <c r="B6" s="15">
        <v>3</v>
      </c>
      <c r="C6" s="4">
        <v>40</v>
      </c>
    </row>
    <row r="7" spans="1:3" ht="30" x14ac:dyDescent="0.25">
      <c r="A7" s="7" t="s">
        <v>25</v>
      </c>
      <c r="B7" s="16">
        <v>8</v>
      </c>
      <c r="C7" s="12">
        <v>22</v>
      </c>
    </row>
    <row r="8" spans="1:3" ht="15.75" x14ac:dyDescent="0.25">
      <c r="A8" s="7" t="s">
        <v>22</v>
      </c>
      <c r="B8" s="27">
        <v>2</v>
      </c>
      <c r="C8" s="13">
        <v>68</v>
      </c>
    </row>
    <row r="11" spans="1:3" ht="18.75" x14ac:dyDescent="0.3">
      <c r="A11" s="32"/>
      <c r="B11" s="32"/>
      <c r="C11" s="32"/>
    </row>
    <row r="12" spans="1:3" ht="39" customHeight="1" thickBot="1" x14ac:dyDescent="0.3">
      <c r="A12" s="33"/>
      <c r="B12" s="34"/>
      <c r="C12" s="34"/>
    </row>
    <row r="13" spans="1:3" ht="19.5" thickBot="1" x14ac:dyDescent="0.35">
      <c r="A13" s="35"/>
      <c r="B13" s="36"/>
      <c r="C13" s="37"/>
    </row>
  </sheetData>
  <mergeCells count="5">
    <mergeCell ref="A1:C1"/>
    <mergeCell ref="A3:C3"/>
    <mergeCell ref="A11:C11"/>
    <mergeCell ref="A12:C12"/>
    <mergeCell ref="A13:C1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F4187-CFAC-4F93-BD50-B056DB9FCE03}">
  <dimension ref="A1:C13"/>
  <sheetViews>
    <sheetView workbookViewId="0">
      <selection activeCell="A11" sqref="A11:C13"/>
    </sheetView>
  </sheetViews>
  <sheetFormatPr baseColWidth="10" defaultColWidth="11.42578125" defaultRowHeight="15" x14ac:dyDescent="0.25"/>
  <cols>
    <col min="1" max="1" width="45.5703125" customWidth="1"/>
    <col min="2" max="2" width="40.140625" customWidth="1"/>
    <col min="3" max="3" width="26" customWidth="1"/>
  </cols>
  <sheetData>
    <row r="1" spans="1:3" ht="43.5" customHeight="1" x14ac:dyDescent="0.3">
      <c r="A1" s="30" t="s">
        <v>30</v>
      </c>
      <c r="B1" s="30"/>
      <c r="C1" s="30"/>
    </row>
    <row r="2" spans="1:3" x14ac:dyDescent="0.25">
      <c r="A2" s="1"/>
    </row>
    <row r="3" spans="1:3" ht="18.75" customHeight="1" x14ac:dyDescent="0.3">
      <c r="A3" s="29" t="s">
        <v>21</v>
      </c>
      <c r="B3" s="29"/>
      <c r="C3" s="29"/>
    </row>
    <row r="4" spans="1:3" ht="30" x14ac:dyDescent="0.25">
      <c r="A4" s="2" t="s">
        <v>29</v>
      </c>
      <c r="B4" s="3" t="s">
        <v>3</v>
      </c>
      <c r="C4" s="2" t="s">
        <v>4</v>
      </c>
    </row>
    <row r="5" spans="1:3" x14ac:dyDescent="0.25">
      <c r="A5" s="4" t="s">
        <v>31</v>
      </c>
      <c r="B5" s="5">
        <f>130/12</f>
        <v>10.833333333333334</v>
      </c>
      <c r="C5" s="4">
        <v>200</v>
      </c>
    </row>
    <row r="6" spans="1:3" x14ac:dyDescent="0.25">
      <c r="A6" s="4" t="s">
        <v>32</v>
      </c>
      <c r="B6" s="5">
        <f>608/12</f>
        <v>50.666666666666664</v>
      </c>
      <c r="C6" s="4">
        <v>14</v>
      </c>
    </row>
    <row r="7" spans="1:3" x14ac:dyDescent="0.25">
      <c r="A7" s="4" t="s">
        <v>33</v>
      </c>
      <c r="B7" s="5">
        <f>304/12</f>
        <v>25.333333333333332</v>
      </c>
      <c r="C7" s="4">
        <v>36</v>
      </c>
    </row>
    <row r="8" spans="1:3" x14ac:dyDescent="0.25">
      <c r="A8" s="7" t="s">
        <v>34</v>
      </c>
      <c r="B8" s="5">
        <f>147/12</f>
        <v>12.25</v>
      </c>
      <c r="C8" s="4">
        <v>70</v>
      </c>
    </row>
    <row r="9" spans="1:3" x14ac:dyDescent="0.25">
      <c r="A9" s="4" t="s">
        <v>35</v>
      </c>
      <c r="B9" s="5">
        <f>58/12</f>
        <v>4.833333333333333</v>
      </c>
      <c r="C9" s="4">
        <v>180</v>
      </c>
    </row>
    <row r="11" spans="1:3" ht="18.75" x14ac:dyDescent="0.3">
      <c r="A11" s="32"/>
      <c r="B11" s="32"/>
      <c r="C11" s="32"/>
    </row>
    <row r="12" spans="1:3" ht="38.25" customHeight="1" thickBot="1" x14ac:dyDescent="0.3">
      <c r="A12" s="33"/>
      <c r="B12" s="34"/>
      <c r="C12" s="34"/>
    </row>
    <row r="13" spans="1:3" ht="19.5" thickBot="1" x14ac:dyDescent="0.35">
      <c r="A13" s="35"/>
      <c r="B13" s="36"/>
      <c r="C13" s="37"/>
    </row>
  </sheetData>
  <mergeCells count="5">
    <mergeCell ref="A1:C1"/>
    <mergeCell ref="A3:C3"/>
    <mergeCell ref="A11:C11"/>
    <mergeCell ref="A12:C12"/>
    <mergeCell ref="A13:C13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1FB0E4-4F19-4F9C-A9BF-0B3081A41EEB}">
  <dimension ref="A1:C13"/>
  <sheetViews>
    <sheetView workbookViewId="0">
      <selection activeCell="A11" sqref="A11:C13"/>
    </sheetView>
  </sheetViews>
  <sheetFormatPr baseColWidth="10" defaultColWidth="11.42578125" defaultRowHeight="15" x14ac:dyDescent="0.25"/>
  <cols>
    <col min="1" max="1" width="45.5703125" customWidth="1"/>
    <col min="2" max="2" width="42.85546875" customWidth="1"/>
    <col min="3" max="3" width="21.5703125" customWidth="1"/>
  </cols>
  <sheetData>
    <row r="1" spans="1:3" ht="31.5" customHeight="1" x14ac:dyDescent="0.3">
      <c r="A1" s="31" t="s">
        <v>36</v>
      </c>
      <c r="B1" s="31"/>
      <c r="C1" s="31"/>
    </row>
    <row r="2" spans="1:3" x14ac:dyDescent="0.25">
      <c r="A2" s="1"/>
    </row>
    <row r="3" spans="1:3" ht="18.75" customHeight="1" x14ac:dyDescent="0.3">
      <c r="A3" s="29" t="s">
        <v>21</v>
      </c>
      <c r="B3" s="29"/>
      <c r="C3" s="29"/>
    </row>
    <row r="4" spans="1:3" ht="30" x14ac:dyDescent="0.25">
      <c r="A4" s="2" t="s">
        <v>29</v>
      </c>
      <c r="B4" s="3" t="s">
        <v>3</v>
      </c>
      <c r="C4" s="2" t="s">
        <v>4</v>
      </c>
    </row>
    <row r="5" spans="1:3" x14ac:dyDescent="0.25">
      <c r="A5" s="4" t="s">
        <v>31</v>
      </c>
      <c r="B5" s="5">
        <f>55/12</f>
        <v>4.583333333333333</v>
      </c>
      <c r="C5" s="4">
        <v>200</v>
      </c>
    </row>
    <row r="6" spans="1:3" x14ac:dyDescent="0.25">
      <c r="A6" s="4" t="s">
        <v>37</v>
      </c>
      <c r="B6" s="5">
        <f>63/12</f>
        <v>5.25</v>
      </c>
      <c r="C6" s="4">
        <v>120</v>
      </c>
    </row>
    <row r="7" spans="1:3" x14ac:dyDescent="0.25">
      <c r="A7" s="4" t="s">
        <v>35</v>
      </c>
      <c r="B7" s="5">
        <f>26/12</f>
        <v>2.1666666666666665</v>
      </c>
      <c r="C7" s="4">
        <v>180</v>
      </c>
    </row>
    <row r="8" spans="1:3" x14ac:dyDescent="0.25">
      <c r="A8" s="7" t="s">
        <v>34</v>
      </c>
      <c r="B8" s="4">
        <v>4</v>
      </c>
      <c r="C8" s="4">
        <v>70</v>
      </c>
    </row>
    <row r="9" spans="1:3" x14ac:dyDescent="0.25">
      <c r="A9" s="4" t="s">
        <v>33</v>
      </c>
      <c r="B9" s="5">
        <f>51/12</f>
        <v>4.25</v>
      </c>
      <c r="C9" s="4">
        <v>36</v>
      </c>
    </row>
    <row r="11" spans="1:3" ht="18.75" x14ac:dyDescent="0.3">
      <c r="A11" s="32"/>
      <c r="B11" s="32"/>
      <c r="C11" s="32"/>
    </row>
    <row r="12" spans="1:3" ht="33" customHeight="1" thickBot="1" x14ac:dyDescent="0.3">
      <c r="A12" s="33"/>
      <c r="B12" s="34"/>
      <c r="C12" s="34"/>
    </row>
    <row r="13" spans="1:3" ht="19.5" thickBot="1" x14ac:dyDescent="0.35">
      <c r="A13" s="35"/>
      <c r="B13" s="36"/>
      <c r="C13" s="37"/>
    </row>
  </sheetData>
  <mergeCells count="5">
    <mergeCell ref="A1:C1"/>
    <mergeCell ref="A3:C3"/>
    <mergeCell ref="A11:C11"/>
    <mergeCell ref="A12:C12"/>
    <mergeCell ref="A13:C1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CF21F-3666-4F14-AA80-44E073E56877}">
  <dimension ref="A1:C14"/>
  <sheetViews>
    <sheetView workbookViewId="0">
      <selection activeCell="A12" sqref="A12:C14"/>
    </sheetView>
  </sheetViews>
  <sheetFormatPr baseColWidth="10" defaultColWidth="9.140625" defaultRowHeight="15" x14ac:dyDescent="0.25"/>
  <cols>
    <col min="1" max="1" width="61" customWidth="1"/>
    <col min="2" max="2" width="34.28515625" customWidth="1"/>
    <col min="3" max="3" width="20.140625" customWidth="1"/>
  </cols>
  <sheetData>
    <row r="1" spans="1:3" ht="18.75" x14ac:dyDescent="0.3">
      <c r="A1" s="31" t="s">
        <v>38</v>
      </c>
      <c r="B1" s="31"/>
      <c r="C1" s="31"/>
    </row>
    <row r="2" spans="1:3" x14ac:dyDescent="0.25">
      <c r="A2" s="1"/>
    </row>
    <row r="3" spans="1:3" ht="18.75" x14ac:dyDescent="0.3">
      <c r="A3" s="29" t="s">
        <v>39</v>
      </c>
      <c r="B3" s="29"/>
      <c r="C3" s="29"/>
    </row>
    <row r="4" spans="1:3" ht="45" x14ac:dyDescent="0.25">
      <c r="A4" s="2" t="s">
        <v>29</v>
      </c>
      <c r="B4" s="3" t="s">
        <v>3</v>
      </c>
      <c r="C4" s="2" t="s">
        <v>4</v>
      </c>
    </row>
    <row r="5" spans="1:3" x14ac:dyDescent="0.25">
      <c r="A5" s="26" t="s">
        <v>40</v>
      </c>
      <c r="B5" s="18">
        <v>2</v>
      </c>
      <c r="C5" s="4">
        <v>165</v>
      </c>
    </row>
    <row r="6" spans="1:3" x14ac:dyDescent="0.25">
      <c r="A6" s="26" t="s">
        <v>41</v>
      </c>
      <c r="B6" s="18">
        <v>3</v>
      </c>
      <c r="C6" s="4">
        <v>4</v>
      </c>
    </row>
    <row r="7" spans="1:3" x14ac:dyDescent="0.25">
      <c r="A7" s="26" t="s">
        <v>42</v>
      </c>
      <c r="B7" s="18">
        <v>8</v>
      </c>
      <c r="C7" s="4">
        <v>15</v>
      </c>
    </row>
    <row r="8" spans="1:3" x14ac:dyDescent="0.25">
      <c r="A8" s="26" t="s">
        <v>43</v>
      </c>
      <c r="B8" s="18">
        <v>4</v>
      </c>
      <c r="C8" s="4">
        <v>32</v>
      </c>
    </row>
    <row r="9" spans="1:3" x14ac:dyDescent="0.25">
      <c r="A9" s="26" t="s">
        <v>44</v>
      </c>
      <c r="B9" s="18">
        <v>4</v>
      </c>
      <c r="C9" s="4">
        <v>25</v>
      </c>
    </row>
    <row r="12" spans="1:3" ht="18.75" x14ac:dyDescent="0.3">
      <c r="A12" s="32"/>
      <c r="B12" s="32"/>
      <c r="C12" s="32"/>
    </row>
    <row r="13" spans="1:3" ht="32.25" customHeight="1" x14ac:dyDescent="0.25">
      <c r="A13" s="33"/>
      <c r="B13" s="34"/>
      <c r="C13" s="34"/>
    </row>
    <row r="14" spans="1:3" ht="18.75" x14ac:dyDescent="0.3">
      <c r="A14" s="43"/>
      <c r="B14" s="44"/>
      <c r="C14" s="45"/>
    </row>
  </sheetData>
  <mergeCells count="5">
    <mergeCell ref="A3:C3"/>
    <mergeCell ref="A12:C12"/>
    <mergeCell ref="A13:C13"/>
    <mergeCell ref="A14:C14"/>
    <mergeCell ref="A1:C1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1ACED-A970-467B-B0FE-17D054A233A0}">
  <dimension ref="A1:C14"/>
  <sheetViews>
    <sheetView workbookViewId="0">
      <selection activeCell="A11" sqref="A11:C14"/>
    </sheetView>
  </sheetViews>
  <sheetFormatPr baseColWidth="10" defaultColWidth="9.140625" defaultRowHeight="15" x14ac:dyDescent="0.25"/>
  <cols>
    <col min="1" max="1" width="61" customWidth="1"/>
    <col min="2" max="2" width="34.28515625" customWidth="1"/>
    <col min="3" max="3" width="20.140625" customWidth="1"/>
  </cols>
  <sheetData>
    <row r="1" spans="1:3" ht="18.75" x14ac:dyDescent="0.3">
      <c r="A1" s="31" t="s">
        <v>45</v>
      </c>
      <c r="B1" s="31"/>
      <c r="C1" s="31"/>
    </row>
    <row r="2" spans="1:3" x14ac:dyDescent="0.25">
      <c r="A2" s="1"/>
    </row>
    <row r="3" spans="1:3" ht="18.75" x14ac:dyDescent="0.3">
      <c r="A3" s="29" t="s">
        <v>39</v>
      </c>
      <c r="B3" s="29"/>
      <c r="C3" s="29"/>
    </row>
    <row r="4" spans="1:3" ht="45" x14ac:dyDescent="0.25">
      <c r="A4" s="2" t="s">
        <v>29</v>
      </c>
      <c r="B4" s="3" t="s">
        <v>3</v>
      </c>
      <c r="C4" s="2" t="s">
        <v>4</v>
      </c>
    </row>
    <row r="5" spans="1:3" x14ac:dyDescent="0.25">
      <c r="A5" s="26" t="s">
        <v>46</v>
      </c>
      <c r="B5" s="18">
        <v>11</v>
      </c>
      <c r="C5" s="4">
        <v>25</v>
      </c>
    </row>
    <row r="6" spans="1:3" x14ac:dyDescent="0.25">
      <c r="A6" s="26" t="s">
        <v>47</v>
      </c>
      <c r="B6" s="18">
        <v>4</v>
      </c>
      <c r="C6" s="4">
        <v>25</v>
      </c>
    </row>
    <row r="7" spans="1:3" x14ac:dyDescent="0.25">
      <c r="A7" s="26" t="s">
        <v>48</v>
      </c>
      <c r="B7" s="18">
        <v>2</v>
      </c>
      <c r="C7" s="4">
        <v>62</v>
      </c>
    </row>
    <row r="8" spans="1:3" x14ac:dyDescent="0.25">
      <c r="A8" s="26" t="s">
        <v>49</v>
      </c>
      <c r="B8" s="19">
        <v>2</v>
      </c>
      <c r="C8" s="20">
        <v>52</v>
      </c>
    </row>
    <row r="9" spans="1:3" x14ac:dyDescent="0.25">
      <c r="A9" s="26" t="s">
        <v>50</v>
      </c>
      <c r="B9" s="18">
        <v>2</v>
      </c>
      <c r="C9" s="4">
        <v>23</v>
      </c>
    </row>
    <row r="11" spans="1:3" ht="18.75" x14ac:dyDescent="0.3">
      <c r="A11" s="32"/>
      <c r="B11" s="32"/>
      <c r="C11" s="32"/>
    </row>
    <row r="12" spans="1:3" ht="32.25" customHeight="1" x14ac:dyDescent="0.25">
      <c r="A12" s="46"/>
      <c r="B12" s="34"/>
      <c r="C12" s="34"/>
    </row>
    <row r="13" spans="1:3" ht="18.75" x14ac:dyDescent="0.3">
      <c r="A13" s="43"/>
      <c r="B13" s="44"/>
      <c r="C13" s="45"/>
    </row>
    <row r="14" spans="1:3" x14ac:dyDescent="0.25">
      <c r="A14" s="42"/>
      <c r="B14" s="42"/>
      <c r="C14" s="42"/>
    </row>
  </sheetData>
  <mergeCells count="5">
    <mergeCell ref="A1:C1"/>
    <mergeCell ref="A3:C3"/>
    <mergeCell ref="A11:C11"/>
    <mergeCell ref="A12:C12"/>
    <mergeCell ref="A13:C1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AA6D54-A35E-44AC-B0D1-7B6C0B3EA2AA}">
  <dimension ref="A1:C14"/>
  <sheetViews>
    <sheetView workbookViewId="0">
      <selection activeCell="A12" sqref="A12:C14"/>
    </sheetView>
  </sheetViews>
  <sheetFormatPr baseColWidth="10" defaultColWidth="9.140625" defaultRowHeight="15" x14ac:dyDescent="0.25"/>
  <cols>
    <col min="1" max="1" width="52.28515625" customWidth="1"/>
    <col min="2" max="2" width="36.85546875" customWidth="1"/>
    <col min="3" max="3" width="25" customWidth="1"/>
  </cols>
  <sheetData>
    <row r="1" spans="1:3" ht="37.5" customHeight="1" x14ac:dyDescent="0.3">
      <c r="A1" s="30" t="s">
        <v>51</v>
      </c>
      <c r="B1" s="30"/>
      <c r="C1" s="30"/>
    </row>
    <row r="2" spans="1:3" x14ac:dyDescent="0.25">
      <c r="A2" s="1"/>
    </row>
    <row r="3" spans="1:3" ht="18.75" x14ac:dyDescent="0.3">
      <c r="A3" s="29" t="s">
        <v>52</v>
      </c>
      <c r="B3" s="29"/>
      <c r="C3" s="29"/>
    </row>
    <row r="4" spans="1:3" ht="30" x14ac:dyDescent="0.25">
      <c r="A4" s="2" t="s">
        <v>29</v>
      </c>
      <c r="B4" s="3" t="s">
        <v>53</v>
      </c>
      <c r="C4" s="2" t="s">
        <v>4</v>
      </c>
    </row>
    <row r="5" spans="1:3" x14ac:dyDescent="0.25">
      <c r="A5" s="26" t="s">
        <v>54</v>
      </c>
      <c r="B5" s="21" t="s">
        <v>55</v>
      </c>
      <c r="C5" s="25" t="s">
        <v>56</v>
      </c>
    </row>
    <row r="6" spans="1:3" x14ac:dyDescent="0.25">
      <c r="A6" s="26" t="s">
        <v>57</v>
      </c>
      <c r="B6" s="18">
        <v>2</v>
      </c>
      <c r="C6" s="25" t="s">
        <v>58</v>
      </c>
    </row>
    <row r="7" spans="1:3" x14ac:dyDescent="0.25">
      <c r="A7" s="26" t="s">
        <v>59</v>
      </c>
      <c r="B7" s="21" t="s">
        <v>60</v>
      </c>
      <c r="C7" s="24" t="s">
        <v>61</v>
      </c>
    </row>
    <row r="8" spans="1:3" x14ac:dyDescent="0.25">
      <c r="A8" s="26" t="s">
        <v>62</v>
      </c>
      <c r="B8" s="22" t="s">
        <v>60</v>
      </c>
      <c r="C8" s="23" t="s">
        <v>63</v>
      </c>
    </row>
    <row r="9" spans="1:3" x14ac:dyDescent="0.25">
      <c r="A9" s="26" t="s">
        <v>64</v>
      </c>
      <c r="B9" s="22" t="s">
        <v>60</v>
      </c>
      <c r="C9" s="23" t="s">
        <v>65</v>
      </c>
    </row>
    <row r="10" spans="1:3" x14ac:dyDescent="0.25">
      <c r="A10" s="26" t="s">
        <v>66</v>
      </c>
      <c r="B10" s="22" t="s">
        <v>60</v>
      </c>
      <c r="C10" s="23" t="s">
        <v>67</v>
      </c>
    </row>
    <row r="12" spans="1:3" ht="18.75" x14ac:dyDescent="0.3">
      <c r="A12" s="32"/>
      <c r="B12" s="32"/>
      <c r="C12" s="32"/>
    </row>
    <row r="13" spans="1:3" ht="34.5" customHeight="1" thickBot="1" x14ac:dyDescent="0.3">
      <c r="A13" s="33"/>
      <c r="B13" s="34"/>
      <c r="C13" s="34"/>
    </row>
    <row r="14" spans="1:3" ht="19.5" thickBot="1" x14ac:dyDescent="0.35">
      <c r="A14" s="35"/>
      <c r="B14" s="36"/>
      <c r="C14" s="37"/>
    </row>
  </sheetData>
  <mergeCells count="5">
    <mergeCell ref="A1:C1"/>
    <mergeCell ref="A3:C3"/>
    <mergeCell ref="A12:C12"/>
    <mergeCell ref="A13:C13"/>
    <mergeCell ref="A14:C14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22014F-FD95-4A1C-9B59-49EF7BB4A7CE}">
  <dimension ref="A1:C12"/>
  <sheetViews>
    <sheetView tabSelected="1" workbookViewId="0">
      <selection activeCell="C20" sqref="C20"/>
    </sheetView>
  </sheetViews>
  <sheetFormatPr baseColWidth="10" defaultColWidth="9.140625" defaultRowHeight="15" x14ac:dyDescent="0.25"/>
  <cols>
    <col min="1" max="1" width="49.42578125" customWidth="1"/>
    <col min="2" max="2" width="39" customWidth="1"/>
    <col min="3" max="3" width="25.85546875" customWidth="1"/>
  </cols>
  <sheetData>
    <row r="1" spans="1:3" ht="40.5" customHeight="1" x14ac:dyDescent="0.3">
      <c r="A1" s="30" t="s">
        <v>68</v>
      </c>
      <c r="B1" s="30"/>
      <c r="C1" s="30"/>
    </row>
    <row r="2" spans="1:3" ht="14.25" customHeight="1" x14ac:dyDescent="0.3">
      <c r="A2" s="28"/>
      <c r="B2" s="28"/>
      <c r="C2" s="28"/>
    </row>
    <row r="3" spans="1:3" ht="18.75" x14ac:dyDescent="0.3">
      <c r="A3" s="29" t="s">
        <v>52</v>
      </c>
      <c r="B3" s="29"/>
      <c r="C3" s="29"/>
    </row>
    <row r="4" spans="1:3" ht="30" x14ac:dyDescent="0.25">
      <c r="A4" s="2" t="s">
        <v>29</v>
      </c>
      <c r="B4" s="3" t="s">
        <v>53</v>
      </c>
      <c r="C4" s="2" t="s">
        <v>4</v>
      </c>
    </row>
    <row r="5" spans="1:3" x14ac:dyDescent="0.25">
      <c r="A5" s="26" t="s">
        <v>69</v>
      </c>
      <c r="B5" s="21" t="s">
        <v>70</v>
      </c>
      <c r="C5" s="25" t="s">
        <v>71</v>
      </c>
    </row>
    <row r="6" spans="1:3" x14ac:dyDescent="0.25">
      <c r="A6" s="26" t="s">
        <v>72</v>
      </c>
      <c r="B6" s="22" t="s">
        <v>73</v>
      </c>
      <c r="C6" s="23" t="s">
        <v>74</v>
      </c>
    </row>
    <row r="7" spans="1:3" x14ac:dyDescent="0.25">
      <c r="A7" s="26" t="s">
        <v>66</v>
      </c>
      <c r="B7" s="22" t="s">
        <v>75</v>
      </c>
      <c r="C7" s="23" t="s">
        <v>67</v>
      </c>
    </row>
    <row r="9" spans="1:3" ht="18.75" x14ac:dyDescent="0.3">
      <c r="A9" s="32"/>
      <c r="B9" s="32"/>
      <c r="C9" s="32"/>
    </row>
    <row r="10" spans="1:3" ht="36" customHeight="1" x14ac:dyDescent="0.25">
      <c r="A10" s="33"/>
      <c r="B10" s="34"/>
      <c r="C10" s="34"/>
    </row>
    <row r="11" spans="1:3" ht="18.75" x14ac:dyDescent="0.3">
      <c r="A11" s="35"/>
      <c r="B11" s="36"/>
      <c r="C11" s="37"/>
    </row>
    <row r="12" spans="1:3" x14ac:dyDescent="0.25">
      <c r="A12" s="42"/>
      <c r="B12" s="42"/>
      <c r="C12" s="42"/>
    </row>
  </sheetData>
  <mergeCells count="5">
    <mergeCell ref="A1:C1"/>
    <mergeCell ref="A3:C3"/>
    <mergeCell ref="A9:C9"/>
    <mergeCell ref="A10:C10"/>
    <mergeCell ref="A11:C1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8D0AD1E23EA3B43B1D80996EACB1FBB" ma:contentTypeVersion="16" ma:contentTypeDescription="Crée un document." ma:contentTypeScope="" ma:versionID="3a97173e23cd12e23ec9520c6ed83717">
  <xsd:schema xmlns:xsd="http://www.w3.org/2001/XMLSchema" xmlns:xs="http://www.w3.org/2001/XMLSchema" xmlns:p="http://schemas.microsoft.com/office/2006/metadata/properties" xmlns:ns2="183344f5-f36f-465e-ad95-e56c0b65ff44" xmlns:ns3="57e60a4b-a94a-4f4f-86f4-55df846c35aa" targetNamespace="http://schemas.microsoft.com/office/2006/metadata/properties" ma:root="true" ma:fieldsID="0369a1d7780c83f20ddae197f7897af3" ns2:_="" ns3:_="">
    <xsd:import namespace="183344f5-f36f-465e-ad95-e56c0b65ff44"/>
    <xsd:import namespace="57e60a4b-a94a-4f4f-86f4-55df846c35a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3344f5-f36f-465e-ad95-e56c0b65ff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Balises d’images" ma:readOnly="false" ma:fieldId="{5cf76f15-5ced-4ddc-b409-7134ff3c332f}" ma:taxonomyMulti="true" ma:sspId="801f4d30-2171-4179-a223-7d30135be0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e60a4b-a94a-4f4f-86f4-55df846c35a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d6b7f79b-9aa6-47a7-bf28-e9f1ffd1e95d}" ma:internalName="TaxCatchAll" ma:showField="CatchAllData" ma:web="57e60a4b-a94a-4f4f-86f4-55df846c35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7e60a4b-a94a-4f4f-86f4-55df846c35aa" xsi:nil="true"/>
    <lcf76f155ced4ddcb4097134ff3c332f xmlns="183344f5-f36f-465e-ad95-e56c0b65ff44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53F8B79-4FF0-4796-B177-64580081F7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83344f5-f36f-465e-ad95-e56c0b65ff44"/>
    <ds:schemaRef ds:uri="57e60a4b-a94a-4f4f-86f4-55df846c35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4333D9E-0197-48D7-B8E9-2F927639EBF7}">
  <ds:schemaRefs>
    <ds:schemaRef ds:uri="http://schemas.microsoft.com/office/2006/metadata/properties"/>
    <ds:schemaRef ds:uri="http://schemas.microsoft.com/office/infopath/2007/PartnerControls"/>
    <ds:schemaRef ds:uri="57e60a4b-a94a-4f4f-86f4-55df846c35aa"/>
    <ds:schemaRef ds:uri="183344f5-f36f-465e-ad95-e56c0b65ff44"/>
  </ds:schemaRefs>
</ds:datastoreItem>
</file>

<file path=customXml/itemProps3.xml><?xml version="1.0" encoding="utf-8"?>
<ds:datastoreItem xmlns:ds="http://schemas.openxmlformats.org/officeDocument/2006/customXml" ds:itemID="{4194B496-B1AB-483C-8490-FBAAC373180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LOT1</vt:lpstr>
      <vt:lpstr>Lot2</vt:lpstr>
      <vt:lpstr>Lot3</vt:lpstr>
      <vt:lpstr>Lot4</vt:lpstr>
      <vt:lpstr>LOT5</vt:lpstr>
      <vt:lpstr>LOT6</vt:lpstr>
      <vt:lpstr>Lot7</vt:lpstr>
      <vt:lpstr>Lot8</vt:lpstr>
      <vt:lpstr>Lot9</vt:lpstr>
      <vt:lpstr>Lot10</vt:lpstr>
    </vt:vector>
  </TitlesOfParts>
  <Manager/>
  <Company>Centre Hospitalier Alpes Leman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Alexandra Bourry</dc:creator>
  <cp:keywords/>
  <dc:description/>
  <cp:lastModifiedBy>Anouck Astier</cp:lastModifiedBy>
  <cp:revision/>
  <dcterms:created xsi:type="dcterms:W3CDTF">2025-11-03T09:39:45Z</dcterms:created>
  <dcterms:modified xsi:type="dcterms:W3CDTF">2026-04-09T14:43:13Z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0x01010088D0AD1E23EA3B43B1D80996EACB1FBB</vt:lpwstr>
  </property>
  <property fmtid="{D5CDD505-2E9C-101B-9397-08002B2CF9AE}" pid="3" name="MediaServiceImageTags">
    <vt:lpwstr/>
  </property>
</Properties>
</file>