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ouffou2\Documents\ANCIEN PC\Documents\2026 - 02-MCR\01 - Rédaction du marché\UMAY-2025-07_mcr_dce_chido-bat-F (1)\"/>
    </mc:Choice>
  </mc:AlternateContent>
  <xr:revisionPtr revIDLastSave="0" documentId="13_ncr:1_{518B5776-0A51-46C3-A94E-587EA8D2F506}" xr6:coauthVersionLast="36" xr6:coauthVersionMax="36" xr10:uidLastSave="{00000000-0000-0000-0000-000000000000}"/>
  <bookViews>
    <workbookView xWindow="0" yWindow="0" windowWidth="28800" windowHeight="12105" activeTab="2" xr2:uid="{00000000-000D-0000-FFFF-FFFF00000000}"/>
  </bookViews>
  <sheets>
    <sheet name="DPGF-MOE" sheetId="2" r:id="rId1"/>
    <sheet name="DPGF-TRVX" sheetId="3" r:id="rId2"/>
    <sheet name="DPGF-RECAP" sheetId="4" r:id="rId3"/>
  </sheets>
  <definedNames>
    <definedName name="_xlnm.Print_Titles" localSheetId="1">'DPGF-TRVX'!$6:$9</definedName>
  </definedNames>
  <calcPr calcId="191029"/>
</workbook>
</file>

<file path=xl/calcChain.xml><?xml version="1.0" encoding="utf-8"?>
<calcChain xmlns="http://schemas.openxmlformats.org/spreadsheetml/2006/main">
  <c r="H11" i="2" l="1"/>
  <c r="Q96" i="3"/>
  <c r="G96" i="3"/>
  <c r="H96" i="3"/>
  <c r="I96" i="3"/>
  <c r="J96" i="3"/>
  <c r="K96" i="3"/>
  <c r="L96" i="3"/>
  <c r="M96" i="3"/>
  <c r="N96" i="3"/>
  <c r="O96" i="3"/>
  <c r="P96" i="3"/>
  <c r="F95" i="3"/>
  <c r="F82" i="3"/>
  <c r="F93" i="3"/>
  <c r="F78" i="3"/>
  <c r="F77" i="3"/>
  <c r="F74" i="3"/>
  <c r="F73" i="3"/>
  <c r="F94" i="3"/>
  <c r="F92" i="3"/>
  <c r="F91" i="3"/>
  <c r="F90" i="3"/>
  <c r="F89" i="3"/>
  <c r="F88" i="3"/>
  <c r="F87" i="3"/>
  <c r="F84" i="3"/>
  <c r="F83" i="3"/>
  <c r="F81" i="3"/>
  <c r="F80" i="3"/>
  <c r="F79" i="3"/>
  <c r="F76" i="3"/>
  <c r="F75" i="3"/>
  <c r="F72" i="3"/>
  <c r="F71" i="3"/>
  <c r="F70" i="3"/>
  <c r="F85" i="3" s="1"/>
  <c r="F67" i="3"/>
  <c r="F66" i="3"/>
  <c r="F65" i="3"/>
  <c r="F64" i="3"/>
  <c r="F63" i="3"/>
  <c r="F62" i="3"/>
  <c r="F59" i="3"/>
  <c r="F58" i="3"/>
  <c r="F55" i="3"/>
  <c r="F54" i="3"/>
  <c r="F53" i="3"/>
  <c r="F50" i="3"/>
  <c r="F49" i="3"/>
  <c r="F48" i="3"/>
  <c r="F42" i="3"/>
  <c r="F45" i="3"/>
  <c r="F44" i="3"/>
  <c r="F43" i="3"/>
  <c r="F41" i="3"/>
  <c r="F38" i="3"/>
  <c r="F37" i="3"/>
  <c r="F36" i="3"/>
  <c r="F35" i="3"/>
  <c r="F34" i="3"/>
  <c r="F31" i="3"/>
  <c r="F30" i="3"/>
  <c r="F29" i="3"/>
  <c r="F28" i="3"/>
  <c r="F25" i="3"/>
  <c r="F24" i="3"/>
  <c r="F23" i="3"/>
  <c r="F22" i="3"/>
  <c r="F21" i="3"/>
  <c r="F20" i="3"/>
  <c r="F19" i="3"/>
  <c r="F18" i="3"/>
  <c r="F12" i="3"/>
  <c r="F13" i="3"/>
  <c r="F14" i="3"/>
  <c r="F15" i="3"/>
  <c r="F11" i="3"/>
  <c r="F25" i="2"/>
  <c r="G20" i="2"/>
  <c r="G11" i="2"/>
  <c r="F46" i="3" l="1"/>
  <c r="F39" i="3"/>
  <c r="F56" i="3"/>
  <c r="F60" i="3"/>
  <c r="F51" i="3"/>
  <c r="F68" i="3"/>
  <c r="F32" i="3"/>
  <c r="F26" i="3"/>
  <c r="F16" i="3"/>
  <c r="D18" i="2"/>
  <c r="D25" i="2"/>
  <c r="S18" i="2"/>
  <c r="Q18" i="2"/>
  <c r="O18" i="2"/>
  <c r="M18" i="2"/>
  <c r="K18" i="2"/>
  <c r="I18" i="2"/>
  <c r="F18" i="2"/>
  <c r="G21" i="2"/>
  <c r="G22" i="2" s="1"/>
  <c r="G23" i="2" s="1"/>
  <c r="G24" i="2" s="1"/>
  <c r="G25" i="2" s="1"/>
  <c r="R24" i="2"/>
  <c r="P24" i="2"/>
  <c r="N24" i="2"/>
  <c r="L24" i="2"/>
  <c r="J24" i="2"/>
  <c r="H24" i="2"/>
  <c r="R23" i="2"/>
  <c r="P23" i="2"/>
  <c r="N23" i="2"/>
  <c r="L23" i="2"/>
  <c r="J23" i="2"/>
  <c r="H23" i="2"/>
  <c r="R22" i="2"/>
  <c r="P22" i="2"/>
  <c r="N22" i="2"/>
  <c r="L22" i="2"/>
  <c r="J22" i="2"/>
  <c r="H22" i="2"/>
  <c r="G12" i="2"/>
  <c r="G13" i="2" s="1"/>
  <c r="G14" i="2" s="1"/>
  <c r="R15" i="2"/>
  <c r="P15" i="2"/>
  <c r="N15" i="2"/>
  <c r="L15" i="2"/>
  <c r="J15" i="2"/>
  <c r="H15" i="2"/>
  <c r="F96" i="3" l="1"/>
  <c r="C8" i="4"/>
  <c r="F26" i="2"/>
  <c r="C7" i="4"/>
  <c r="C9" i="4" s="1"/>
  <c r="D26" i="2"/>
  <c r="G16" i="2"/>
  <c r="G17" i="2" s="1"/>
  <c r="G18" i="2" s="1"/>
  <c r="G26" i="2" s="1"/>
  <c r="G15" i="2"/>
  <c r="L25" i="2"/>
  <c r="O25" i="2"/>
  <c r="Q25" i="2"/>
  <c r="K25" i="2"/>
  <c r="J21" i="2"/>
  <c r="J20" i="2"/>
  <c r="J17" i="2"/>
  <c r="J16" i="2"/>
  <c r="J14" i="2"/>
  <c r="J13" i="2"/>
  <c r="J12" i="2"/>
  <c r="J11" i="2"/>
  <c r="S25" i="2"/>
  <c r="S26" i="2" s="1"/>
  <c r="M25" i="2"/>
  <c r="I25" i="2"/>
  <c r="R21" i="2"/>
  <c r="P21" i="2"/>
  <c r="N21" i="2"/>
  <c r="L21" i="2"/>
  <c r="H21" i="2"/>
  <c r="R20" i="2"/>
  <c r="P20" i="2"/>
  <c r="N20" i="2"/>
  <c r="L20" i="2"/>
  <c r="H20" i="2"/>
  <c r="R17" i="2"/>
  <c r="P17" i="2"/>
  <c r="N17" i="2"/>
  <c r="L17" i="2"/>
  <c r="H17" i="2"/>
  <c r="R16" i="2"/>
  <c r="P16" i="2"/>
  <c r="N16" i="2"/>
  <c r="L16" i="2"/>
  <c r="H16" i="2"/>
  <c r="R14" i="2"/>
  <c r="P14" i="2"/>
  <c r="N14" i="2"/>
  <c r="L14" i="2"/>
  <c r="H14" i="2"/>
  <c r="R13" i="2"/>
  <c r="P13" i="2"/>
  <c r="N13" i="2"/>
  <c r="L13" i="2"/>
  <c r="H13" i="2"/>
  <c r="R12" i="2"/>
  <c r="P12" i="2"/>
  <c r="N12" i="2"/>
  <c r="L12" i="2"/>
  <c r="H12" i="2"/>
  <c r="R11" i="2"/>
  <c r="P11" i="2"/>
  <c r="N11" i="2"/>
  <c r="L11" i="2"/>
  <c r="C10" i="4" l="1"/>
  <c r="C11" i="4" s="1"/>
  <c r="B5" i="2"/>
  <c r="K26" i="2"/>
  <c r="I26" i="2"/>
  <c r="M26" i="2"/>
  <c r="P25" i="2"/>
  <c r="J26" i="2"/>
  <c r="H25" i="2"/>
  <c r="J25" i="2"/>
  <c r="N25" i="2"/>
  <c r="J18" i="2"/>
  <c r="P18" i="2"/>
  <c r="N18" i="2"/>
  <c r="R18" i="2"/>
  <c r="H18" i="2"/>
  <c r="O26" i="2"/>
  <c r="Q26" i="2"/>
  <c r="L18" i="2"/>
  <c r="R25" i="2"/>
  <c r="E12" i="2" l="1"/>
  <c r="E16" i="2"/>
  <c r="E13" i="2"/>
  <c r="E15" i="2"/>
  <c r="E14" i="2"/>
  <c r="E25" i="2"/>
  <c r="E26" i="2"/>
  <c r="E18" i="2"/>
  <c r="E11" i="2"/>
  <c r="E21" i="2"/>
  <c r="E22" i="2"/>
  <c r="E23" i="2"/>
  <c r="E24" i="2"/>
  <c r="E20" i="2"/>
  <c r="E17" i="2"/>
  <c r="H26" i="2"/>
  <c r="N26" i="2"/>
  <c r="R26" i="2"/>
  <c r="P26" i="2"/>
  <c r="L26" i="2"/>
</calcChain>
</file>

<file path=xl/sharedStrings.xml><?xml version="1.0" encoding="utf-8"?>
<sst xmlns="http://schemas.openxmlformats.org/spreadsheetml/2006/main" count="370" uniqueCount="259">
  <si>
    <t>Signature et cachet du candidat</t>
  </si>
  <si>
    <t>ACT</t>
  </si>
  <si>
    <t>DET</t>
  </si>
  <si>
    <t>Mission Bâtiment</t>
  </si>
  <si>
    <t>Abréviation</t>
  </si>
  <si>
    <t>Répartition entre cotraitants conjoints</t>
  </si>
  <si>
    <t>%</t>
  </si>
  <si>
    <t>Cotraitant 1</t>
  </si>
  <si>
    <t>Cotraitant 2</t>
  </si>
  <si>
    <t>Cotraitant 3</t>
  </si>
  <si>
    <t>Partiel</t>
  </si>
  <si>
    <t>Cumulé</t>
  </si>
  <si>
    <t>Montant</t>
  </si>
  <si>
    <t>PRO</t>
  </si>
  <si>
    <t>Assistance à la passation des contrats de travaux</t>
  </si>
  <si>
    <t>Direction de l'exécution des travaux</t>
  </si>
  <si>
    <t>Assistance aux opérations de réception et pendant la garantie de parfait achèvement</t>
  </si>
  <si>
    <t>AOR</t>
  </si>
  <si>
    <t>TOTAL A</t>
  </si>
  <si>
    <t>TOTAL B</t>
  </si>
  <si>
    <t>Article</t>
  </si>
  <si>
    <t>A</t>
  </si>
  <si>
    <t>A1</t>
  </si>
  <si>
    <t>A2</t>
  </si>
  <si>
    <t>Etudes de Projet</t>
  </si>
  <si>
    <t>A3</t>
  </si>
  <si>
    <t>A4</t>
  </si>
  <si>
    <t>A5</t>
  </si>
  <si>
    <t>A6</t>
  </si>
  <si>
    <t>B</t>
  </si>
  <si>
    <t>B1</t>
  </si>
  <si>
    <t>B2</t>
  </si>
  <si>
    <t>OPC</t>
  </si>
  <si>
    <t>TOTAL (A+B)</t>
  </si>
  <si>
    <t>Visa des études partiellement ou totalement réalisées par l'entreprise titulaire (VISA)</t>
  </si>
  <si>
    <t>VISA</t>
  </si>
  <si>
    <t>Montant des travaux HT :</t>
  </si>
  <si>
    <t>Date :</t>
  </si>
  <si>
    <t>Démarche Qualité Environnementale du Bâtiment</t>
  </si>
  <si>
    <t>QEB</t>
  </si>
  <si>
    <t>B3</t>
  </si>
  <si>
    <t>B4</t>
  </si>
  <si>
    <t>Cotraitant 4</t>
  </si>
  <si>
    <t>Cotraitant 5</t>
  </si>
  <si>
    <t>Cotraitant 6</t>
  </si>
  <si>
    <t>A7</t>
  </si>
  <si>
    <t>Montant global HT</t>
  </si>
  <si>
    <t xml:space="preserve">Maître d'Ouvrage : </t>
  </si>
  <si>
    <t>UNIVERSITE DE MAYOTTE</t>
  </si>
  <si>
    <r>
      <rPr>
        <b/>
        <sz val="11"/>
        <rFont val="Arial"/>
        <family val="2"/>
      </rPr>
      <t>Objet du marché</t>
    </r>
    <r>
      <rPr>
        <sz val="11"/>
        <rFont val="Arial"/>
        <family val="2"/>
      </rPr>
      <t xml:space="preserve"> : </t>
    </r>
  </si>
  <si>
    <t xml:space="preserve">N° marché: </t>
  </si>
  <si>
    <t>EXE</t>
  </si>
  <si>
    <t>MISSION DE BASE</t>
  </si>
  <si>
    <t xml:space="preserve">MISSION COMPLEMENTAIRE </t>
  </si>
  <si>
    <t xml:space="preserve">MISSION DE BASE + MISSION COMPLEMENTAIRE </t>
  </si>
  <si>
    <t>Ordonnancement et Pilotage de Chantier</t>
  </si>
  <si>
    <t>SYNTH.</t>
  </si>
  <si>
    <t>Etudes de Synthèse</t>
  </si>
  <si>
    <t>CSSI</t>
  </si>
  <si>
    <t>Coordination Environnementale du Chantier</t>
  </si>
  <si>
    <t>CEC</t>
  </si>
  <si>
    <t>B5</t>
  </si>
  <si>
    <t>Temps à passer en heures</t>
  </si>
  <si>
    <t>Conception et réalisation de la reconstruction post-cyclone Chido du bâtiment F de l'Université de Mayotte</t>
  </si>
  <si>
    <t>Etudes de diagnostic et d’Avant-Projet</t>
  </si>
  <si>
    <t>DIAG/AVP</t>
  </si>
  <si>
    <t>Les études d'exécution</t>
  </si>
  <si>
    <t>Coordination des Systèmes de Sécurité Incendie</t>
  </si>
  <si>
    <t>ANNEXE 1 à l'Acte d'Engagement - Décomposition des Prix Globaux et Forfaitaires - DPGF - ETUDES</t>
  </si>
  <si>
    <t>ANNEXE 2 à l'Acte d'Engagement - Décomposition des Prix Globaux et Forfaitaires - DPGF - TRAVAUX</t>
  </si>
  <si>
    <t>C</t>
  </si>
  <si>
    <t>TRAVAUX</t>
  </si>
  <si>
    <t>C1</t>
  </si>
  <si>
    <t>TRAVAUX GÉNÉRAUX</t>
  </si>
  <si>
    <t>C1.1</t>
  </si>
  <si>
    <t>C1.2</t>
  </si>
  <si>
    <t>L’installation et repliement de chantier</t>
  </si>
  <si>
    <t>Traitement anti-termites curatif et préventif</t>
  </si>
  <si>
    <t>Contrôle et remise en état éventuelle de la structure porteuse et des plots béton y compris sondages, traitement antirouille,….</t>
  </si>
  <si>
    <t>C1.3</t>
  </si>
  <si>
    <t>C1.4</t>
  </si>
  <si>
    <t>C1.5</t>
  </si>
  <si>
    <t>Quantité</t>
  </si>
  <si>
    <t>Ens.</t>
  </si>
  <si>
    <t>Unité</t>
  </si>
  <si>
    <t>Tri sélectif et évacuation des déchets de chantier en décharge publique agréée</t>
  </si>
  <si>
    <t>Prix unitaire</t>
  </si>
  <si>
    <t>Montant total HT</t>
  </si>
  <si>
    <t>Montant Cotraitant 1</t>
  </si>
  <si>
    <t>Montant Cotraitant 2</t>
  </si>
  <si>
    <t>Montant Cotraitant 3</t>
  </si>
  <si>
    <t>Montant Cotraitant 4</t>
  </si>
  <si>
    <t>Montant Cotraitant 5</t>
  </si>
  <si>
    <t>Montant Cotraitant 6</t>
  </si>
  <si>
    <t>Montant Cotraitant 7</t>
  </si>
  <si>
    <t>Montant Cotraitant 8</t>
  </si>
  <si>
    <t>Montant Cotraitant 9</t>
  </si>
  <si>
    <t>Montant Cotraitant 10</t>
  </si>
  <si>
    <t>Montant Cotraitant 11</t>
  </si>
  <si>
    <t>TOTAL C1 - TRAVAUX GÉNÉRAUX</t>
  </si>
  <si>
    <t>C2</t>
  </si>
  <si>
    <t>C2.1</t>
  </si>
  <si>
    <t>C2.2</t>
  </si>
  <si>
    <t>C2.3</t>
  </si>
  <si>
    <t>C2.4</t>
  </si>
  <si>
    <t>C2.5</t>
  </si>
  <si>
    <t>CHARPENTE - COUVERTURE</t>
  </si>
  <si>
    <t>Nouvelle couverture en tôle bac acier nervuré cintrée sans Isolant</t>
  </si>
  <si>
    <t>Dépose pour évacuation en décharge publique agréée de la totalité de la couverture en tôle existante,</t>
  </si>
  <si>
    <t>Préparation de la charpente métallique : redressement des morceaux de charpente touchés par la force du vent, remplacement d'éléments ponctuels sur la charpente métallique, peinture antirouille sur charpente métallique,…</t>
  </si>
  <si>
    <t>Lambris bois ajouré ou vaigrage vertical ajouré en bois, avec grille anti-nuisibles sous débords de toiture et en plafond des coursives ;</t>
  </si>
  <si>
    <t>Bandeaux de rive cylindrique et couvertine</t>
  </si>
  <si>
    <t>Gouttière EP en aluminium laqué</t>
  </si>
  <si>
    <t>Descente EP en aluminium laqué y compris protection en pied</t>
  </si>
  <si>
    <t>Ligne de vie sur toiture</t>
  </si>
  <si>
    <t>TOTAL C2 - CHARPENTE - COUVERTURE</t>
  </si>
  <si>
    <t>C2.6</t>
  </si>
  <si>
    <t>C2.7</t>
  </si>
  <si>
    <t>C2.8</t>
  </si>
  <si>
    <t>C3</t>
  </si>
  <si>
    <t>C3.1</t>
  </si>
  <si>
    <t>C3.2</t>
  </si>
  <si>
    <t>C3.3</t>
  </si>
  <si>
    <t>C3.4</t>
  </si>
  <si>
    <t>C4</t>
  </si>
  <si>
    <t>HABILLAGE - BARDAGE</t>
  </si>
  <si>
    <t>Dépose pour évacuation en décharge publique agréée de la totalité des panneaux sandwichs du bâtiment,</t>
  </si>
  <si>
    <t>Dépose et évacuation de l’ensemble des montants et des traverses en bois,</t>
  </si>
  <si>
    <t>Dépose des habillages métalliques supérieurs,</t>
  </si>
  <si>
    <t>Fourniture et pose de nouveaux panneaux préfabriqués isolés ou dressage d’un mur en ossature bois ou bien tout autre procédé avec une résistance thermique minimale de 5 m².K/W de la paroi quel que soit le procédé choisi y compris installation de nouveaux montants et traverses.</t>
  </si>
  <si>
    <t>C4.1</t>
  </si>
  <si>
    <t>C4.2</t>
  </si>
  <si>
    <t>C4.3</t>
  </si>
  <si>
    <t>C4.4</t>
  </si>
  <si>
    <t>C4.5</t>
  </si>
  <si>
    <t>TOTAL C3 - HABILLAGE - BARDAGE</t>
  </si>
  <si>
    <t>MENUISERIES EXTÉRIEURES - METALLERIE - SERRURERIE</t>
  </si>
  <si>
    <t>Dépose pour évacuation en décharge publique agréée de la totalité des menuiseries extérieures vitrées et non vitrées,</t>
  </si>
  <si>
    <t>Dépose et repose des grilles de défense suivant leur état y compris mise en peinture,</t>
  </si>
  <si>
    <t>Fourniture et pose de nouvelles fenêtres vitrées en menuiserie Aluminium à double vantaux avec une ouverture à la française et un coefficient UW minimal de 1,8 W/m².K.</t>
  </si>
  <si>
    <t>Vérification et remise en état des coursives, garde-corps et mains-courantes y compris revissage, soudure, traitement antirouille, peinture antirouille,…</t>
  </si>
  <si>
    <t>TOTAL C4 - MENUISERIES EXTÉRIEURES - METALLERIE - SERRURERIE</t>
  </si>
  <si>
    <t>C5</t>
  </si>
  <si>
    <t>MENUISERIES INTÉRIEURES</t>
  </si>
  <si>
    <t>C5.1</t>
  </si>
  <si>
    <t>Fourniture et pose de nouvelles portes intérieures en bois à âme pleine et pré-peintes entre les salles de classe.</t>
  </si>
  <si>
    <t>Fourniture et pose de nouvelles plinthes en bois</t>
  </si>
  <si>
    <t>Fourniture et pose de nouveaux tableaux blancs.</t>
  </si>
  <si>
    <t>C5.2</t>
  </si>
  <si>
    <t>C5.3</t>
  </si>
  <si>
    <t>C5.4</t>
  </si>
  <si>
    <t>TOTAL C5 - MENUISERIES INTÉRIEURES</t>
  </si>
  <si>
    <t>Dépose pour évacuation en décharge publique agréée des plinthes,</t>
  </si>
  <si>
    <t>Dépose pour évacuation en décharge publique agréée de la totalité des portes intérieures bois</t>
  </si>
  <si>
    <t>C6</t>
  </si>
  <si>
    <t>C6.1</t>
  </si>
  <si>
    <t>PLATERIE</t>
  </si>
  <si>
    <t>Dépose pour évacuation en décharge publique agréée de la totalité des cloisons interclasses existantes,</t>
  </si>
  <si>
    <t>Nouvelles cloisons acoustiques en lieu et place des cloisons existantes,</t>
  </si>
  <si>
    <t>Cloisons CF 1h pour le recoupement coupe-feu de la charpente métallique,</t>
  </si>
  <si>
    <t>C6.2</t>
  </si>
  <si>
    <t>C6.3</t>
  </si>
  <si>
    <t>TOTAL C6 - PLATERIE</t>
  </si>
  <si>
    <t>C7</t>
  </si>
  <si>
    <t>C7.1</t>
  </si>
  <si>
    <t>C7.2</t>
  </si>
  <si>
    <t>C7.3</t>
  </si>
  <si>
    <t>Dépose pour évacuation en décharge publique agréée de la totalité des faux-plafond existants</t>
  </si>
  <si>
    <t>Fourniture et pose de nouveaux faux-plafonds dans toutes les salles y compris ossature primaire et secondaire</t>
  </si>
  <si>
    <t>Isolation thermique des combles perdus avec de la laine minérale d’une résistance thermique minimale de 8 m².K/W.</t>
  </si>
  <si>
    <t>FAUX-PLAFOND</t>
  </si>
  <si>
    <t>TOTAL C7 - FAUX-PLAFOND</t>
  </si>
  <si>
    <t>C8</t>
  </si>
  <si>
    <t>Dépose pour évacuation en décharge publique agréée de la totalité du carrelage existant</t>
  </si>
  <si>
    <t>Fourniture et pose d’un nouveau carrelage au rez-de-chaussée et à l’étage y compris chape, colle,…</t>
  </si>
  <si>
    <t>CARRELAGE</t>
  </si>
  <si>
    <t>C8.1</t>
  </si>
  <si>
    <t>C8.2</t>
  </si>
  <si>
    <t>TOTAL C8 - CARRELAGE</t>
  </si>
  <si>
    <t>C9</t>
  </si>
  <si>
    <t>C9.1</t>
  </si>
  <si>
    <t>C9.2</t>
  </si>
  <si>
    <t>PEINTURE</t>
  </si>
  <si>
    <t>TOTAL C9 - PEINTURE</t>
  </si>
  <si>
    <t>Mise en peinture des cloisons intérieures</t>
  </si>
  <si>
    <t>Mise en peinture des portes intérieures en bois</t>
  </si>
  <si>
    <t>Mise en peinture avant leur pose des nouvelles plinthes en bois</t>
  </si>
  <si>
    <t>Mise en peinture des éléments métalliques extérieurs y compris peinture et traitement antirouille</t>
  </si>
  <si>
    <t>Nettoyage de l’intérieur des locaux en fin de chantier y compris sol, murs et menuiseries,</t>
  </si>
  <si>
    <t>Nettoyage extérieur de fin de chantier au nettoyeur haute pression : les abords immédiats du bâtiment, les coursives, les façades,…</t>
  </si>
  <si>
    <t>C9.3</t>
  </si>
  <si>
    <t>C9.4</t>
  </si>
  <si>
    <t>C9.5</t>
  </si>
  <si>
    <t>C9.6</t>
  </si>
  <si>
    <t>C10</t>
  </si>
  <si>
    <t>ÉLECTRICITÉ</t>
  </si>
  <si>
    <t>C10.1</t>
  </si>
  <si>
    <t>Dépose pour évacuation en décharge publique agréée de l’ensemble des appareillages électriques : luminaires, interrupteurs, prises, déclencheurs manuels, sirènes, baie de brassage,…</t>
  </si>
  <si>
    <t>Fourniture et pose de nouveaux luminaires LED encastrés en faux-plafond des salles de type pavés 60x60 cm y compris interrupteurs,</t>
  </si>
  <si>
    <t>Fourniture et pose de hublots étanches LED en plafond des coursives munis de détecteurs de présence intégrés ou à poser en plafond,</t>
  </si>
  <si>
    <t>Pose des vidéoprojecteurs remis par le maître d’ouvrage</t>
  </si>
  <si>
    <t>Essais et mise en service</t>
  </si>
  <si>
    <t>TOTAL C10 - ÉLECTRICITÉ</t>
  </si>
  <si>
    <t>C11</t>
  </si>
  <si>
    <t>C10.2</t>
  </si>
  <si>
    <t>C10.3</t>
  </si>
  <si>
    <t>C10.4</t>
  </si>
  <si>
    <t>C10.5</t>
  </si>
  <si>
    <t>C10.6</t>
  </si>
  <si>
    <t>C10.7</t>
  </si>
  <si>
    <t>C10.8</t>
  </si>
  <si>
    <t>C10.9</t>
  </si>
  <si>
    <t>C10.10</t>
  </si>
  <si>
    <t>C11.1</t>
  </si>
  <si>
    <t>C11.2</t>
  </si>
  <si>
    <t>C11.3</t>
  </si>
  <si>
    <t>C11.4</t>
  </si>
  <si>
    <t>C11.5</t>
  </si>
  <si>
    <t>C11.6</t>
  </si>
  <si>
    <t>C11.7</t>
  </si>
  <si>
    <t>C11.8</t>
  </si>
  <si>
    <t>CLIMATISATION</t>
  </si>
  <si>
    <t>TOTAL C11 - CLIMATISATION</t>
  </si>
  <si>
    <t>TOTAL C</t>
  </si>
  <si>
    <t>TOTAL C = C1 + C2 + C3 + C4 + C5 + C6 + C7 + C8 + C9 + C10 + C11</t>
  </si>
  <si>
    <t>m²</t>
  </si>
  <si>
    <t>Sécurité du chantier y compris PPSPS</t>
  </si>
  <si>
    <t>ml</t>
  </si>
  <si>
    <t>U</t>
  </si>
  <si>
    <t>Dépose de l'armoire électrique existante</t>
  </si>
  <si>
    <t>Dépose de câbles et de la distribution secondaire</t>
  </si>
  <si>
    <t>Fourniture et pose d'une nouvelle armoire électrique dimensionnée suivant les nouveaux besoins électriques</t>
  </si>
  <si>
    <t>Distribution secondaire y compris chemins de câbles, goulottes,…</t>
  </si>
  <si>
    <t>Interrupteurs</t>
  </si>
  <si>
    <t>Prises électriques au nombre minimum égal à l'existant</t>
  </si>
  <si>
    <t>Déclencheurs manuels et sirènes pour le système d’alarme incendie</t>
  </si>
  <si>
    <t>Blocs autonomes d’éclairage de sécurité</t>
  </si>
  <si>
    <t>Attentes électriques en plafond et à proximité du bureau professeur pour les vidéoprojecteurs (PC et HDMI)</t>
  </si>
  <si>
    <t>C10.11</t>
  </si>
  <si>
    <t>C10.12</t>
  </si>
  <si>
    <t>C10.13</t>
  </si>
  <si>
    <t>C10.14</t>
  </si>
  <si>
    <t>Fourniture et pose d’une unité extérieure de type DRV y compris dalle béton ou fixation en façade suivant la taille de l’unité à dimensionner suivant le CCTP</t>
  </si>
  <si>
    <t>Fourniture et pose d’unités intérieures de climatisation DRV de type cassettes 4 voies 60x60 cm encastrées en plafond avec un minimum de 2 cassettes par salle,</t>
  </si>
  <si>
    <t>Lisons frigorifiques et réseaux d’évacuation condensats y compris goulottes et chemins de câbles,…</t>
  </si>
  <si>
    <t>Fourniture et pose de télécommandes filaires dans chaque salle</t>
  </si>
  <si>
    <t>Dépose pour évacuation en décharge publique agréée de l’ensemble des unités intérieures et extérieures de climatisation existantes y compris alimentations électriques, liaisons frigorifiques et réseaux de condensats</t>
  </si>
  <si>
    <t>Fourniture et pose dans la M1 d’une télécommande centralisée munie d’un écran tactile avec au minimum une programmation journalière, hebdomadaire, mensuelle et annuelle.</t>
  </si>
  <si>
    <t>Alimentations électriques des unités intérieures et extérieures sur attentes</t>
  </si>
  <si>
    <t>Attentes électriques pour les unités de climatisations à proximité de leurs emplacements</t>
  </si>
  <si>
    <t>C10.15</t>
  </si>
  <si>
    <t>Essais et mise en service et formation des agents techniques sur l’utilisation des nouveaux équipements (1 journée de formation minimum).</t>
  </si>
  <si>
    <t>Montant HT</t>
  </si>
  <si>
    <t>% 
(Mt partiel/Mt Trvx)</t>
  </si>
  <si>
    <t>ETUDES</t>
  </si>
  <si>
    <t>TOTAL GLOBAL HT</t>
  </si>
  <si>
    <t>ANNEXE 3 à l'Acte d'Engagement - Décomposition des Prix Globaux et Forfaitaires - DPGF - RECAPITULATIF</t>
  </si>
  <si>
    <t>Réalisation d'une porte pleine en profils aluminium pré laqué à rupture de pont thermique de sections, formes et profils appropriés, comportant toutes feuillures, rainures, gorges et recouvrements nécessaires y compris tout autre accessoire comme :
 Béquilles et plaques en aluminium pré laqué
 Fermeture 3 points avec serrure encastrée pour cylindre européen de sécurité sur
 organigramme.
 Ferme porte à glissière avec régulateur de fermeture
 A âme isolante d’un coefficient de transmission thermique Uw= 1,50 W/m2.°K.
 Le sens d’ouverture existant des portes sera conservé.</t>
  </si>
  <si>
    <t>UMAY-2026-02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</si>
</sst>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.00\ [$€-40C]_-;\-* #,##0.00\ [$€-40C]_-;_-* &quot;-&quot;??\ [$€-40C]_-;_-@_-"/>
    <numFmt numFmtId="165" formatCode="#,##0.00\ [$€-40C];\-#,##0.00\ [$€-40C]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D4F5AB"/>
        <bgColor indexed="64"/>
      </patternFill>
    </fill>
    <fill>
      <patternFill patternType="solid">
        <fgColor rgb="FFFFC0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79">
    <xf numFmtId="0" fontId="0" fillId="0" borderId="0" xfId="0"/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164" fontId="4" fillId="0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vertical="center" wrapText="1"/>
    </xf>
    <xf numFmtId="164" fontId="2" fillId="0" borderId="11" xfId="1" applyNumberFormat="1" applyFont="1" applyFill="1" applyBorder="1" applyAlignment="1" applyProtection="1">
      <alignment horizontal="right" vertical="center" wrapText="1"/>
      <protection locked="0"/>
    </xf>
    <xf numFmtId="43" fontId="7" fillId="4" borderId="21" xfId="1" applyFont="1" applyFill="1" applyBorder="1" applyAlignment="1" applyProtection="1">
      <alignment horizontal="right" vertical="center" wrapText="1"/>
      <protection locked="0"/>
    </xf>
    <xf numFmtId="164" fontId="6" fillId="0" borderId="0" xfId="1" applyNumberFormat="1" applyFont="1" applyFill="1" applyBorder="1" applyAlignment="1" applyProtection="1">
      <alignment vertical="center"/>
      <protection locked="0"/>
    </xf>
    <xf numFmtId="164" fontId="6" fillId="0" borderId="0" xfId="1" applyNumberFormat="1" applyFont="1"/>
    <xf numFmtId="43" fontId="7" fillId="0" borderId="33" xfId="1" applyFont="1" applyFill="1" applyBorder="1" applyAlignment="1" applyProtection="1">
      <alignment horizontal="center" vertical="center" wrapText="1"/>
      <protection locked="0"/>
    </xf>
    <xf numFmtId="43" fontId="7" fillId="0" borderId="9" xfId="1" applyFont="1" applyFill="1" applyBorder="1" applyAlignment="1" applyProtection="1">
      <alignment horizontal="right" vertical="center" wrapText="1"/>
      <protection locked="0"/>
    </xf>
    <xf numFmtId="164" fontId="7" fillId="0" borderId="13" xfId="1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center" vertical="center" wrapText="1"/>
    </xf>
    <xf numFmtId="49" fontId="7" fillId="4" borderId="33" xfId="0" applyNumberFormat="1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 applyProtection="1">
      <alignment horizontal="right" vertical="center" wrapText="1"/>
      <protection locked="0"/>
    </xf>
    <xf numFmtId="43" fontId="7" fillId="0" borderId="38" xfId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right" vertical="center" wrapText="1"/>
      <protection locked="0"/>
    </xf>
    <xf numFmtId="43" fontId="7" fillId="0" borderId="1" xfId="1" applyFont="1" applyFill="1" applyBorder="1" applyAlignment="1">
      <alignment horizontal="right" vertical="center" wrapText="1"/>
    </xf>
    <xf numFmtId="0" fontId="4" fillId="0" borderId="0" xfId="0" applyFont="1"/>
    <xf numFmtId="49" fontId="2" fillId="0" borderId="19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43" fontId="2" fillId="0" borderId="2" xfId="1" applyFont="1" applyFill="1" applyBorder="1" applyAlignment="1" applyProtection="1">
      <alignment horizontal="right" vertical="center" wrapText="1"/>
      <protection locked="0"/>
    </xf>
    <xf numFmtId="164" fontId="2" fillId="0" borderId="2" xfId="1" applyNumberFormat="1" applyFont="1" applyFill="1" applyBorder="1" applyAlignment="1">
      <alignment horizontal="right" vertical="center" wrapText="1"/>
    </xf>
    <xf numFmtId="49" fontId="7" fillId="0" borderId="24" xfId="0" applyNumberFormat="1" applyFont="1" applyFill="1" applyBorder="1" applyAlignment="1">
      <alignment horizontal="right" vertical="center" wrapText="1"/>
    </xf>
    <xf numFmtId="0" fontId="7" fillId="0" borderId="40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 wrapText="1"/>
    </xf>
    <xf numFmtId="43" fontId="7" fillId="0" borderId="16" xfId="1" applyFont="1" applyFill="1" applyBorder="1" applyAlignment="1" applyProtection="1">
      <alignment horizontal="right" vertical="center" wrapText="1"/>
      <protection locked="0"/>
    </xf>
    <xf numFmtId="164" fontId="7" fillId="0" borderId="16" xfId="1" applyNumberFormat="1" applyFont="1" applyFill="1" applyBorder="1" applyAlignment="1">
      <alignment horizontal="right" vertical="center" wrapText="1"/>
    </xf>
    <xf numFmtId="49" fontId="7" fillId="4" borderId="21" xfId="0" applyNumberFormat="1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 applyProtection="1">
      <alignment horizontal="right" vertical="center" wrapText="1"/>
      <protection locked="0"/>
    </xf>
    <xf numFmtId="43" fontId="7" fillId="4" borderId="5" xfId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49" fontId="6" fillId="0" borderId="0" xfId="0" applyNumberFormat="1" applyFont="1"/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6" xfId="0" applyFont="1" applyFill="1" applyBorder="1" applyAlignment="1">
      <alignment horizontal="center" vertical="center" wrapText="1"/>
    </xf>
    <xf numFmtId="43" fontId="7" fillId="0" borderId="39" xfId="1" applyFont="1" applyFill="1" applyBorder="1" applyAlignment="1">
      <alignment horizontal="center" vertical="center" wrapText="1"/>
    </xf>
    <xf numFmtId="43" fontId="7" fillId="0" borderId="39" xfId="1" applyFont="1" applyFill="1" applyBorder="1" applyAlignment="1" applyProtection="1">
      <alignment horizontal="center" vertical="center" wrapText="1"/>
      <protection locked="0"/>
    </xf>
    <xf numFmtId="43" fontId="7" fillId="0" borderId="1" xfId="1" applyFont="1" applyFill="1" applyBorder="1" applyAlignment="1" applyProtection="1">
      <alignment horizontal="right" vertical="center" wrapText="1"/>
      <protection locked="0"/>
    </xf>
    <xf numFmtId="164" fontId="2" fillId="0" borderId="2" xfId="1" applyNumberFormat="1" applyFont="1" applyFill="1" applyBorder="1" applyAlignment="1" applyProtection="1">
      <alignment horizontal="right" vertical="center" wrapText="1"/>
      <protection locked="0"/>
    </xf>
    <xf numFmtId="164" fontId="7" fillId="0" borderId="16" xfId="1" applyNumberFormat="1" applyFont="1" applyFill="1" applyBorder="1" applyAlignment="1" applyProtection="1">
      <alignment horizontal="right" vertical="center" wrapText="1"/>
      <protection locked="0"/>
    </xf>
    <xf numFmtId="43" fontId="7" fillId="4" borderId="5" xfId="1" applyFont="1" applyFill="1" applyBorder="1" applyAlignment="1" applyProtection="1">
      <alignment horizontal="right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 vertical="top"/>
    </xf>
    <xf numFmtId="49" fontId="4" fillId="0" borderId="21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43" fontId="10" fillId="0" borderId="21" xfId="1" applyFont="1" applyFill="1" applyBorder="1" applyAlignment="1" applyProtection="1">
      <alignment horizontal="right" vertical="center" wrapText="1"/>
      <protection locked="0"/>
    </xf>
    <xf numFmtId="49" fontId="4" fillId="4" borderId="21" xfId="0" applyNumberFormat="1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left" vertical="center" wrapText="1"/>
    </xf>
    <xf numFmtId="164" fontId="4" fillId="4" borderId="11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24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left" vertical="center" wrapText="1"/>
    </xf>
    <xf numFmtId="164" fontId="4" fillId="0" borderId="19" xfId="1" applyNumberFormat="1" applyFont="1" applyFill="1" applyBorder="1" applyAlignment="1" applyProtection="1">
      <alignment horizontal="right" vertical="center" wrapText="1"/>
      <protection locked="0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164" fontId="6" fillId="3" borderId="6" xfId="1" applyNumberFormat="1" applyFont="1" applyFill="1" applyBorder="1" applyAlignment="1" applyProtection="1">
      <alignment horizontal="right" vertical="center" wrapText="1"/>
      <protection locked="0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164" fontId="6" fillId="2" borderId="8" xfId="1" applyNumberFormat="1" applyFont="1" applyFill="1" applyBorder="1" applyAlignment="1" applyProtection="1">
      <alignment horizontal="right" vertical="center" wrapText="1"/>
      <protection locked="0"/>
    </xf>
    <xf numFmtId="164" fontId="4" fillId="0" borderId="5" xfId="1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164" fontId="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0" xfId="1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 applyProtection="1">
      <alignment horizontal="center" vertical="center" wrapText="1"/>
      <protection locked="0"/>
    </xf>
    <xf numFmtId="0" fontId="7" fillId="0" borderId="20" xfId="0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right" vertical="center" wrapText="1"/>
      <protection locked="0"/>
    </xf>
    <xf numFmtId="10" fontId="2" fillId="0" borderId="2" xfId="2" applyNumberFormat="1" applyFont="1" applyFill="1" applyBorder="1" applyAlignment="1">
      <alignment horizontal="right" vertical="center" wrapText="1"/>
    </xf>
    <xf numFmtId="164" fontId="2" fillId="0" borderId="27" xfId="1" applyNumberFormat="1" applyFont="1" applyFill="1" applyBorder="1" applyAlignment="1">
      <alignment horizontal="right" vertical="center" wrapText="1"/>
    </xf>
    <xf numFmtId="9" fontId="2" fillId="0" borderId="11" xfId="2" applyFont="1" applyFill="1" applyBorder="1" applyAlignment="1">
      <alignment horizontal="right" vertical="center" wrapText="1"/>
    </xf>
    <xf numFmtId="164" fontId="2" fillId="0" borderId="27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right" vertical="center" wrapText="1"/>
      <protection locked="0"/>
    </xf>
    <xf numFmtId="164" fontId="2" fillId="0" borderId="17" xfId="1" applyNumberFormat="1" applyFont="1" applyFill="1" applyBorder="1" applyAlignment="1" applyProtection="1">
      <alignment horizontal="right" vertical="center" wrapText="1"/>
      <protection locked="0"/>
    </xf>
    <xf numFmtId="164" fontId="2" fillId="0" borderId="31" xfId="1" applyNumberFormat="1" applyFont="1" applyFill="1" applyBorder="1" applyAlignment="1">
      <alignment horizontal="right" vertical="center" wrapText="1"/>
    </xf>
    <xf numFmtId="9" fontId="2" fillId="0" borderId="17" xfId="2" applyFont="1" applyFill="1" applyBorder="1" applyAlignment="1">
      <alignment horizontal="right" vertical="center" wrapText="1"/>
    </xf>
    <xf numFmtId="164" fontId="2" fillId="0" borderId="31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8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2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 applyProtection="1">
      <alignment horizontal="right" vertical="center" wrapText="1"/>
      <protection locked="0"/>
    </xf>
    <xf numFmtId="10" fontId="7" fillId="2" borderId="5" xfId="2" applyNumberFormat="1" applyFont="1" applyFill="1" applyBorder="1" applyAlignment="1">
      <alignment horizontal="center" vertical="center" wrapText="1"/>
    </xf>
    <xf numFmtId="164" fontId="7" fillId="2" borderId="21" xfId="1" applyNumberFormat="1" applyFont="1" applyFill="1" applyBorder="1" applyAlignment="1" applyProtection="1">
      <alignment horizontal="center" vertical="center" wrapText="1"/>
      <protection locked="0"/>
    </xf>
    <xf numFmtId="164" fontId="7" fillId="2" borderId="29" xfId="1" applyNumberFormat="1" applyFont="1" applyFill="1" applyBorder="1" applyAlignment="1">
      <alignment horizontal="center" vertical="center" wrapText="1"/>
    </xf>
    <xf numFmtId="9" fontId="7" fillId="2" borderId="21" xfId="2" applyFont="1" applyFill="1" applyBorder="1" applyAlignment="1">
      <alignment horizontal="right" vertical="center" wrapText="1"/>
    </xf>
    <xf numFmtId="164" fontId="7" fillId="2" borderId="29" xfId="1" applyNumberFormat="1" applyFont="1" applyFill="1" applyBorder="1" applyAlignment="1" applyProtection="1">
      <alignment horizontal="center" vertical="center" wrapText="1"/>
      <protection locked="0"/>
    </xf>
    <xf numFmtId="164" fontId="7" fillId="2" borderId="29" xfId="0" applyNumberFormat="1" applyFont="1" applyFill="1" applyBorder="1" applyAlignment="1" applyProtection="1">
      <alignment vertical="center" wrapText="1"/>
      <protection locked="0"/>
    </xf>
    <xf numFmtId="9" fontId="2" fillId="2" borderId="17" xfId="2" applyFont="1" applyFill="1" applyBorder="1" applyAlignment="1">
      <alignment horizontal="right" vertical="center" wrapText="1"/>
    </xf>
    <xf numFmtId="164" fontId="7" fillId="2" borderId="23" xfId="0" applyNumberFormat="1" applyFont="1" applyFill="1" applyBorder="1" applyAlignment="1" applyProtection="1">
      <alignment vertical="center" wrapText="1"/>
      <protection locked="0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64" fontId="7" fillId="0" borderId="35" xfId="1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 applyProtection="1">
      <alignment horizontal="right" vertical="center" wrapText="1"/>
      <protection locked="0"/>
    </xf>
    <xf numFmtId="10" fontId="7" fillId="3" borderId="5" xfId="2" applyNumberFormat="1" applyFont="1" applyFill="1" applyBorder="1" applyAlignment="1">
      <alignment horizontal="right" vertical="center" wrapText="1"/>
    </xf>
    <xf numFmtId="164" fontId="7" fillId="3" borderId="21" xfId="1" applyNumberFormat="1" applyFont="1" applyFill="1" applyBorder="1" applyAlignment="1" applyProtection="1">
      <alignment horizontal="right" vertical="center" wrapText="1"/>
      <protection locked="0"/>
    </xf>
    <xf numFmtId="164" fontId="7" fillId="3" borderId="29" xfId="1" applyNumberFormat="1" applyFont="1" applyFill="1" applyBorder="1" applyAlignment="1">
      <alignment horizontal="right" vertical="center" wrapText="1"/>
    </xf>
    <xf numFmtId="9" fontId="7" fillId="3" borderId="21" xfId="2" applyFont="1" applyFill="1" applyBorder="1" applyAlignment="1">
      <alignment horizontal="right" vertical="center" wrapText="1"/>
    </xf>
    <xf numFmtId="164" fontId="7" fillId="3" borderId="29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29" xfId="0" applyNumberFormat="1" applyFont="1" applyFill="1" applyBorder="1" applyAlignment="1" applyProtection="1">
      <alignment vertical="center" wrapText="1"/>
      <protection locked="0"/>
    </xf>
    <xf numFmtId="164" fontId="7" fillId="3" borderId="23" xfId="0" applyNumberFormat="1" applyFont="1" applyFill="1" applyBorder="1" applyAlignment="1" applyProtection="1">
      <alignment vertical="center" wrapText="1"/>
      <protection locked="0"/>
    </xf>
    <xf numFmtId="0" fontId="7" fillId="0" borderId="24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right" vertical="center" wrapText="1"/>
      <protection locked="0"/>
    </xf>
    <xf numFmtId="10" fontId="7" fillId="0" borderId="4" xfId="2" applyNumberFormat="1" applyFont="1" applyFill="1" applyBorder="1" applyAlignment="1">
      <alignment horizontal="right" vertical="center" wrapText="1"/>
    </xf>
    <xf numFmtId="164" fontId="7" fillId="0" borderId="24" xfId="1" applyNumberFormat="1" applyFont="1" applyFill="1" applyBorder="1" applyAlignment="1" applyProtection="1">
      <alignment horizontal="right" vertical="center" wrapText="1"/>
      <protection locked="0"/>
    </xf>
    <xf numFmtId="164" fontId="7" fillId="0" borderId="32" xfId="1" applyNumberFormat="1" applyFont="1" applyFill="1" applyBorder="1" applyAlignment="1">
      <alignment horizontal="right" vertical="center" wrapText="1"/>
    </xf>
    <xf numFmtId="9" fontId="7" fillId="0" borderId="21" xfId="2" applyFont="1" applyFill="1" applyBorder="1" applyAlignment="1">
      <alignment horizontal="right" vertical="center" wrapText="1"/>
    </xf>
    <xf numFmtId="164" fontId="7" fillId="0" borderId="32" xfId="1" applyNumberFormat="1" applyFont="1" applyFill="1" applyBorder="1" applyAlignment="1" applyProtection="1">
      <alignment horizontal="right" vertical="center" wrapText="1"/>
      <protection locked="0"/>
    </xf>
    <xf numFmtId="164" fontId="7" fillId="0" borderId="26" xfId="1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Border="1" applyAlignment="1">
      <alignment vertical="center" wrapText="1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164" fontId="7" fillId="0" borderId="11" xfId="1" applyNumberFormat="1" applyFont="1" applyFill="1" applyBorder="1" applyAlignment="1">
      <alignment horizontal="center" vertical="center" wrapText="1"/>
    </xf>
    <xf numFmtId="164" fontId="7" fillId="0" borderId="13" xfId="1" applyNumberFormat="1" applyFont="1" applyFill="1" applyBorder="1" applyAlignment="1">
      <alignment horizontal="center" vertical="center" wrapText="1"/>
    </xf>
    <xf numFmtId="164" fontId="7" fillId="0" borderId="27" xfId="1" applyNumberFormat="1" applyFont="1" applyFill="1" applyBorder="1" applyAlignment="1">
      <alignment horizontal="center" vertical="center" wrapText="1"/>
    </xf>
    <xf numFmtId="164" fontId="7" fillId="0" borderId="28" xfId="1" applyNumberFormat="1" applyFont="1" applyFill="1" applyBorder="1" applyAlignment="1">
      <alignment horizontal="center" vertical="center" wrapText="1"/>
    </xf>
    <xf numFmtId="164" fontId="7" fillId="0" borderId="38" xfId="1" applyNumberFormat="1" applyFont="1" applyFill="1" applyBorder="1" applyAlignment="1">
      <alignment horizontal="center" vertical="center" wrapText="1"/>
    </xf>
    <xf numFmtId="164" fontId="7" fillId="0" borderId="39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16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</cellXfs>
  <cellStyles count="4">
    <cellStyle name="Milliers" xfId="1" builtinId="3"/>
    <cellStyle name="Normal" xfId="0" builtinId="0"/>
    <cellStyle name="Normal 5" xfId="3" xr:uid="{00000000-0005-0000-0000-000002000000}"/>
    <cellStyle name="Pourcentage" xfId="2" builtinId="5"/>
  </cellStyles>
  <dxfs count="0"/>
  <tableStyles count="0" defaultTableStyle="TableStyleMedium2" defaultPivotStyle="PivotStyleLight16"/>
  <colors>
    <mruColors>
      <color rgb="FFD4F5AB"/>
      <color rgb="FFCCFFFF"/>
      <color rgb="FFCCFFCC"/>
      <color rgb="FF399DB5"/>
      <color rgb="FF3696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213360</xdr:colOff>
      <xdr:row>1</xdr:row>
      <xdr:rowOff>142240</xdr:rowOff>
    </xdr:from>
    <xdr:to>
      <xdr:col>18</xdr:col>
      <xdr:colOff>195276</xdr:colOff>
      <xdr:row>4</xdr:row>
      <xdr:rowOff>69150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23440" y="467360"/>
          <a:ext cx="2359356" cy="7193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213360</xdr:colOff>
      <xdr:row>1</xdr:row>
      <xdr:rowOff>142240</xdr:rowOff>
    </xdr:from>
    <xdr:to>
      <xdr:col>15</xdr:col>
      <xdr:colOff>662636</xdr:colOff>
      <xdr:row>4</xdr:row>
      <xdr:rowOff>69150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08580" y="469900"/>
          <a:ext cx="2359356" cy="7270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965200</xdr:colOff>
      <xdr:row>2</xdr:row>
      <xdr:rowOff>281940</xdr:rowOff>
    </xdr:from>
    <xdr:to>
      <xdr:col>2</xdr:col>
      <xdr:colOff>3324556</xdr:colOff>
      <xdr:row>4</xdr:row>
      <xdr:rowOff>46290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3680" y="1206500"/>
          <a:ext cx="2359356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showZeros="0" view="pageBreakPreview" zoomScaleNormal="100" zoomScaleSheetLayoutView="100" workbookViewId="0">
      <selection activeCell="B26" sqref="B26"/>
    </sheetView>
  </sheetViews>
  <sheetFormatPr baseColWidth="10" defaultColWidth="11.5703125" defaultRowHeight="14.25" x14ac:dyDescent="0.2"/>
  <cols>
    <col min="1" max="1" width="28.28515625" style="15" customWidth="1"/>
    <col min="2" max="2" width="39.140625" style="15" customWidth="1"/>
    <col min="3" max="3" width="12.85546875" style="15" customWidth="1"/>
    <col min="4" max="4" width="13.28515625" style="15" customWidth="1"/>
    <col min="5" max="16384" width="11.5703125" style="15"/>
  </cols>
  <sheetData>
    <row r="1" spans="1:19" ht="25.9" customHeight="1" x14ac:dyDescent="0.2">
      <c r="A1" s="147" t="s">
        <v>68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</row>
    <row r="2" spans="1:19" s="19" customFormat="1" ht="21" customHeight="1" x14ac:dyDescent="0.25">
      <c r="A2" s="1" t="s">
        <v>47</v>
      </c>
      <c r="B2" s="16" t="s">
        <v>48</v>
      </c>
      <c r="C2" s="17"/>
      <c r="D2" s="17"/>
      <c r="E2" s="17"/>
      <c r="F2" s="5"/>
      <c r="G2" s="5"/>
      <c r="H2" s="17"/>
      <c r="I2" s="18"/>
      <c r="J2" s="17"/>
      <c r="K2" s="18"/>
      <c r="L2" s="17"/>
      <c r="M2" s="18"/>
      <c r="N2" s="17"/>
      <c r="O2" s="18"/>
      <c r="P2" s="18"/>
      <c r="Q2" s="18"/>
      <c r="R2" s="18"/>
      <c r="S2" s="18"/>
    </row>
    <row r="3" spans="1:19" s="19" customFormat="1" ht="21" customHeight="1" x14ac:dyDescent="0.25">
      <c r="A3" s="2" t="s">
        <v>49</v>
      </c>
      <c r="B3" s="20" t="s">
        <v>63</v>
      </c>
      <c r="C3" s="17"/>
      <c r="D3" s="17"/>
      <c r="E3" s="17"/>
      <c r="F3" s="5"/>
      <c r="G3" s="5"/>
      <c r="H3" s="17"/>
      <c r="I3" s="18"/>
      <c r="J3" s="17"/>
      <c r="K3" s="18"/>
      <c r="L3" s="17"/>
      <c r="M3" s="18"/>
      <c r="N3" s="17"/>
      <c r="O3" s="18"/>
      <c r="P3" s="18"/>
      <c r="Q3" s="18"/>
      <c r="R3" s="18"/>
      <c r="S3" s="18"/>
    </row>
    <row r="4" spans="1:19" s="19" customFormat="1" ht="21" customHeight="1" x14ac:dyDescent="0.25">
      <c r="A4" s="1" t="s">
        <v>50</v>
      </c>
      <c r="B4" s="20" t="s">
        <v>258</v>
      </c>
      <c r="C4" s="18"/>
      <c r="D4" s="18"/>
      <c r="E4" s="18"/>
      <c r="F4" s="6"/>
      <c r="G4" s="6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s="19" customFormat="1" ht="21" customHeight="1" x14ac:dyDescent="0.25">
      <c r="A5" s="1" t="s">
        <v>36</v>
      </c>
      <c r="B5" s="83">
        <f>'DPGF-TRVX'!F96</f>
        <v>0</v>
      </c>
      <c r="C5" s="18"/>
      <c r="D5" s="18"/>
      <c r="E5" s="18"/>
      <c r="F5" s="6"/>
      <c r="G5" s="6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15.75" thickBot="1" x14ac:dyDescent="0.25">
      <c r="A6" s="22"/>
      <c r="B6" s="22"/>
      <c r="C6" s="16"/>
      <c r="D6" s="16"/>
      <c r="E6" s="16"/>
      <c r="F6" s="7"/>
      <c r="G6" s="7"/>
      <c r="H6" s="16"/>
      <c r="I6" s="22"/>
      <c r="J6" s="16"/>
      <c r="K6" s="22"/>
      <c r="L6" s="16"/>
      <c r="M6" s="22"/>
      <c r="N6" s="16"/>
      <c r="O6" s="22"/>
      <c r="P6" s="22"/>
      <c r="Q6" s="22"/>
      <c r="R6" s="22"/>
      <c r="S6" s="22"/>
    </row>
    <row r="7" spans="1:19" ht="22.15" customHeight="1" thickBot="1" x14ac:dyDescent="0.25">
      <c r="A7" s="149" t="s">
        <v>20</v>
      </c>
      <c r="B7" s="152" t="s">
        <v>3</v>
      </c>
      <c r="C7" s="155" t="s">
        <v>4</v>
      </c>
      <c r="D7" s="158" t="s">
        <v>62</v>
      </c>
      <c r="E7" s="158" t="s">
        <v>253</v>
      </c>
      <c r="F7" s="149" t="s">
        <v>46</v>
      </c>
      <c r="G7" s="161"/>
      <c r="H7" s="162" t="s">
        <v>5</v>
      </c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4"/>
    </row>
    <row r="8" spans="1:19" ht="19.899999999999999" customHeight="1" x14ac:dyDescent="0.2">
      <c r="A8" s="150"/>
      <c r="B8" s="153"/>
      <c r="C8" s="156"/>
      <c r="D8" s="159"/>
      <c r="E8" s="159"/>
      <c r="F8" s="165" t="s">
        <v>10</v>
      </c>
      <c r="G8" s="167" t="s">
        <v>11</v>
      </c>
      <c r="H8" s="144" t="s">
        <v>7</v>
      </c>
      <c r="I8" s="145"/>
      <c r="J8" s="144" t="s">
        <v>8</v>
      </c>
      <c r="K8" s="145"/>
      <c r="L8" s="144" t="s">
        <v>9</v>
      </c>
      <c r="M8" s="145"/>
      <c r="N8" s="144" t="s">
        <v>42</v>
      </c>
      <c r="O8" s="145"/>
      <c r="P8" s="144" t="s">
        <v>43</v>
      </c>
      <c r="Q8" s="145"/>
      <c r="R8" s="144" t="s">
        <v>44</v>
      </c>
      <c r="S8" s="145"/>
    </row>
    <row r="9" spans="1:19" ht="24" customHeight="1" thickBot="1" x14ac:dyDescent="0.25">
      <c r="A9" s="151"/>
      <c r="B9" s="154"/>
      <c r="C9" s="157"/>
      <c r="D9" s="160"/>
      <c r="E9" s="160"/>
      <c r="F9" s="166"/>
      <c r="G9" s="168"/>
      <c r="H9" s="23" t="s">
        <v>6</v>
      </c>
      <c r="I9" s="41" t="s">
        <v>12</v>
      </c>
      <c r="J9" s="23" t="s">
        <v>6</v>
      </c>
      <c r="K9" s="41" t="s">
        <v>12</v>
      </c>
      <c r="L9" s="23" t="s">
        <v>6</v>
      </c>
      <c r="M9" s="41" t="s">
        <v>12</v>
      </c>
      <c r="N9" s="23" t="s">
        <v>6</v>
      </c>
      <c r="O9" s="41" t="s">
        <v>12</v>
      </c>
      <c r="P9" s="23" t="s">
        <v>6</v>
      </c>
      <c r="Q9" s="41" t="s">
        <v>12</v>
      </c>
      <c r="R9" s="23" t="s">
        <v>6</v>
      </c>
      <c r="S9" s="41" t="s">
        <v>12</v>
      </c>
    </row>
    <row r="10" spans="1:19" ht="26.45" customHeight="1" thickBot="1" x14ac:dyDescent="0.25">
      <c r="A10" s="84" t="s">
        <v>21</v>
      </c>
      <c r="B10" s="85" t="s">
        <v>52</v>
      </c>
      <c r="C10" s="86"/>
      <c r="D10" s="31"/>
      <c r="E10" s="63"/>
      <c r="F10" s="87"/>
      <c r="G10" s="88"/>
      <c r="H10" s="89"/>
      <c r="I10" s="90"/>
      <c r="J10" s="89"/>
      <c r="K10" s="90"/>
      <c r="L10" s="89"/>
      <c r="M10" s="90"/>
      <c r="N10" s="89"/>
      <c r="O10" s="90"/>
      <c r="P10" s="89"/>
      <c r="Q10" s="90"/>
      <c r="R10" s="89"/>
      <c r="S10" s="91"/>
    </row>
    <row r="11" spans="1:19" ht="19.899999999999999" customHeight="1" x14ac:dyDescent="0.2">
      <c r="A11" s="92" t="s">
        <v>22</v>
      </c>
      <c r="B11" s="35" t="s">
        <v>64</v>
      </c>
      <c r="C11" s="36" t="s">
        <v>65</v>
      </c>
      <c r="D11" s="93"/>
      <c r="E11" s="94">
        <f>IF($B$5&gt;0,F11/$B$5,0)</f>
        <v>0</v>
      </c>
      <c r="F11" s="8"/>
      <c r="G11" s="95">
        <f>F11</f>
        <v>0</v>
      </c>
      <c r="H11" s="96">
        <f>IF($F11&gt;0,I11/$F11,0)</f>
        <v>0</v>
      </c>
      <c r="I11" s="97"/>
      <c r="J11" s="96">
        <f t="shared" ref="J11:J18" si="0">IF($F11&gt;0,K11/$F11,0)</f>
        <v>0</v>
      </c>
      <c r="K11" s="97"/>
      <c r="L11" s="96">
        <f t="shared" ref="L11:L18" si="1">IF($F11&gt;0,M11/$F11,0)</f>
        <v>0</v>
      </c>
      <c r="M11" s="97"/>
      <c r="N11" s="96">
        <f t="shared" ref="N11:N17" si="2">IF($F11&gt;0,O11/$F11,0)</f>
        <v>0</v>
      </c>
      <c r="O11" s="97"/>
      <c r="P11" s="96">
        <f t="shared" ref="P11:P17" si="3">IF($F11&gt;0,Q11/$F11,0)</f>
        <v>0</v>
      </c>
      <c r="Q11" s="97"/>
      <c r="R11" s="96">
        <f t="shared" ref="R11:R18" si="4">IF($F11&gt;0,S11/$F11,0)</f>
        <v>0</v>
      </c>
      <c r="S11" s="98"/>
    </row>
    <row r="12" spans="1:19" ht="20.45" customHeight="1" x14ac:dyDescent="0.2">
      <c r="A12" s="92" t="s">
        <v>23</v>
      </c>
      <c r="B12" s="35" t="s">
        <v>24</v>
      </c>
      <c r="C12" s="36" t="s">
        <v>13</v>
      </c>
      <c r="D12" s="93"/>
      <c r="E12" s="94">
        <f t="shared" ref="E12:E16" si="5">IF($B$5&gt;0,F12/$B$5,0)</f>
        <v>0</v>
      </c>
      <c r="F12" s="8"/>
      <c r="G12" s="95">
        <f>F12+G11</f>
        <v>0</v>
      </c>
      <c r="H12" s="96">
        <f t="shared" ref="H12:H18" si="6">IF($F12&gt;0,I12/$F12,0)</f>
        <v>0</v>
      </c>
      <c r="I12" s="97"/>
      <c r="J12" s="96">
        <f t="shared" si="0"/>
        <v>0</v>
      </c>
      <c r="K12" s="97"/>
      <c r="L12" s="96">
        <f t="shared" si="1"/>
        <v>0</v>
      </c>
      <c r="M12" s="97"/>
      <c r="N12" s="96">
        <f t="shared" si="2"/>
        <v>0</v>
      </c>
      <c r="O12" s="97"/>
      <c r="P12" s="96">
        <f t="shared" si="3"/>
        <v>0</v>
      </c>
      <c r="Q12" s="97"/>
      <c r="R12" s="96">
        <f t="shared" si="4"/>
        <v>0</v>
      </c>
      <c r="S12" s="98"/>
    </row>
    <row r="13" spans="1:19" ht="21.6" customHeight="1" x14ac:dyDescent="0.2">
      <c r="A13" s="92" t="s">
        <v>25</v>
      </c>
      <c r="B13" s="35" t="s">
        <v>14</v>
      </c>
      <c r="C13" s="36" t="s">
        <v>1</v>
      </c>
      <c r="D13" s="93"/>
      <c r="E13" s="94">
        <f t="shared" si="5"/>
        <v>0</v>
      </c>
      <c r="F13" s="8"/>
      <c r="G13" s="95">
        <f>F13+G12</f>
        <v>0</v>
      </c>
      <c r="H13" s="96">
        <f t="shared" si="6"/>
        <v>0</v>
      </c>
      <c r="I13" s="97"/>
      <c r="J13" s="96">
        <f t="shared" si="0"/>
        <v>0</v>
      </c>
      <c r="K13" s="97"/>
      <c r="L13" s="96">
        <f t="shared" si="1"/>
        <v>0</v>
      </c>
      <c r="M13" s="97"/>
      <c r="N13" s="96">
        <f t="shared" si="2"/>
        <v>0</v>
      </c>
      <c r="O13" s="97"/>
      <c r="P13" s="96">
        <f t="shared" si="3"/>
        <v>0</v>
      </c>
      <c r="Q13" s="97"/>
      <c r="R13" s="96">
        <f t="shared" si="4"/>
        <v>0</v>
      </c>
      <c r="S13" s="98"/>
    </row>
    <row r="14" spans="1:19" ht="40.15" customHeight="1" x14ac:dyDescent="0.2">
      <c r="A14" s="92" t="s">
        <v>26</v>
      </c>
      <c r="B14" s="35" t="s">
        <v>34</v>
      </c>
      <c r="C14" s="36" t="s">
        <v>35</v>
      </c>
      <c r="D14" s="93"/>
      <c r="E14" s="94">
        <f t="shared" si="5"/>
        <v>0</v>
      </c>
      <c r="F14" s="8"/>
      <c r="G14" s="95">
        <f>F14+G13</f>
        <v>0</v>
      </c>
      <c r="H14" s="96">
        <f t="shared" si="6"/>
        <v>0</v>
      </c>
      <c r="I14" s="97"/>
      <c r="J14" s="96">
        <f t="shared" si="0"/>
        <v>0</v>
      </c>
      <c r="K14" s="97"/>
      <c r="L14" s="96">
        <f t="shared" si="1"/>
        <v>0</v>
      </c>
      <c r="M14" s="97"/>
      <c r="N14" s="96">
        <f t="shared" si="2"/>
        <v>0</v>
      </c>
      <c r="O14" s="97"/>
      <c r="P14" s="96">
        <f t="shared" si="3"/>
        <v>0</v>
      </c>
      <c r="Q14" s="97"/>
      <c r="R14" s="96">
        <f t="shared" si="4"/>
        <v>0</v>
      </c>
      <c r="S14" s="98"/>
    </row>
    <row r="15" spans="1:19" ht="24" customHeight="1" x14ac:dyDescent="0.2">
      <c r="A15" s="92" t="s">
        <v>27</v>
      </c>
      <c r="B15" s="35" t="s">
        <v>66</v>
      </c>
      <c r="C15" s="36" t="s">
        <v>51</v>
      </c>
      <c r="D15" s="93"/>
      <c r="E15" s="94">
        <f t="shared" si="5"/>
        <v>0</v>
      </c>
      <c r="F15" s="8"/>
      <c r="G15" s="95">
        <f>F15+G14</f>
        <v>0</v>
      </c>
      <c r="H15" s="96">
        <f t="shared" ref="H15" si="7">IF($F15&gt;0,I15/$F15,0)</f>
        <v>0</v>
      </c>
      <c r="I15" s="97"/>
      <c r="J15" s="96">
        <f t="shared" ref="J15" si="8">IF($F15&gt;0,K15/$F15,0)</f>
        <v>0</v>
      </c>
      <c r="K15" s="97"/>
      <c r="L15" s="96">
        <f t="shared" ref="L15" si="9">IF($F15&gt;0,M15/$F15,0)</f>
        <v>0</v>
      </c>
      <c r="M15" s="97"/>
      <c r="N15" s="96">
        <f t="shared" ref="N15" si="10">IF($F15&gt;0,O15/$F15,0)</f>
        <v>0</v>
      </c>
      <c r="O15" s="97"/>
      <c r="P15" s="96">
        <f t="shared" ref="P15" si="11">IF($F15&gt;0,Q15/$F15,0)</f>
        <v>0</v>
      </c>
      <c r="Q15" s="97"/>
      <c r="R15" s="96">
        <f t="shared" ref="R15" si="12">IF($F15&gt;0,S15/$F15,0)</f>
        <v>0</v>
      </c>
      <c r="S15" s="98"/>
    </row>
    <row r="16" spans="1:19" ht="25.9" customHeight="1" x14ac:dyDescent="0.2">
      <c r="A16" s="92" t="s">
        <v>28</v>
      </c>
      <c r="B16" s="35" t="s">
        <v>15</v>
      </c>
      <c r="C16" s="36" t="s">
        <v>2</v>
      </c>
      <c r="D16" s="93"/>
      <c r="E16" s="94">
        <f t="shared" si="5"/>
        <v>0</v>
      </c>
      <c r="F16" s="8"/>
      <c r="G16" s="95">
        <f>F16+G14</f>
        <v>0</v>
      </c>
      <c r="H16" s="96">
        <f t="shared" si="6"/>
        <v>0</v>
      </c>
      <c r="I16" s="97"/>
      <c r="J16" s="96">
        <f t="shared" si="0"/>
        <v>0</v>
      </c>
      <c r="K16" s="97"/>
      <c r="L16" s="96">
        <f t="shared" si="1"/>
        <v>0</v>
      </c>
      <c r="M16" s="97"/>
      <c r="N16" s="96">
        <f t="shared" si="2"/>
        <v>0</v>
      </c>
      <c r="O16" s="97"/>
      <c r="P16" s="96">
        <f t="shared" si="3"/>
        <v>0</v>
      </c>
      <c r="Q16" s="97"/>
      <c r="R16" s="96">
        <f t="shared" si="4"/>
        <v>0</v>
      </c>
      <c r="S16" s="98"/>
    </row>
    <row r="17" spans="1:19" ht="36" customHeight="1" thickBot="1" x14ac:dyDescent="0.25">
      <c r="A17" s="92" t="s">
        <v>45</v>
      </c>
      <c r="B17" s="99" t="s">
        <v>16</v>
      </c>
      <c r="C17" s="100" t="s">
        <v>17</v>
      </c>
      <c r="D17" s="101"/>
      <c r="E17" s="94">
        <f>IF($B$5&gt;0,F17/$B$5,0)</f>
        <v>0</v>
      </c>
      <c r="F17" s="102"/>
      <c r="G17" s="103">
        <f>F17+G16</f>
        <v>0</v>
      </c>
      <c r="H17" s="104">
        <f t="shared" si="6"/>
        <v>0</v>
      </c>
      <c r="I17" s="105"/>
      <c r="J17" s="104">
        <f t="shared" si="0"/>
        <v>0</v>
      </c>
      <c r="K17" s="105"/>
      <c r="L17" s="104">
        <f t="shared" si="1"/>
        <v>0</v>
      </c>
      <c r="M17" s="105"/>
      <c r="N17" s="104">
        <f t="shared" si="2"/>
        <v>0</v>
      </c>
      <c r="O17" s="105"/>
      <c r="P17" s="104">
        <f t="shared" si="3"/>
        <v>0</v>
      </c>
      <c r="Q17" s="105"/>
      <c r="R17" s="104">
        <f t="shared" si="4"/>
        <v>0</v>
      </c>
      <c r="S17" s="106"/>
    </row>
    <row r="18" spans="1:19" ht="30" customHeight="1" thickBot="1" x14ac:dyDescent="0.25">
      <c r="A18" s="84" t="s">
        <v>18</v>
      </c>
      <c r="B18" s="85" t="s">
        <v>18</v>
      </c>
      <c r="C18" s="107"/>
      <c r="D18" s="108">
        <f>SUM(D11:D17)</f>
        <v>0</v>
      </c>
      <c r="E18" s="109">
        <f>IF($B$5&gt;0,F18/$B$5,0)</f>
        <v>0</v>
      </c>
      <c r="F18" s="110">
        <f>SUM(F11:F17)</f>
        <v>0</v>
      </c>
      <c r="G18" s="111">
        <f>G17</f>
        <v>0</v>
      </c>
      <c r="H18" s="112">
        <f t="shared" si="6"/>
        <v>0</v>
      </c>
      <c r="I18" s="113">
        <f>SUM(I11:I17)</f>
        <v>0</v>
      </c>
      <c r="J18" s="112">
        <f t="shared" si="0"/>
        <v>0</v>
      </c>
      <c r="K18" s="113">
        <f>SUM(K11:K17)</f>
        <v>0</v>
      </c>
      <c r="L18" s="112">
        <f t="shared" si="1"/>
        <v>0</v>
      </c>
      <c r="M18" s="113">
        <f>SUM(M11:M17)</f>
        <v>0</v>
      </c>
      <c r="N18" s="112">
        <f>IF($F18&gt;0,O18/$F18,0)</f>
        <v>0</v>
      </c>
      <c r="O18" s="113">
        <f>SUM(O11:O17)</f>
        <v>0</v>
      </c>
      <c r="P18" s="112">
        <f>IF($F18&gt;0,Q18/$F18,0)</f>
        <v>0</v>
      </c>
      <c r="Q18" s="114">
        <f>SUM(Q11:Q17)</f>
        <v>0</v>
      </c>
      <c r="R18" s="115">
        <f t="shared" si="4"/>
        <v>0</v>
      </c>
      <c r="S18" s="116">
        <f>SUM(S11:S17)</f>
        <v>0</v>
      </c>
    </row>
    <row r="19" spans="1:19" ht="24" customHeight="1" thickBot="1" x14ac:dyDescent="0.25">
      <c r="A19" s="117" t="s">
        <v>29</v>
      </c>
      <c r="B19" s="118" t="s">
        <v>53</v>
      </c>
      <c r="C19" s="119"/>
      <c r="D19" s="31"/>
      <c r="E19" s="120"/>
      <c r="F19" s="87"/>
      <c r="G19" s="121"/>
      <c r="H19" s="122"/>
      <c r="I19" s="123"/>
      <c r="J19" s="122"/>
      <c r="K19" s="123"/>
      <c r="L19" s="122"/>
      <c r="M19" s="123"/>
      <c r="N19" s="122"/>
      <c r="O19" s="123"/>
      <c r="P19" s="122"/>
      <c r="Q19" s="123"/>
      <c r="R19" s="122"/>
      <c r="S19" s="124"/>
    </row>
    <row r="20" spans="1:19" ht="27.6" customHeight="1" x14ac:dyDescent="0.2">
      <c r="A20" s="92" t="s">
        <v>30</v>
      </c>
      <c r="B20" s="99" t="s">
        <v>55</v>
      </c>
      <c r="C20" s="100" t="s">
        <v>32</v>
      </c>
      <c r="D20" s="101"/>
      <c r="E20" s="94">
        <f>IF($B$5&gt;0,F20/$B$5,0)</f>
        <v>0</v>
      </c>
      <c r="F20" s="102"/>
      <c r="G20" s="103">
        <f>F20</f>
        <v>0</v>
      </c>
      <c r="H20" s="104">
        <f t="shared" ref="H20:H26" si="13">IF($F20&gt;0,I20/$F20,0)</f>
        <v>0</v>
      </c>
      <c r="I20" s="105"/>
      <c r="J20" s="104">
        <f t="shared" ref="J20:J26" si="14">IF($F20&gt;0,K20/$F20,0)</f>
        <v>0</v>
      </c>
      <c r="K20" s="105"/>
      <c r="L20" s="104">
        <f t="shared" ref="L20:L26" si="15">IF($F20&gt;0,M20/$F20,0)</f>
        <v>0</v>
      </c>
      <c r="M20" s="105"/>
      <c r="N20" s="104">
        <f t="shared" ref="N20:N26" si="16">IF($F20&gt;0,O20/$F20,0)</f>
        <v>0</v>
      </c>
      <c r="O20" s="105"/>
      <c r="P20" s="104">
        <f t="shared" ref="P20:P26" si="17">IF($F20&gt;0,Q20/$F20,0)</f>
        <v>0</v>
      </c>
      <c r="Q20" s="105"/>
      <c r="R20" s="104">
        <f t="shared" ref="R20:R26" si="18">IF($F20&gt;0,S20/$F20,0)</f>
        <v>0</v>
      </c>
      <c r="S20" s="106"/>
    </row>
    <row r="21" spans="1:19" ht="19.899999999999999" customHeight="1" x14ac:dyDescent="0.2">
      <c r="A21" s="92" t="s">
        <v>31</v>
      </c>
      <c r="B21" s="99" t="s">
        <v>57</v>
      </c>
      <c r="C21" s="100" t="s">
        <v>56</v>
      </c>
      <c r="D21" s="101"/>
      <c r="E21" s="94">
        <f t="shared" ref="E21:E24" si="19">IF($B$5&gt;0,F21/$B$5,0)</f>
        <v>0</v>
      </c>
      <c r="F21" s="102"/>
      <c r="G21" s="103">
        <f t="shared" ref="G21:G24" si="20">G20+F21</f>
        <v>0</v>
      </c>
      <c r="H21" s="104">
        <f t="shared" si="13"/>
        <v>0</v>
      </c>
      <c r="I21" s="105"/>
      <c r="J21" s="104">
        <f t="shared" si="14"/>
        <v>0</v>
      </c>
      <c r="K21" s="105"/>
      <c r="L21" s="104">
        <f t="shared" si="15"/>
        <v>0</v>
      </c>
      <c r="M21" s="105"/>
      <c r="N21" s="104">
        <f t="shared" si="16"/>
        <v>0</v>
      </c>
      <c r="O21" s="105"/>
      <c r="P21" s="104">
        <f t="shared" si="17"/>
        <v>0</v>
      </c>
      <c r="Q21" s="105"/>
      <c r="R21" s="104">
        <f t="shared" si="18"/>
        <v>0</v>
      </c>
      <c r="S21" s="106"/>
    </row>
    <row r="22" spans="1:19" ht="27.6" customHeight="1" x14ac:dyDescent="0.2">
      <c r="A22" s="92" t="s">
        <v>40</v>
      </c>
      <c r="B22" s="99" t="s">
        <v>67</v>
      </c>
      <c r="C22" s="100" t="s">
        <v>58</v>
      </c>
      <c r="D22" s="101"/>
      <c r="E22" s="94">
        <f t="shared" si="19"/>
        <v>0</v>
      </c>
      <c r="F22" s="102"/>
      <c r="G22" s="103">
        <f t="shared" si="20"/>
        <v>0</v>
      </c>
      <c r="H22" s="104">
        <f t="shared" ref="H22:H23" si="21">IF($F22&gt;0,I22/$F22,0)</f>
        <v>0</v>
      </c>
      <c r="I22" s="105"/>
      <c r="J22" s="104">
        <f t="shared" ref="J22:J23" si="22">IF($F22&gt;0,K22/$F22,0)</f>
        <v>0</v>
      </c>
      <c r="K22" s="105"/>
      <c r="L22" s="104">
        <f t="shared" ref="L22:L23" si="23">IF($F22&gt;0,M22/$F22,0)</f>
        <v>0</v>
      </c>
      <c r="M22" s="105"/>
      <c r="N22" s="104">
        <f t="shared" ref="N22:N23" si="24">IF($F22&gt;0,O22/$F22,0)</f>
        <v>0</v>
      </c>
      <c r="O22" s="105"/>
      <c r="P22" s="104">
        <f t="shared" ref="P22:P23" si="25">IF($F22&gt;0,Q22/$F22,0)</f>
        <v>0</v>
      </c>
      <c r="Q22" s="105"/>
      <c r="R22" s="104">
        <f t="shared" ref="R22:R23" si="26">IF($F22&gt;0,S22/$F22,0)</f>
        <v>0</v>
      </c>
      <c r="S22" s="106"/>
    </row>
    <row r="23" spans="1:19" ht="34.15" customHeight="1" x14ac:dyDescent="0.2">
      <c r="A23" s="92" t="s">
        <v>41</v>
      </c>
      <c r="B23" s="99" t="s">
        <v>38</v>
      </c>
      <c r="C23" s="100" t="s">
        <v>39</v>
      </c>
      <c r="D23" s="101"/>
      <c r="E23" s="94">
        <f t="shared" si="19"/>
        <v>0</v>
      </c>
      <c r="F23" s="102"/>
      <c r="G23" s="103">
        <f t="shared" si="20"/>
        <v>0</v>
      </c>
      <c r="H23" s="104">
        <f t="shared" si="21"/>
        <v>0</v>
      </c>
      <c r="I23" s="105"/>
      <c r="J23" s="104">
        <f t="shared" si="22"/>
        <v>0</v>
      </c>
      <c r="K23" s="105"/>
      <c r="L23" s="104">
        <f t="shared" si="23"/>
        <v>0</v>
      </c>
      <c r="M23" s="105"/>
      <c r="N23" s="104">
        <f t="shared" si="24"/>
        <v>0</v>
      </c>
      <c r="O23" s="105"/>
      <c r="P23" s="104">
        <f t="shared" si="25"/>
        <v>0</v>
      </c>
      <c r="Q23" s="105"/>
      <c r="R23" s="104">
        <f t="shared" si="26"/>
        <v>0</v>
      </c>
      <c r="S23" s="106"/>
    </row>
    <row r="24" spans="1:19" ht="24.6" customHeight="1" thickBot="1" x14ac:dyDescent="0.25">
      <c r="A24" s="92" t="s">
        <v>61</v>
      </c>
      <c r="B24" s="99" t="s">
        <v>59</v>
      </c>
      <c r="C24" s="100" t="s">
        <v>60</v>
      </c>
      <c r="D24" s="101"/>
      <c r="E24" s="94">
        <f t="shared" si="19"/>
        <v>0</v>
      </c>
      <c r="F24" s="102"/>
      <c r="G24" s="103">
        <f t="shared" si="20"/>
        <v>0</v>
      </c>
      <c r="H24" s="104">
        <f t="shared" ref="H24" si="27">IF($F24&gt;0,I24/$F24,0)</f>
        <v>0</v>
      </c>
      <c r="I24" s="105"/>
      <c r="J24" s="104">
        <f t="shared" ref="J24" si="28">IF($F24&gt;0,K24/$F24,0)</f>
        <v>0</v>
      </c>
      <c r="K24" s="105"/>
      <c r="L24" s="104">
        <f t="shared" ref="L24" si="29">IF($F24&gt;0,M24/$F24,0)</f>
        <v>0</v>
      </c>
      <c r="M24" s="105"/>
      <c r="N24" s="104">
        <f t="shared" ref="N24" si="30">IF($F24&gt;0,O24/$F24,0)</f>
        <v>0</v>
      </c>
      <c r="O24" s="105"/>
      <c r="P24" s="104">
        <f t="shared" ref="P24" si="31">IF($F24&gt;0,Q24/$F24,0)</f>
        <v>0</v>
      </c>
      <c r="Q24" s="105"/>
      <c r="R24" s="104">
        <f t="shared" ref="R24" si="32">IF($F24&gt;0,S24/$F24,0)</f>
        <v>0</v>
      </c>
      <c r="S24" s="106"/>
    </row>
    <row r="25" spans="1:19" ht="25.9" customHeight="1" thickBot="1" x14ac:dyDescent="0.25">
      <c r="A25" s="117" t="s">
        <v>19</v>
      </c>
      <c r="B25" s="118" t="s">
        <v>19</v>
      </c>
      <c r="C25" s="119"/>
      <c r="D25" s="125">
        <f>SUM(D20:D24)</f>
        <v>0</v>
      </c>
      <c r="E25" s="126">
        <f>IF($B$5&gt;0,F25/$B$5,0)</f>
        <v>0</v>
      </c>
      <c r="F25" s="127">
        <f>SUM(F20:F24)</f>
        <v>0</v>
      </c>
      <c r="G25" s="128">
        <f>G24</f>
        <v>0</v>
      </c>
      <c r="H25" s="129">
        <f t="shared" si="13"/>
        <v>0</v>
      </c>
      <c r="I25" s="130">
        <f>SUM(I20:I24)</f>
        <v>0</v>
      </c>
      <c r="J25" s="129">
        <f t="shared" si="14"/>
        <v>0</v>
      </c>
      <c r="K25" s="130">
        <f>SUM(K20:K24)</f>
        <v>0</v>
      </c>
      <c r="L25" s="129">
        <f t="shared" si="15"/>
        <v>0</v>
      </c>
      <c r="M25" s="130">
        <f>SUM(M20:M24)</f>
        <v>0</v>
      </c>
      <c r="N25" s="129">
        <f t="shared" si="16"/>
        <v>0</v>
      </c>
      <c r="O25" s="130">
        <f>SUM(O20:O24)</f>
        <v>0</v>
      </c>
      <c r="P25" s="129">
        <f t="shared" si="17"/>
        <v>0</v>
      </c>
      <c r="Q25" s="131">
        <f>SUM(Q20:Q24)</f>
        <v>0</v>
      </c>
      <c r="R25" s="129">
        <f t="shared" si="18"/>
        <v>0</v>
      </c>
      <c r="S25" s="132">
        <f>SUM(S20:S24)</f>
        <v>0</v>
      </c>
    </row>
    <row r="26" spans="1:19" ht="33" customHeight="1" thickBot="1" x14ac:dyDescent="0.25">
      <c r="A26" s="133" t="s">
        <v>33</v>
      </c>
      <c r="B26" s="134" t="s">
        <v>54</v>
      </c>
      <c r="C26" s="135"/>
      <c r="D26" s="136">
        <f>D18+D25</f>
        <v>0</v>
      </c>
      <c r="E26" s="137">
        <f>IF($B$5&gt;0,F26/$B$5,0)</f>
        <v>0</v>
      </c>
      <c r="F26" s="138">
        <f>F18+F25</f>
        <v>0</v>
      </c>
      <c r="G26" s="139">
        <f>G18+G25</f>
        <v>0</v>
      </c>
      <c r="H26" s="140">
        <f t="shared" si="13"/>
        <v>0</v>
      </c>
      <c r="I26" s="141">
        <f>I18+I25</f>
        <v>0</v>
      </c>
      <c r="J26" s="140">
        <f t="shared" si="14"/>
        <v>0</v>
      </c>
      <c r="K26" s="141">
        <f>K18+K25</f>
        <v>0</v>
      </c>
      <c r="L26" s="140">
        <f t="shared" si="15"/>
        <v>0</v>
      </c>
      <c r="M26" s="141">
        <f>M18+M25</f>
        <v>0</v>
      </c>
      <c r="N26" s="140">
        <f t="shared" si="16"/>
        <v>0</v>
      </c>
      <c r="O26" s="141">
        <f>O18+O25</f>
        <v>0</v>
      </c>
      <c r="P26" s="140">
        <f t="shared" si="17"/>
        <v>0</v>
      </c>
      <c r="Q26" s="141">
        <f>Q18+Q25</f>
        <v>0</v>
      </c>
      <c r="R26" s="140">
        <f t="shared" si="18"/>
        <v>0</v>
      </c>
      <c r="S26" s="142">
        <f>S18+S25</f>
        <v>0</v>
      </c>
    </row>
    <row r="27" spans="1:19" ht="15" x14ac:dyDescent="0.2">
      <c r="A27" s="50"/>
      <c r="B27" s="17"/>
      <c r="C27" s="17"/>
      <c r="D27" s="17"/>
      <c r="E27" s="17"/>
      <c r="F27" s="5"/>
      <c r="G27" s="5"/>
      <c r="H27" s="17"/>
      <c r="I27" s="50"/>
      <c r="J27" s="17"/>
      <c r="K27" s="50"/>
      <c r="L27" s="17"/>
      <c r="M27" s="50"/>
      <c r="N27" s="17"/>
      <c r="O27" s="50"/>
      <c r="P27" s="50"/>
      <c r="Q27" s="50"/>
      <c r="R27" s="50"/>
      <c r="S27" s="50"/>
    </row>
    <row r="28" spans="1:19" ht="23.45" customHeight="1" x14ac:dyDescent="0.2">
      <c r="A28" s="143" t="s">
        <v>37</v>
      </c>
      <c r="B28" s="52"/>
      <c r="C28" s="52"/>
      <c r="D28" s="52"/>
      <c r="E28" s="52"/>
      <c r="F28" s="10"/>
      <c r="G28" s="146"/>
      <c r="H28" s="146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</row>
    <row r="29" spans="1:19" ht="40.9" customHeight="1" x14ac:dyDescent="0.2">
      <c r="A29" s="143" t="s">
        <v>0</v>
      </c>
      <c r="B29" s="52"/>
      <c r="C29" s="52"/>
      <c r="D29" s="52"/>
      <c r="E29" s="52"/>
      <c r="F29" s="10"/>
      <c r="G29" s="10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</row>
  </sheetData>
  <mergeCells count="17">
    <mergeCell ref="A1:S1"/>
    <mergeCell ref="A7:A9"/>
    <mergeCell ref="B7:B9"/>
    <mergeCell ref="C7:C9"/>
    <mergeCell ref="D7:D9"/>
    <mergeCell ref="E7:E9"/>
    <mergeCell ref="F7:G7"/>
    <mergeCell ref="H7:S7"/>
    <mergeCell ref="F8:F9"/>
    <mergeCell ref="G8:G9"/>
    <mergeCell ref="H8:I8"/>
    <mergeCell ref="L8:M8"/>
    <mergeCell ref="N8:O8"/>
    <mergeCell ref="P8:Q8"/>
    <mergeCell ref="R8:S8"/>
    <mergeCell ref="G28:H28"/>
    <mergeCell ref="J8:K8"/>
  </mergeCells>
  <pageMargins left="0.19685039370078741" right="0.23622047244094491" top="0.27559055118110237" bottom="0.35433070866141736" header="0.15748031496062992" footer="0.19685039370078741"/>
  <pageSetup paperSize="8" scale="77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9"/>
  <sheetViews>
    <sheetView showZeros="0" view="pageBreakPreview" zoomScale="75" zoomScaleNormal="100" zoomScaleSheetLayoutView="75" workbookViewId="0">
      <selection activeCell="B12" sqref="B12"/>
    </sheetView>
  </sheetViews>
  <sheetFormatPr baseColWidth="10" defaultColWidth="11.5703125" defaultRowHeight="14.25" x14ac:dyDescent="0.2"/>
  <cols>
    <col min="1" max="1" width="20.28515625" style="54" customWidth="1"/>
    <col min="2" max="2" width="51.28515625" style="15" customWidth="1"/>
    <col min="3" max="3" width="12.85546875" style="15" customWidth="1"/>
    <col min="4" max="4" width="13.28515625" style="15" customWidth="1"/>
    <col min="5" max="5" width="17.85546875" style="11" customWidth="1"/>
    <col min="6" max="6" width="25.7109375" style="11" customWidth="1"/>
    <col min="7" max="17" width="13.85546875" style="15" customWidth="1"/>
    <col min="18" max="16384" width="11.5703125" style="15"/>
  </cols>
  <sheetData>
    <row r="1" spans="1:17" ht="25.9" customHeight="1" x14ac:dyDescent="0.2">
      <c r="A1" s="147" t="s">
        <v>69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</row>
    <row r="2" spans="1:17" s="19" customFormat="1" ht="21" customHeight="1" x14ac:dyDescent="0.25">
      <c r="A2" s="3" t="s">
        <v>47</v>
      </c>
      <c r="B2" s="16" t="s">
        <v>48</v>
      </c>
      <c r="C2" s="17"/>
      <c r="D2" s="17"/>
      <c r="E2" s="5"/>
      <c r="F2" s="5"/>
      <c r="G2" s="17"/>
      <c r="H2" s="17"/>
      <c r="I2" s="18"/>
      <c r="J2" s="17"/>
      <c r="K2" s="18"/>
      <c r="L2" s="17"/>
      <c r="M2" s="18"/>
      <c r="N2" s="18"/>
      <c r="O2" s="18"/>
      <c r="P2" s="18"/>
      <c r="Q2" s="18"/>
    </row>
    <row r="3" spans="1:17" s="19" customFormat="1" ht="21" customHeight="1" x14ac:dyDescent="0.25">
      <c r="A3" s="4" t="s">
        <v>49</v>
      </c>
      <c r="B3" s="20" t="s">
        <v>63</v>
      </c>
      <c r="C3" s="17"/>
      <c r="D3" s="17"/>
      <c r="E3" s="5"/>
      <c r="F3" s="5"/>
      <c r="G3" s="17"/>
      <c r="H3" s="17"/>
      <c r="I3" s="18"/>
      <c r="J3" s="17"/>
      <c r="K3" s="18"/>
      <c r="L3" s="17"/>
      <c r="M3" s="18"/>
      <c r="N3" s="18"/>
      <c r="O3" s="18"/>
      <c r="P3" s="18"/>
      <c r="Q3" s="18"/>
    </row>
    <row r="4" spans="1:17" s="19" customFormat="1" ht="21" customHeight="1" x14ac:dyDescent="0.25">
      <c r="A4" s="3" t="s">
        <v>50</v>
      </c>
      <c r="B4" s="20" t="s">
        <v>258</v>
      </c>
      <c r="C4" s="18"/>
      <c r="D4" s="18"/>
      <c r="E4" s="6"/>
      <c r="F4" s="6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22.15" customHeight="1" thickBot="1" x14ac:dyDescent="0.25">
      <c r="A5" s="21"/>
      <c r="B5" s="22"/>
      <c r="C5" s="16"/>
      <c r="D5" s="16"/>
      <c r="E5" s="7"/>
      <c r="F5" s="7"/>
      <c r="G5" s="16"/>
      <c r="H5" s="16"/>
      <c r="I5" s="22"/>
      <c r="J5" s="16"/>
      <c r="K5" s="22"/>
      <c r="L5" s="16"/>
      <c r="M5" s="22"/>
      <c r="N5" s="22"/>
      <c r="O5" s="22"/>
      <c r="P5" s="22"/>
      <c r="Q5" s="22"/>
    </row>
    <row r="6" spans="1:17" ht="22.15" customHeight="1" thickBot="1" x14ac:dyDescent="0.25">
      <c r="A6" s="172" t="s">
        <v>20</v>
      </c>
      <c r="B6" s="152" t="s">
        <v>3</v>
      </c>
      <c r="C6" s="155" t="s">
        <v>84</v>
      </c>
      <c r="D6" s="158" t="s">
        <v>82</v>
      </c>
      <c r="E6" s="175" t="s">
        <v>86</v>
      </c>
      <c r="F6" s="169" t="s">
        <v>87</v>
      </c>
      <c r="G6" s="162" t="s">
        <v>5</v>
      </c>
      <c r="H6" s="163"/>
      <c r="I6" s="163"/>
      <c r="J6" s="163"/>
      <c r="K6" s="163"/>
      <c r="L6" s="163"/>
      <c r="M6" s="163"/>
      <c r="N6" s="163"/>
      <c r="O6" s="163"/>
      <c r="P6" s="163"/>
      <c r="Q6" s="164"/>
    </row>
    <row r="7" spans="1:17" ht="39" customHeight="1" x14ac:dyDescent="0.2">
      <c r="A7" s="173"/>
      <c r="B7" s="153"/>
      <c r="C7" s="156"/>
      <c r="D7" s="159"/>
      <c r="E7" s="176"/>
      <c r="F7" s="170"/>
      <c r="G7" s="55" t="s">
        <v>88</v>
      </c>
      <c r="H7" s="55" t="s">
        <v>89</v>
      </c>
      <c r="I7" s="55" t="s">
        <v>90</v>
      </c>
      <c r="J7" s="55" t="s">
        <v>91</v>
      </c>
      <c r="K7" s="55" t="s">
        <v>92</v>
      </c>
      <c r="L7" s="55" t="s">
        <v>93</v>
      </c>
      <c r="M7" s="55" t="s">
        <v>94</v>
      </c>
      <c r="N7" s="55" t="s">
        <v>95</v>
      </c>
      <c r="O7" s="55" t="s">
        <v>96</v>
      </c>
      <c r="P7" s="55" t="s">
        <v>97</v>
      </c>
      <c r="Q7" s="55" t="s">
        <v>98</v>
      </c>
    </row>
    <row r="8" spans="1:17" ht="24" customHeight="1" thickBot="1" x14ac:dyDescent="0.25">
      <c r="A8" s="174"/>
      <c r="B8" s="154"/>
      <c r="C8" s="157"/>
      <c r="D8" s="160"/>
      <c r="E8" s="177"/>
      <c r="F8" s="171"/>
      <c r="G8" s="56" t="s">
        <v>252</v>
      </c>
      <c r="H8" s="56" t="s">
        <v>252</v>
      </c>
      <c r="I8" s="56" t="s">
        <v>252</v>
      </c>
      <c r="J8" s="56" t="s">
        <v>252</v>
      </c>
      <c r="K8" s="56" t="s">
        <v>252</v>
      </c>
      <c r="L8" s="56" t="s">
        <v>252</v>
      </c>
      <c r="M8" s="56" t="s">
        <v>252</v>
      </c>
      <c r="N8" s="56" t="s">
        <v>252</v>
      </c>
      <c r="O8" s="56" t="s">
        <v>252</v>
      </c>
      <c r="P8" s="56" t="s">
        <v>252</v>
      </c>
      <c r="Q8" s="56" t="s">
        <v>252</v>
      </c>
    </row>
    <row r="9" spans="1:17" ht="26.45" customHeight="1" thickBot="1" x14ac:dyDescent="0.25">
      <c r="A9" s="24" t="s">
        <v>70</v>
      </c>
      <c r="B9" s="25" t="s">
        <v>71</v>
      </c>
      <c r="C9" s="26"/>
      <c r="D9" s="26"/>
      <c r="E9" s="27"/>
      <c r="F9" s="12"/>
      <c r="G9" s="57"/>
      <c r="H9" s="57"/>
      <c r="I9" s="58"/>
      <c r="J9" s="57"/>
      <c r="K9" s="58"/>
      <c r="L9" s="57"/>
      <c r="M9" s="58"/>
      <c r="N9" s="57"/>
      <c r="O9" s="58"/>
      <c r="P9" s="57"/>
      <c r="Q9" s="58"/>
    </row>
    <row r="10" spans="1:17" s="33" customFormat="1" ht="19.899999999999999" customHeight="1" x14ac:dyDescent="0.25">
      <c r="A10" s="28" t="s">
        <v>72</v>
      </c>
      <c r="B10" s="29" t="s">
        <v>73</v>
      </c>
      <c r="C10" s="30"/>
      <c r="D10" s="31"/>
      <c r="E10" s="32"/>
      <c r="F10" s="13"/>
      <c r="G10" s="32"/>
      <c r="H10" s="32"/>
      <c r="I10" s="59"/>
      <c r="J10" s="32"/>
      <c r="K10" s="59"/>
      <c r="L10" s="32"/>
      <c r="M10" s="59"/>
      <c r="N10" s="32"/>
      <c r="O10" s="59"/>
      <c r="P10" s="32"/>
      <c r="Q10" s="59"/>
    </row>
    <row r="11" spans="1:17" ht="20.45" customHeight="1" x14ac:dyDescent="0.2">
      <c r="A11" s="34" t="s">
        <v>74</v>
      </c>
      <c r="B11" s="35" t="s">
        <v>76</v>
      </c>
      <c r="C11" s="36" t="s">
        <v>83</v>
      </c>
      <c r="D11" s="37"/>
      <c r="E11" s="38"/>
      <c r="F11" s="8">
        <f>D11*E11</f>
        <v>0</v>
      </c>
      <c r="G11" s="38"/>
      <c r="H11" s="38"/>
      <c r="I11" s="60"/>
      <c r="J11" s="38"/>
      <c r="K11" s="60"/>
      <c r="L11" s="38"/>
      <c r="M11" s="60"/>
      <c r="N11" s="38"/>
      <c r="O11" s="60"/>
      <c r="P11" s="38"/>
      <c r="Q11" s="60"/>
    </row>
    <row r="12" spans="1:17" ht="21.6" customHeight="1" x14ac:dyDescent="0.2">
      <c r="A12" s="34" t="s">
        <v>75</v>
      </c>
      <c r="B12" s="35" t="s">
        <v>77</v>
      </c>
      <c r="C12" s="36" t="s">
        <v>83</v>
      </c>
      <c r="D12" s="37"/>
      <c r="E12" s="38"/>
      <c r="F12" s="8">
        <f t="shared" ref="F12:F15" si="0">D12*E12</f>
        <v>0</v>
      </c>
      <c r="G12" s="38"/>
      <c r="H12" s="38"/>
      <c r="I12" s="60"/>
      <c r="J12" s="38"/>
      <c r="K12" s="60"/>
      <c r="L12" s="38"/>
      <c r="M12" s="60"/>
      <c r="N12" s="38"/>
      <c r="O12" s="60"/>
      <c r="P12" s="38"/>
      <c r="Q12" s="60"/>
    </row>
    <row r="13" spans="1:17" ht="22.9" customHeight="1" x14ac:dyDescent="0.2">
      <c r="A13" s="34" t="s">
        <v>79</v>
      </c>
      <c r="B13" s="35" t="s">
        <v>226</v>
      </c>
      <c r="C13" s="36" t="s">
        <v>83</v>
      </c>
      <c r="D13" s="37"/>
      <c r="E13" s="38"/>
      <c r="F13" s="8">
        <f t="shared" si="0"/>
        <v>0</v>
      </c>
      <c r="G13" s="38"/>
      <c r="H13" s="38"/>
      <c r="I13" s="60"/>
      <c r="J13" s="38"/>
      <c r="K13" s="60"/>
      <c r="L13" s="38"/>
      <c r="M13" s="60"/>
      <c r="N13" s="38"/>
      <c r="O13" s="60"/>
      <c r="P13" s="38"/>
      <c r="Q13" s="60"/>
    </row>
    <row r="14" spans="1:17" ht="36" customHeight="1" x14ac:dyDescent="0.2">
      <c r="A14" s="34" t="s">
        <v>80</v>
      </c>
      <c r="B14" s="35" t="s">
        <v>78</v>
      </c>
      <c r="C14" s="36" t="s">
        <v>83</v>
      </c>
      <c r="D14" s="37"/>
      <c r="E14" s="38"/>
      <c r="F14" s="8">
        <f t="shared" si="0"/>
        <v>0</v>
      </c>
      <c r="G14" s="38"/>
      <c r="H14" s="38"/>
      <c r="I14" s="60"/>
      <c r="J14" s="38"/>
      <c r="K14" s="60"/>
      <c r="L14" s="38"/>
      <c r="M14" s="60"/>
      <c r="N14" s="38"/>
      <c r="O14" s="60"/>
      <c r="P14" s="38"/>
      <c r="Q14" s="60"/>
    </row>
    <row r="15" spans="1:17" ht="37.15" customHeight="1" x14ac:dyDescent="0.2">
      <c r="A15" s="34" t="s">
        <v>81</v>
      </c>
      <c r="B15" s="35" t="s">
        <v>85</v>
      </c>
      <c r="C15" s="36" t="s">
        <v>83</v>
      </c>
      <c r="D15" s="37"/>
      <c r="E15" s="38"/>
      <c r="F15" s="8">
        <f t="shared" si="0"/>
        <v>0</v>
      </c>
      <c r="G15" s="38"/>
      <c r="H15" s="38"/>
      <c r="I15" s="60"/>
      <c r="J15" s="38"/>
      <c r="K15" s="60"/>
      <c r="L15" s="38"/>
      <c r="M15" s="60"/>
      <c r="N15" s="38"/>
      <c r="O15" s="60"/>
      <c r="P15" s="38"/>
      <c r="Q15" s="60"/>
    </row>
    <row r="16" spans="1:17" s="33" customFormat="1" ht="25.9" customHeight="1" thickBot="1" x14ac:dyDescent="0.3">
      <c r="A16" s="39"/>
      <c r="B16" s="40" t="s">
        <v>99</v>
      </c>
      <c r="C16" s="41"/>
      <c r="D16" s="42"/>
      <c r="E16" s="43"/>
      <c r="F16" s="14">
        <f>SUM(F11:F15)</f>
        <v>0</v>
      </c>
      <c r="G16" s="43"/>
      <c r="H16" s="43"/>
      <c r="I16" s="61"/>
      <c r="J16" s="43"/>
      <c r="K16" s="61"/>
      <c r="L16" s="43"/>
      <c r="M16" s="61"/>
      <c r="N16" s="43"/>
      <c r="O16" s="61"/>
      <c r="P16" s="43"/>
      <c r="Q16" s="61"/>
    </row>
    <row r="17" spans="1:17" s="33" customFormat="1" ht="19.899999999999999" customHeight="1" x14ac:dyDescent="0.25">
      <c r="A17" s="28" t="s">
        <v>100</v>
      </c>
      <c r="B17" s="29" t="s">
        <v>106</v>
      </c>
      <c r="C17" s="30"/>
      <c r="D17" s="31"/>
      <c r="E17" s="32"/>
      <c r="F17" s="13"/>
      <c r="G17" s="32"/>
      <c r="H17" s="32"/>
      <c r="I17" s="59"/>
      <c r="J17" s="32"/>
      <c r="K17" s="59"/>
      <c r="L17" s="32"/>
      <c r="M17" s="59"/>
      <c r="N17" s="32"/>
      <c r="O17" s="59"/>
      <c r="P17" s="32"/>
      <c r="Q17" s="59"/>
    </row>
    <row r="18" spans="1:17" ht="39" customHeight="1" x14ac:dyDescent="0.2">
      <c r="A18" s="34" t="s">
        <v>101</v>
      </c>
      <c r="B18" s="35" t="s">
        <v>108</v>
      </c>
      <c r="C18" s="36" t="s">
        <v>225</v>
      </c>
      <c r="D18" s="37"/>
      <c r="E18" s="38"/>
      <c r="F18" s="8">
        <f>D18*E18</f>
        <v>0</v>
      </c>
      <c r="G18" s="38"/>
      <c r="H18" s="38"/>
      <c r="I18" s="60"/>
      <c r="J18" s="38"/>
      <c r="K18" s="60"/>
      <c r="L18" s="38"/>
      <c r="M18" s="60"/>
      <c r="N18" s="38"/>
      <c r="O18" s="60"/>
      <c r="P18" s="38"/>
      <c r="Q18" s="60"/>
    </row>
    <row r="19" spans="1:17" ht="68.45" customHeight="1" x14ac:dyDescent="0.2">
      <c r="A19" s="34" t="s">
        <v>102</v>
      </c>
      <c r="B19" s="35" t="s">
        <v>109</v>
      </c>
      <c r="C19" s="36" t="s">
        <v>225</v>
      </c>
      <c r="D19" s="37"/>
      <c r="E19" s="38"/>
      <c r="F19" s="8">
        <f t="shared" ref="F19:F22" si="1">D19*E19</f>
        <v>0</v>
      </c>
      <c r="G19" s="38"/>
      <c r="H19" s="38"/>
      <c r="I19" s="60"/>
      <c r="J19" s="38"/>
      <c r="K19" s="60"/>
      <c r="L19" s="38"/>
      <c r="M19" s="60"/>
      <c r="N19" s="38"/>
      <c r="O19" s="60"/>
      <c r="P19" s="38"/>
      <c r="Q19" s="60"/>
    </row>
    <row r="20" spans="1:17" ht="27" customHeight="1" x14ac:dyDescent="0.2">
      <c r="A20" s="34" t="s">
        <v>103</v>
      </c>
      <c r="B20" s="35" t="s">
        <v>107</v>
      </c>
      <c r="C20" s="36" t="s">
        <v>225</v>
      </c>
      <c r="D20" s="37"/>
      <c r="E20" s="38"/>
      <c r="F20" s="8">
        <f t="shared" si="1"/>
        <v>0</v>
      </c>
      <c r="G20" s="38"/>
      <c r="H20" s="38"/>
      <c r="I20" s="60"/>
      <c r="J20" s="38"/>
      <c r="K20" s="60"/>
      <c r="L20" s="38"/>
      <c r="M20" s="60"/>
      <c r="N20" s="38"/>
      <c r="O20" s="60"/>
      <c r="P20" s="38"/>
      <c r="Q20" s="60"/>
    </row>
    <row r="21" spans="1:17" ht="48.6" customHeight="1" x14ac:dyDescent="0.2">
      <c r="A21" s="34" t="s">
        <v>104</v>
      </c>
      <c r="B21" s="35" t="s">
        <v>110</v>
      </c>
      <c r="C21" s="36" t="s">
        <v>225</v>
      </c>
      <c r="D21" s="37"/>
      <c r="E21" s="38"/>
      <c r="F21" s="8">
        <f t="shared" si="1"/>
        <v>0</v>
      </c>
      <c r="G21" s="38"/>
      <c r="H21" s="38"/>
      <c r="I21" s="60"/>
      <c r="J21" s="38"/>
      <c r="K21" s="60"/>
      <c r="L21" s="38"/>
      <c r="M21" s="60"/>
      <c r="N21" s="38"/>
      <c r="O21" s="60"/>
      <c r="P21" s="38"/>
      <c r="Q21" s="60"/>
    </row>
    <row r="22" spans="1:17" ht="25.9" customHeight="1" x14ac:dyDescent="0.2">
      <c r="A22" s="34" t="s">
        <v>105</v>
      </c>
      <c r="B22" s="35" t="s">
        <v>111</v>
      </c>
      <c r="C22" s="36" t="s">
        <v>227</v>
      </c>
      <c r="D22" s="37"/>
      <c r="E22" s="38"/>
      <c r="F22" s="8">
        <f t="shared" si="1"/>
        <v>0</v>
      </c>
      <c r="G22" s="38"/>
      <c r="H22" s="38"/>
      <c r="I22" s="60"/>
      <c r="J22" s="38"/>
      <c r="K22" s="60"/>
      <c r="L22" s="38"/>
      <c r="M22" s="60"/>
      <c r="N22" s="38"/>
      <c r="O22" s="60"/>
      <c r="P22" s="38"/>
      <c r="Q22" s="60"/>
    </row>
    <row r="23" spans="1:17" ht="22.15" customHeight="1" x14ac:dyDescent="0.2">
      <c r="A23" s="34" t="s">
        <v>116</v>
      </c>
      <c r="B23" s="35" t="s">
        <v>112</v>
      </c>
      <c r="C23" s="36" t="s">
        <v>227</v>
      </c>
      <c r="D23" s="37"/>
      <c r="E23" s="38"/>
      <c r="F23" s="8">
        <f>D23*E23</f>
        <v>0</v>
      </c>
      <c r="G23" s="38"/>
      <c r="H23" s="38"/>
      <c r="I23" s="60"/>
      <c r="J23" s="38"/>
      <c r="K23" s="60"/>
      <c r="L23" s="38"/>
      <c r="M23" s="60"/>
      <c r="N23" s="38"/>
      <c r="O23" s="60"/>
      <c r="P23" s="38"/>
      <c r="Q23" s="60"/>
    </row>
    <row r="24" spans="1:17" ht="20.45" customHeight="1" x14ac:dyDescent="0.2">
      <c r="A24" s="34" t="s">
        <v>117</v>
      </c>
      <c r="B24" s="35" t="s">
        <v>113</v>
      </c>
      <c r="C24" s="36" t="s">
        <v>227</v>
      </c>
      <c r="D24" s="37"/>
      <c r="E24" s="38"/>
      <c r="F24" s="8">
        <f t="shared" ref="F24:F25" si="2">D24*E24</f>
        <v>0</v>
      </c>
      <c r="G24" s="38"/>
      <c r="H24" s="38"/>
      <c r="I24" s="60"/>
      <c r="J24" s="38"/>
      <c r="K24" s="60"/>
      <c r="L24" s="38"/>
      <c r="M24" s="60"/>
      <c r="N24" s="38"/>
      <c r="O24" s="60"/>
      <c r="P24" s="38"/>
      <c r="Q24" s="60"/>
    </row>
    <row r="25" spans="1:17" ht="24" customHeight="1" x14ac:dyDescent="0.2">
      <c r="A25" s="34" t="s">
        <v>118</v>
      </c>
      <c r="B25" s="35" t="s">
        <v>114</v>
      </c>
      <c r="C25" s="36" t="s">
        <v>227</v>
      </c>
      <c r="D25" s="37"/>
      <c r="E25" s="38"/>
      <c r="F25" s="8">
        <f t="shared" si="2"/>
        <v>0</v>
      </c>
      <c r="G25" s="38"/>
      <c r="H25" s="38"/>
      <c r="I25" s="60"/>
      <c r="J25" s="38"/>
      <c r="K25" s="60"/>
      <c r="L25" s="38"/>
      <c r="M25" s="60"/>
      <c r="N25" s="38"/>
      <c r="O25" s="60"/>
      <c r="P25" s="38"/>
      <c r="Q25" s="60"/>
    </row>
    <row r="26" spans="1:17" s="33" customFormat="1" ht="22.9" customHeight="1" thickBot="1" x14ac:dyDescent="0.3">
      <c r="A26" s="39"/>
      <c r="B26" s="40" t="s">
        <v>115</v>
      </c>
      <c r="C26" s="41"/>
      <c r="D26" s="42"/>
      <c r="E26" s="43"/>
      <c r="F26" s="14">
        <f>SUM(F18:F25)</f>
        <v>0</v>
      </c>
      <c r="G26" s="43"/>
      <c r="H26" s="43"/>
      <c r="I26" s="61"/>
      <c r="J26" s="43"/>
      <c r="K26" s="61"/>
      <c r="L26" s="43"/>
      <c r="M26" s="61"/>
      <c r="N26" s="43"/>
      <c r="O26" s="61"/>
      <c r="P26" s="43"/>
      <c r="Q26" s="61"/>
    </row>
    <row r="27" spans="1:17" s="33" customFormat="1" ht="19.899999999999999" customHeight="1" x14ac:dyDescent="0.25">
      <c r="A27" s="28" t="s">
        <v>119</v>
      </c>
      <c r="B27" s="29" t="s">
        <v>125</v>
      </c>
      <c r="C27" s="30"/>
      <c r="D27" s="31"/>
      <c r="E27" s="32"/>
      <c r="F27" s="13"/>
      <c r="G27" s="32"/>
      <c r="H27" s="32"/>
      <c r="I27" s="59"/>
      <c r="J27" s="32"/>
      <c r="K27" s="59"/>
      <c r="L27" s="32"/>
      <c r="M27" s="59"/>
      <c r="N27" s="32"/>
      <c r="O27" s="59"/>
      <c r="P27" s="32"/>
      <c r="Q27" s="59"/>
    </row>
    <row r="28" spans="1:17" ht="34.15" customHeight="1" x14ac:dyDescent="0.2">
      <c r="A28" s="34" t="s">
        <v>120</v>
      </c>
      <c r="B28" s="35" t="s">
        <v>126</v>
      </c>
      <c r="C28" s="36" t="s">
        <v>225</v>
      </c>
      <c r="D28" s="37"/>
      <c r="E28" s="38"/>
      <c r="F28" s="8">
        <f>D28*E28</f>
        <v>0</v>
      </c>
      <c r="G28" s="38"/>
      <c r="H28" s="38"/>
      <c r="I28" s="60"/>
      <c r="J28" s="38"/>
      <c r="K28" s="60"/>
      <c r="L28" s="38"/>
      <c r="M28" s="60"/>
      <c r="N28" s="38"/>
      <c r="O28" s="60"/>
      <c r="P28" s="38"/>
      <c r="Q28" s="60"/>
    </row>
    <row r="29" spans="1:17" ht="31.9" customHeight="1" x14ac:dyDescent="0.2">
      <c r="A29" s="34" t="s">
        <v>121</v>
      </c>
      <c r="B29" s="35" t="s">
        <v>127</v>
      </c>
      <c r="C29" s="36" t="s">
        <v>83</v>
      </c>
      <c r="D29" s="37"/>
      <c r="E29" s="38"/>
      <c r="F29" s="8">
        <f t="shared" ref="F29:F31" si="3">D29*E29</f>
        <v>0</v>
      </c>
      <c r="G29" s="38"/>
      <c r="H29" s="38"/>
      <c r="I29" s="60"/>
      <c r="J29" s="38"/>
      <c r="K29" s="60"/>
      <c r="L29" s="38"/>
      <c r="M29" s="60"/>
      <c r="N29" s="38"/>
      <c r="O29" s="60"/>
      <c r="P29" s="38"/>
      <c r="Q29" s="60"/>
    </row>
    <row r="30" spans="1:17" ht="25.9" customHeight="1" x14ac:dyDescent="0.2">
      <c r="A30" s="34" t="s">
        <v>122</v>
      </c>
      <c r="B30" s="35" t="s">
        <v>128</v>
      </c>
      <c r="C30" s="36" t="s">
        <v>83</v>
      </c>
      <c r="D30" s="37"/>
      <c r="E30" s="38"/>
      <c r="F30" s="8">
        <f t="shared" si="3"/>
        <v>0</v>
      </c>
      <c r="G30" s="38"/>
      <c r="H30" s="38"/>
      <c r="I30" s="60"/>
      <c r="J30" s="38"/>
      <c r="K30" s="60"/>
      <c r="L30" s="38"/>
      <c r="M30" s="60"/>
      <c r="N30" s="38"/>
      <c r="O30" s="60"/>
      <c r="P30" s="38"/>
      <c r="Q30" s="60"/>
    </row>
    <row r="31" spans="1:17" ht="75.599999999999994" customHeight="1" x14ac:dyDescent="0.2">
      <c r="A31" s="34" t="s">
        <v>123</v>
      </c>
      <c r="B31" s="35" t="s">
        <v>129</v>
      </c>
      <c r="C31" s="36" t="s">
        <v>225</v>
      </c>
      <c r="D31" s="37"/>
      <c r="E31" s="38"/>
      <c r="F31" s="8">
        <f t="shared" si="3"/>
        <v>0</v>
      </c>
      <c r="G31" s="38"/>
      <c r="H31" s="38"/>
      <c r="I31" s="60"/>
      <c r="J31" s="38"/>
      <c r="K31" s="60"/>
      <c r="L31" s="38"/>
      <c r="M31" s="60"/>
      <c r="N31" s="38"/>
      <c r="O31" s="60"/>
      <c r="P31" s="38"/>
      <c r="Q31" s="60"/>
    </row>
    <row r="32" spans="1:17" s="33" customFormat="1" ht="33" customHeight="1" thickBot="1" x14ac:dyDescent="0.3">
      <c r="A32" s="39"/>
      <c r="B32" s="40" t="s">
        <v>135</v>
      </c>
      <c r="C32" s="41"/>
      <c r="D32" s="42"/>
      <c r="E32" s="43"/>
      <c r="F32" s="14">
        <f>SUM(F28:F31)</f>
        <v>0</v>
      </c>
      <c r="G32" s="43"/>
      <c r="H32" s="43"/>
      <c r="I32" s="61"/>
      <c r="J32" s="43"/>
      <c r="K32" s="61"/>
      <c r="L32" s="43"/>
      <c r="M32" s="61"/>
      <c r="N32" s="43"/>
      <c r="O32" s="61"/>
      <c r="P32" s="43"/>
      <c r="Q32" s="61"/>
    </row>
    <row r="33" spans="1:17" s="33" customFormat="1" ht="31.9" customHeight="1" x14ac:dyDescent="0.25">
      <c r="A33" s="28" t="s">
        <v>124</v>
      </c>
      <c r="B33" s="29" t="s">
        <v>136</v>
      </c>
      <c r="C33" s="30"/>
      <c r="D33" s="31"/>
      <c r="E33" s="32"/>
      <c r="F33" s="13"/>
      <c r="G33" s="32"/>
      <c r="H33" s="32"/>
      <c r="I33" s="59"/>
      <c r="J33" s="32"/>
      <c r="K33" s="59"/>
      <c r="L33" s="32"/>
      <c r="M33" s="59"/>
      <c r="N33" s="32"/>
      <c r="O33" s="59"/>
      <c r="P33" s="32"/>
      <c r="Q33" s="59"/>
    </row>
    <row r="34" spans="1:17" ht="32.450000000000003" customHeight="1" x14ac:dyDescent="0.2">
      <c r="A34" s="34" t="s">
        <v>130</v>
      </c>
      <c r="B34" s="35" t="s">
        <v>137</v>
      </c>
      <c r="C34" s="36" t="s">
        <v>228</v>
      </c>
      <c r="D34" s="37"/>
      <c r="E34" s="38"/>
      <c r="F34" s="8">
        <f>D34*E34</f>
        <v>0</v>
      </c>
      <c r="G34" s="38"/>
      <c r="H34" s="38"/>
      <c r="I34" s="60"/>
      <c r="J34" s="38"/>
      <c r="K34" s="60"/>
      <c r="L34" s="38"/>
      <c r="M34" s="60"/>
      <c r="N34" s="38"/>
      <c r="O34" s="60"/>
      <c r="P34" s="38"/>
      <c r="Q34" s="60"/>
    </row>
    <row r="35" spans="1:17" ht="34.15" customHeight="1" x14ac:dyDescent="0.2">
      <c r="A35" s="34" t="s">
        <v>131</v>
      </c>
      <c r="B35" s="35" t="s">
        <v>138</v>
      </c>
      <c r="C35" s="36" t="s">
        <v>228</v>
      </c>
      <c r="D35" s="37"/>
      <c r="E35" s="38"/>
      <c r="F35" s="8">
        <f t="shared" ref="F35:F38" si="4">D35*E35</f>
        <v>0</v>
      </c>
      <c r="G35" s="38"/>
      <c r="H35" s="38"/>
      <c r="I35" s="60"/>
      <c r="J35" s="38"/>
      <c r="K35" s="60"/>
      <c r="L35" s="38"/>
      <c r="M35" s="60"/>
      <c r="N35" s="38"/>
      <c r="O35" s="60"/>
      <c r="P35" s="38"/>
      <c r="Q35" s="60"/>
    </row>
    <row r="36" spans="1:17" ht="47.45" customHeight="1" x14ac:dyDescent="0.2">
      <c r="A36" s="34" t="s">
        <v>132</v>
      </c>
      <c r="B36" s="35" t="s">
        <v>139</v>
      </c>
      <c r="C36" s="36" t="s">
        <v>228</v>
      </c>
      <c r="D36" s="37"/>
      <c r="E36" s="38"/>
      <c r="F36" s="8">
        <f t="shared" si="4"/>
        <v>0</v>
      </c>
      <c r="G36" s="38"/>
      <c r="H36" s="38"/>
      <c r="I36" s="60"/>
      <c r="J36" s="38"/>
      <c r="K36" s="60"/>
      <c r="L36" s="38"/>
      <c r="M36" s="60"/>
      <c r="N36" s="38"/>
      <c r="O36" s="60"/>
      <c r="P36" s="38"/>
      <c r="Q36" s="60"/>
    </row>
    <row r="37" spans="1:17" ht="192" customHeight="1" x14ac:dyDescent="0.2">
      <c r="A37" s="34" t="s">
        <v>133</v>
      </c>
      <c r="B37" s="35" t="s">
        <v>257</v>
      </c>
      <c r="C37" s="36" t="s">
        <v>228</v>
      </c>
      <c r="D37" s="37"/>
      <c r="E37" s="38"/>
      <c r="F37" s="8">
        <f t="shared" si="4"/>
        <v>0</v>
      </c>
      <c r="G37" s="38"/>
      <c r="H37" s="38"/>
      <c r="I37" s="60"/>
      <c r="J37" s="38"/>
      <c r="K37" s="60"/>
      <c r="L37" s="38"/>
      <c r="M37" s="60"/>
      <c r="N37" s="38"/>
      <c r="O37" s="60"/>
      <c r="P37" s="38"/>
      <c r="Q37" s="60"/>
    </row>
    <row r="38" spans="1:17" ht="55.9" customHeight="1" x14ac:dyDescent="0.2">
      <c r="A38" s="34" t="s">
        <v>134</v>
      </c>
      <c r="B38" s="35" t="s">
        <v>140</v>
      </c>
      <c r="C38" s="36" t="s">
        <v>83</v>
      </c>
      <c r="D38" s="37"/>
      <c r="E38" s="38"/>
      <c r="F38" s="8">
        <f t="shared" si="4"/>
        <v>0</v>
      </c>
      <c r="G38" s="38"/>
      <c r="H38" s="38"/>
      <c r="I38" s="60"/>
      <c r="J38" s="38"/>
      <c r="K38" s="60"/>
      <c r="L38" s="38"/>
      <c r="M38" s="60"/>
      <c r="N38" s="38"/>
      <c r="O38" s="60"/>
      <c r="P38" s="38"/>
      <c r="Q38" s="60"/>
    </row>
    <row r="39" spans="1:17" s="33" customFormat="1" ht="37.15" customHeight="1" thickBot="1" x14ac:dyDescent="0.3">
      <c r="A39" s="39"/>
      <c r="B39" s="40" t="s">
        <v>141</v>
      </c>
      <c r="C39" s="41"/>
      <c r="D39" s="42"/>
      <c r="E39" s="43"/>
      <c r="F39" s="14">
        <f>SUM(F34:F38)</f>
        <v>0</v>
      </c>
      <c r="G39" s="43"/>
      <c r="H39" s="43"/>
      <c r="I39" s="61"/>
      <c r="J39" s="43"/>
      <c r="K39" s="61"/>
      <c r="L39" s="43"/>
      <c r="M39" s="61"/>
      <c r="N39" s="43"/>
      <c r="O39" s="61"/>
      <c r="P39" s="43"/>
      <c r="Q39" s="61"/>
    </row>
    <row r="40" spans="1:17" s="33" customFormat="1" ht="34.9" customHeight="1" x14ac:dyDescent="0.25">
      <c r="A40" s="28" t="s">
        <v>142</v>
      </c>
      <c r="B40" s="29" t="s">
        <v>143</v>
      </c>
      <c r="C40" s="30"/>
      <c r="D40" s="31"/>
      <c r="E40" s="32"/>
      <c r="F40" s="13"/>
      <c r="G40" s="32"/>
      <c r="H40" s="32"/>
      <c r="I40" s="59"/>
      <c r="J40" s="32"/>
      <c r="K40" s="59"/>
      <c r="L40" s="32"/>
      <c r="M40" s="59"/>
      <c r="N40" s="32"/>
      <c r="O40" s="59"/>
      <c r="P40" s="32"/>
      <c r="Q40" s="59"/>
    </row>
    <row r="41" spans="1:17" ht="31.9" customHeight="1" x14ac:dyDescent="0.2">
      <c r="A41" s="34" t="s">
        <v>144</v>
      </c>
      <c r="B41" s="35" t="s">
        <v>153</v>
      </c>
      <c r="C41" s="36" t="s">
        <v>228</v>
      </c>
      <c r="D41" s="37"/>
      <c r="E41" s="38"/>
      <c r="F41" s="8">
        <f>D41*E41</f>
        <v>0</v>
      </c>
      <c r="G41" s="38"/>
      <c r="H41" s="38"/>
      <c r="I41" s="60"/>
      <c r="J41" s="38"/>
      <c r="K41" s="60"/>
      <c r="L41" s="38"/>
      <c r="M41" s="60"/>
      <c r="N41" s="38"/>
      <c r="O41" s="60"/>
      <c r="P41" s="38"/>
      <c r="Q41" s="60"/>
    </row>
    <row r="42" spans="1:17" ht="31.9" customHeight="1" x14ac:dyDescent="0.2">
      <c r="A42" s="34" t="s">
        <v>144</v>
      </c>
      <c r="B42" s="35" t="s">
        <v>152</v>
      </c>
      <c r="C42" s="36" t="s">
        <v>227</v>
      </c>
      <c r="D42" s="37"/>
      <c r="E42" s="38"/>
      <c r="F42" s="8">
        <f>D42*E42</f>
        <v>0</v>
      </c>
      <c r="G42" s="38"/>
      <c r="H42" s="38"/>
      <c r="I42" s="60"/>
      <c r="J42" s="38"/>
      <c r="K42" s="60"/>
      <c r="L42" s="38"/>
      <c r="M42" s="60"/>
      <c r="N42" s="38"/>
      <c r="O42" s="60"/>
      <c r="P42" s="38"/>
      <c r="Q42" s="60"/>
    </row>
    <row r="43" spans="1:17" ht="32.450000000000003" customHeight="1" x14ac:dyDescent="0.2">
      <c r="A43" s="34" t="s">
        <v>148</v>
      </c>
      <c r="B43" s="35" t="s">
        <v>145</v>
      </c>
      <c r="C43" s="36" t="s">
        <v>228</v>
      </c>
      <c r="D43" s="37"/>
      <c r="E43" s="38"/>
      <c r="F43" s="8">
        <f t="shared" ref="F43:F45" si="5">D43*E43</f>
        <v>0</v>
      </c>
      <c r="G43" s="38"/>
      <c r="H43" s="38"/>
      <c r="I43" s="60"/>
      <c r="J43" s="38"/>
      <c r="K43" s="60"/>
      <c r="L43" s="38"/>
      <c r="M43" s="60"/>
      <c r="N43" s="38"/>
      <c r="O43" s="60"/>
      <c r="P43" s="38"/>
      <c r="Q43" s="60"/>
    </row>
    <row r="44" spans="1:17" ht="22.9" customHeight="1" x14ac:dyDescent="0.2">
      <c r="A44" s="34" t="s">
        <v>149</v>
      </c>
      <c r="B44" s="35" t="s">
        <v>146</v>
      </c>
      <c r="C44" s="36" t="s">
        <v>227</v>
      </c>
      <c r="D44" s="37"/>
      <c r="E44" s="38"/>
      <c r="F44" s="8">
        <f t="shared" si="5"/>
        <v>0</v>
      </c>
      <c r="G44" s="38"/>
      <c r="H44" s="38"/>
      <c r="I44" s="60"/>
      <c r="J44" s="38"/>
      <c r="K44" s="60"/>
      <c r="L44" s="38"/>
      <c r="M44" s="60"/>
      <c r="N44" s="38"/>
      <c r="O44" s="60"/>
      <c r="P44" s="38"/>
      <c r="Q44" s="60"/>
    </row>
    <row r="45" spans="1:17" ht="25.15" customHeight="1" x14ac:dyDescent="0.2">
      <c r="A45" s="34" t="s">
        <v>150</v>
      </c>
      <c r="B45" s="35" t="s">
        <v>147</v>
      </c>
      <c r="C45" s="36" t="s">
        <v>228</v>
      </c>
      <c r="D45" s="37"/>
      <c r="E45" s="38"/>
      <c r="F45" s="8">
        <f t="shared" si="5"/>
        <v>0</v>
      </c>
      <c r="G45" s="38"/>
      <c r="H45" s="38"/>
      <c r="I45" s="60"/>
      <c r="J45" s="38"/>
      <c r="K45" s="60"/>
      <c r="L45" s="38"/>
      <c r="M45" s="60"/>
      <c r="N45" s="38"/>
      <c r="O45" s="60"/>
      <c r="P45" s="38"/>
      <c r="Q45" s="60"/>
    </row>
    <row r="46" spans="1:17" s="33" customFormat="1" ht="30" customHeight="1" thickBot="1" x14ac:dyDescent="0.3">
      <c r="A46" s="39"/>
      <c r="B46" s="40" t="s">
        <v>151</v>
      </c>
      <c r="C46" s="41"/>
      <c r="D46" s="42"/>
      <c r="E46" s="43"/>
      <c r="F46" s="14">
        <f>SUM(F41:F45)</f>
        <v>0</v>
      </c>
      <c r="G46" s="43"/>
      <c r="H46" s="43"/>
      <c r="I46" s="61"/>
      <c r="J46" s="43"/>
      <c r="K46" s="61"/>
      <c r="L46" s="43"/>
      <c r="M46" s="61"/>
      <c r="N46" s="43"/>
      <c r="O46" s="61"/>
      <c r="P46" s="43"/>
      <c r="Q46" s="61"/>
    </row>
    <row r="47" spans="1:17" s="33" customFormat="1" ht="34.9" customHeight="1" x14ac:dyDescent="0.25">
      <c r="A47" s="28" t="s">
        <v>154</v>
      </c>
      <c r="B47" s="29" t="s">
        <v>156</v>
      </c>
      <c r="C47" s="30"/>
      <c r="D47" s="31"/>
      <c r="E47" s="32"/>
      <c r="F47" s="13"/>
      <c r="G47" s="32"/>
      <c r="H47" s="32"/>
      <c r="I47" s="59"/>
      <c r="J47" s="32"/>
      <c r="K47" s="59"/>
      <c r="L47" s="32"/>
      <c r="M47" s="59"/>
      <c r="N47" s="32"/>
      <c r="O47" s="59"/>
      <c r="P47" s="32"/>
      <c r="Q47" s="59"/>
    </row>
    <row r="48" spans="1:17" ht="31.9" customHeight="1" x14ac:dyDescent="0.2">
      <c r="A48" s="34" t="s">
        <v>155</v>
      </c>
      <c r="B48" s="35" t="s">
        <v>157</v>
      </c>
      <c r="C48" s="36" t="s">
        <v>225</v>
      </c>
      <c r="D48" s="37"/>
      <c r="E48" s="38"/>
      <c r="F48" s="8">
        <f>D48*E48</f>
        <v>0</v>
      </c>
      <c r="G48" s="38"/>
      <c r="H48" s="38"/>
      <c r="I48" s="60"/>
      <c r="J48" s="38"/>
      <c r="K48" s="60"/>
      <c r="L48" s="38"/>
      <c r="M48" s="60"/>
      <c r="N48" s="38"/>
      <c r="O48" s="60"/>
      <c r="P48" s="38"/>
      <c r="Q48" s="60"/>
    </row>
    <row r="49" spans="1:17" ht="31.9" customHeight="1" x14ac:dyDescent="0.2">
      <c r="A49" s="34" t="s">
        <v>160</v>
      </c>
      <c r="B49" s="35" t="s">
        <v>158</v>
      </c>
      <c r="C49" s="36" t="s">
        <v>225</v>
      </c>
      <c r="D49" s="37"/>
      <c r="E49" s="38"/>
      <c r="F49" s="8">
        <f>D49*E49</f>
        <v>0</v>
      </c>
      <c r="G49" s="38"/>
      <c r="H49" s="38"/>
      <c r="I49" s="60"/>
      <c r="J49" s="38"/>
      <c r="K49" s="60"/>
      <c r="L49" s="38"/>
      <c r="M49" s="60"/>
      <c r="N49" s="38"/>
      <c r="O49" s="60"/>
      <c r="P49" s="38"/>
      <c r="Q49" s="60"/>
    </row>
    <row r="50" spans="1:17" ht="32.450000000000003" customHeight="1" x14ac:dyDescent="0.2">
      <c r="A50" s="34" t="s">
        <v>161</v>
      </c>
      <c r="B50" s="35" t="s">
        <v>159</v>
      </c>
      <c r="C50" s="36" t="s">
        <v>225</v>
      </c>
      <c r="D50" s="37"/>
      <c r="E50" s="38"/>
      <c r="F50" s="8">
        <f t="shared" ref="F50" si="6">D50*E50</f>
        <v>0</v>
      </c>
      <c r="G50" s="38"/>
      <c r="H50" s="38"/>
      <c r="I50" s="60"/>
      <c r="J50" s="38"/>
      <c r="K50" s="60"/>
      <c r="L50" s="38"/>
      <c r="M50" s="60"/>
      <c r="N50" s="38"/>
      <c r="O50" s="60"/>
      <c r="P50" s="38"/>
      <c r="Q50" s="60"/>
    </row>
    <row r="51" spans="1:17" s="33" customFormat="1" ht="30" customHeight="1" thickBot="1" x14ac:dyDescent="0.3">
      <c r="A51" s="39"/>
      <c r="B51" s="40" t="s">
        <v>162</v>
      </c>
      <c r="C51" s="41"/>
      <c r="D51" s="42"/>
      <c r="E51" s="43"/>
      <c r="F51" s="14">
        <f>SUM(F48:F50)</f>
        <v>0</v>
      </c>
      <c r="G51" s="43"/>
      <c r="H51" s="43"/>
      <c r="I51" s="61"/>
      <c r="J51" s="43"/>
      <c r="K51" s="61"/>
      <c r="L51" s="43"/>
      <c r="M51" s="61"/>
      <c r="N51" s="43"/>
      <c r="O51" s="61"/>
      <c r="P51" s="43"/>
      <c r="Q51" s="61"/>
    </row>
    <row r="52" spans="1:17" s="33" customFormat="1" ht="34.9" customHeight="1" x14ac:dyDescent="0.25">
      <c r="A52" s="28" t="s">
        <v>163</v>
      </c>
      <c r="B52" s="29" t="s">
        <v>170</v>
      </c>
      <c r="C52" s="30"/>
      <c r="D52" s="31"/>
      <c r="E52" s="32"/>
      <c r="F52" s="13"/>
      <c r="G52" s="32"/>
      <c r="H52" s="32"/>
      <c r="I52" s="59"/>
      <c r="J52" s="32"/>
      <c r="K52" s="59"/>
      <c r="L52" s="32"/>
      <c r="M52" s="59"/>
      <c r="N52" s="32"/>
      <c r="O52" s="59"/>
      <c r="P52" s="32"/>
      <c r="Q52" s="59"/>
    </row>
    <row r="53" spans="1:17" ht="31.9" customHeight="1" x14ac:dyDescent="0.2">
      <c r="A53" s="34" t="s">
        <v>164</v>
      </c>
      <c r="B53" s="35" t="s">
        <v>167</v>
      </c>
      <c r="C53" s="36" t="s">
        <v>225</v>
      </c>
      <c r="D53" s="37"/>
      <c r="E53" s="38"/>
      <c r="F53" s="8">
        <f>D53*E53</f>
        <v>0</v>
      </c>
      <c r="G53" s="38"/>
      <c r="H53" s="38"/>
      <c r="I53" s="60"/>
      <c r="J53" s="38"/>
      <c r="K53" s="60"/>
      <c r="L53" s="38"/>
      <c r="M53" s="60"/>
      <c r="N53" s="38"/>
      <c r="O53" s="60"/>
      <c r="P53" s="38"/>
      <c r="Q53" s="60"/>
    </row>
    <row r="54" spans="1:17" ht="31.9" customHeight="1" x14ac:dyDescent="0.2">
      <c r="A54" s="34" t="s">
        <v>165</v>
      </c>
      <c r="B54" s="35" t="s">
        <v>168</v>
      </c>
      <c r="C54" s="36" t="s">
        <v>225</v>
      </c>
      <c r="D54" s="37"/>
      <c r="E54" s="38"/>
      <c r="F54" s="8">
        <f>D54*E54</f>
        <v>0</v>
      </c>
      <c r="G54" s="38"/>
      <c r="H54" s="38"/>
      <c r="I54" s="60"/>
      <c r="J54" s="38"/>
      <c r="K54" s="60"/>
      <c r="L54" s="38"/>
      <c r="M54" s="60"/>
      <c r="N54" s="38"/>
      <c r="O54" s="60"/>
      <c r="P54" s="38"/>
      <c r="Q54" s="60"/>
    </row>
    <row r="55" spans="1:17" ht="32.450000000000003" customHeight="1" x14ac:dyDescent="0.2">
      <c r="A55" s="34" t="s">
        <v>166</v>
      </c>
      <c r="B55" s="35" t="s">
        <v>169</v>
      </c>
      <c r="C55" s="36" t="s">
        <v>225</v>
      </c>
      <c r="D55" s="37"/>
      <c r="E55" s="38"/>
      <c r="F55" s="8">
        <f t="shared" ref="F55" si="7">D55*E55</f>
        <v>0</v>
      </c>
      <c r="G55" s="38"/>
      <c r="H55" s="38"/>
      <c r="I55" s="60"/>
      <c r="J55" s="38"/>
      <c r="K55" s="60"/>
      <c r="L55" s="38"/>
      <c r="M55" s="60"/>
      <c r="N55" s="38"/>
      <c r="O55" s="60"/>
      <c r="P55" s="38"/>
      <c r="Q55" s="60"/>
    </row>
    <row r="56" spans="1:17" s="33" customFormat="1" ht="30" customHeight="1" thickBot="1" x14ac:dyDescent="0.3">
      <c r="A56" s="39"/>
      <c r="B56" s="40" t="s">
        <v>171</v>
      </c>
      <c r="C56" s="41"/>
      <c r="D56" s="42"/>
      <c r="E56" s="43"/>
      <c r="F56" s="14">
        <f>SUM(F53:F55)</f>
        <v>0</v>
      </c>
      <c r="G56" s="43"/>
      <c r="H56" s="43"/>
      <c r="I56" s="61"/>
      <c r="J56" s="43"/>
      <c r="K56" s="61"/>
      <c r="L56" s="43"/>
      <c r="M56" s="61"/>
      <c r="N56" s="43"/>
      <c r="O56" s="61"/>
      <c r="P56" s="43"/>
      <c r="Q56" s="61"/>
    </row>
    <row r="57" spans="1:17" s="33" customFormat="1" ht="34.9" customHeight="1" x14ac:dyDescent="0.25">
      <c r="A57" s="28" t="s">
        <v>172</v>
      </c>
      <c r="B57" s="29" t="s">
        <v>175</v>
      </c>
      <c r="C57" s="30"/>
      <c r="D57" s="31"/>
      <c r="E57" s="32"/>
      <c r="F57" s="13"/>
      <c r="G57" s="32"/>
      <c r="H57" s="32"/>
      <c r="I57" s="59"/>
      <c r="J57" s="32"/>
      <c r="K57" s="59"/>
      <c r="L57" s="32"/>
      <c r="M57" s="59"/>
      <c r="N57" s="32"/>
      <c r="O57" s="59"/>
      <c r="P57" s="32"/>
      <c r="Q57" s="59"/>
    </row>
    <row r="58" spans="1:17" ht="31.9" customHeight="1" x14ac:dyDescent="0.2">
      <c r="A58" s="34" t="s">
        <v>176</v>
      </c>
      <c r="B58" s="35" t="s">
        <v>173</v>
      </c>
      <c r="C58" s="36" t="s">
        <v>225</v>
      </c>
      <c r="D58" s="37"/>
      <c r="E58" s="38"/>
      <c r="F58" s="8">
        <f>D58*E58</f>
        <v>0</v>
      </c>
      <c r="G58" s="38"/>
      <c r="H58" s="38"/>
      <c r="I58" s="60"/>
      <c r="J58" s="38"/>
      <c r="K58" s="60"/>
      <c r="L58" s="38"/>
      <c r="M58" s="60"/>
      <c r="N58" s="38"/>
      <c r="O58" s="60"/>
      <c r="P58" s="38"/>
      <c r="Q58" s="60"/>
    </row>
    <row r="59" spans="1:17" ht="31.9" customHeight="1" x14ac:dyDescent="0.2">
      <c r="A59" s="34" t="s">
        <v>177</v>
      </c>
      <c r="B59" s="35" t="s">
        <v>174</v>
      </c>
      <c r="C59" s="36" t="s">
        <v>225</v>
      </c>
      <c r="D59" s="37"/>
      <c r="E59" s="38"/>
      <c r="F59" s="8">
        <f>D59*E59</f>
        <v>0</v>
      </c>
      <c r="G59" s="38"/>
      <c r="H59" s="38"/>
      <c r="I59" s="60"/>
      <c r="J59" s="38"/>
      <c r="K59" s="60"/>
      <c r="L59" s="38"/>
      <c r="M59" s="60"/>
      <c r="N59" s="38"/>
      <c r="O59" s="60"/>
      <c r="P59" s="38"/>
      <c r="Q59" s="60"/>
    </row>
    <row r="60" spans="1:17" s="33" customFormat="1" ht="30" customHeight="1" thickBot="1" x14ac:dyDescent="0.3">
      <c r="A60" s="39"/>
      <c r="B60" s="40" t="s">
        <v>178</v>
      </c>
      <c r="C60" s="41"/>
      <c r="D60" s="42"/>
      <c r="E60" s="43"/>
      <c r="F60" s="14">
        <f>SUM(F58:F59)</f>
        <v>0</v>
      </c>
      <c r="G60" s="43"/>
      <c r="H60" s="43"/>
      <c r="I60" s="61"/>
      <c r="J60" s="43"/>
      <c r="K60" s="61"/>
      <c r="L60" s="43"/>
      <c r="M60" s="61"/>
      <c r="N60" s="43"/>
      <c r="O60" s="61"/>
      <c r="P60" s="43"/>
      <c r="Q60" s="61"/>
    </row>
    <row r="61" spans="1:17" s="33" customFormat="1" ht="30.6" customHeight="1" x14ac:dyDescent="0.25">
      <c r="A61" s="28" t="s">
        <v>179</v>
      </c>
      <c r="B61" s="29" t="s">
        <v>182</v>
      </c>
      <c r="C61" s="30"/>
      <c r="D61" s="31"/>
      <c r="E61" s="32"/>
      <c r="F61" s="13"/>
      <c r="G61" s="32"/>
      <c r="H61" s="32"/>
      <c r="I61" s="59"/>
      <c r="J61" s="32"/>
      <c r="K61" s="59"/>
      <c r="L61" s="32"/>
      <c r="M61" s="59"/>
      <c r="N61" s="32"/>
      <c r="O61" s="59"/>
      <c r="P61" s="32"/>
      <c r="Q61" s="59"/>
    </row>
    <row r="62" spans="1:17" ht="31.9" customHeight="1" x14ac:dyDescent="0.2">
      <c r="A62" s="34" t="s">
        <v>180</v>
      </c>
      <c r="B62" s="35" t="s">
        <v>184</v>
      </c>
      <c r="C62" s="36" t="s">
        <v>225</v>
      </c>
      <c r="D62" s="37"/>
      <c r="E62" s="38"/>
      <c r="F62" s="8">
        <f t="shared" ref="F62:F67" si="8">D62*E62</f>
        <v>0</v>
      </c>
      <c r="G62" s="38"/>
      <c r="H62" s="38"/>
      <c r="I62" s="60"/>
      <c r="J62" s="38"/>
      <c r="K62" s="60"/>
      <c r="L62" s="38"/>
      <c r="M62" s="60"/>
      <c r="N62" s="38"/>
      <c r="O62" s="60"/>
      <c r="P62" s="38"/>
      <c r="Q62" s="60"/>
    </row>
    <row r="63" spans="1:17" ht="31.9" customHeight="1" x14ac:dyDescent="0.2">
      <c r="A63" s="34" t="s">
        <v>181</v>
      </c>
      <c r="B63" s="35" t="s">
        <v>185</v>
      </c>
      <c r="C63" s="36" t="s">
        <v>225</v>
      </c>
      <c r="D63" s="37"/>
      <c r="E63" s="38"/>
      <c r="F63" s="8">
        <f t="shared" si="8"/>
        <v>0</v>
      </c>
      <c r="G63" s="38"/>
      <c r="H63" s="38"/>
      <c r="I63" s="60"/>
      <c r="J63" s="38"/>
      <c r="K63" s="60"/>
      <c r="L63" s="38"/>
      <c r="M63" s="60"/>
      <c r="N63" s="38"/>
      <c r="O63" s="60"/>
      <c r="P63" s="38"/>
      <c r="Q63" s="60"/>
    </row>
    <row r="64" spans="1:17" ht="31.9" customHeight="1" x14ac:dyDescent="0.2">
      <c r="A64" s="34" t="s">
        <v>190</v>
      </c>
      <c r="B64" s="35" t="s">
        <v>186</v>
      </c>
      <c r="C64" s="36" t="s">
        <v>227</v>
      </c>
      <c r="D64" s="37"/>
      <c r="E64" s="38"/>
      <c r="F64" s="8">
        <f t="shared" si="8"/>
        <v>0</v>
      </c>
      <c r="G64" s="38"/>
      <c r="H64" s="38"/>
      <c r="I64" s="60"/>
      <c r="J64" s="38"/>
      <c r="K64" s="60"/>
      <c r="L64" s="38"/>
      <c r="M64" s="60"/>
      <c r="N64" s="38"/>
      <c r="O64" s="60"/>
      <c r="P64" s="38"/>
      <c r="Q64" s="60"/>
    </row>
    <row r="65" spans="1:17" ht="31.9" customHeight="1" x14ac:dyDescent="0.2">
      <c r="A65" s="34" t="s">
        <v>191</v>
      </c>
      <c r="B65" s="35" t="s">
        <v>187</v>
      </c>
      <c r="C65" s="36" t="s">
        <v>83</v>
      </c>
      <c r="D65" s="37"/>
      <c r="E65" s="38"/>
      <c r="F65" s="8">
        <f t="shared" si="8"/>
        <v>0</v>
      </c>
      <c r="G65" s="38"/>
      <c r="H65" s="38"/>
      <c r="I65" s="60"/>
      <c r="J65" s="38"/>
      <c r="K65" s="60"/>
      <c r="L65" s="38"/>
      <c r="M65" s="60"/>
      <c r="N65" s="38"/>
      <c r="O65" s="60"/>
      <c r="P65" s="38"/>
      <c r="Q65" s="60"/>
    </row>
    <row r="66" spans="1:17" ht="31.9" customHeight="1" x14ac:dyDescent="0.2">
      <c r="A66" s="34" t="s">
        <v>192</v>
      </c>
      <c r="B66" s="35" t="s">
        <v>188</v>
      </c>
      <c r="C66" s="36" t="s">
        <v>83</v>
      </c>
      <c r="D66" s="37"/>
      <c r="E66" s="38"/>
      <c r="F66" s="8">
        <f t="shared" si="8"/>
        <v>0</v>
      </c>
      <c r="G66" s="38"/>
      <c r="H66" s="38"/>
      <c r="I66" s="60"/>
      <c r="J66" s="38"/>
      <c r="K66" s="60"/>
      <c r="L66" s="38"/>
      <c r="M66" s="60"/>
      <c r="N66" s="38"/>
      <c r="O66" s="60"/>
      <c r="P66" s="38"/>
      <c r="Q66" s="60"/>
    </row>
    <row r="67" spans="1:17" ht="46.15" customHeight="1" x14ac:dyDescent="0.2">
      <c r="A67" s="34" t="s">
        <v>193</v>
      </c>
      <c r="B67" s="35" t="s">
        <v>189</v>
      </c>
      <c r="C67" s="36" t="s">
        <v>83</v>
      </c>
      <c r="D67" s="37"/>
      <c r="E67" s="38"/>
      <c r="F67" s="8">
        <f t="shared" si="8"/>
        <v>0</v>
      </c>
      <c r="G67" s="38"/>
      <c r="H67" s="38"/>
      <c r="I67" s="60"/>
      <c r="J67" s="38"/>
      <c r="K67" s="60"/>
      <c r="L67" s="38"/>
      <c r="M67" s="60"/>
      <c r="N67" s="38"/>
      <c r="O67" s="60"/>
      <c r="P67" s="38"/>
      <c r="Q67" s="60"/>
    </row>
    <row r="68" spans="1:17" s="33" customFormat="1" ht="30" customHeight="1" thickBot="1" x14ac:dyDescent="0.3">
      <c r="A68" s="39"/>
      <c r="B68" s="40" t="s">
        <v>183</v>
      </c>
      <c r="C68" s="41"/>
      <c r="D68" s="42"/>
      <c r="E68" s="43"/>
      <c r="F68" s="14">
        <f>SUM(F62:F67)</f>
        <v>0</v>
      </c>
      <c r="G68" s="43"/>
      <c r="H68" s="43"/>
      <c r="I68" s="61"/>
      <c r="J68" s="43"/>
      <c r="K68" s="61"/>
      <c r="L68" s="43"/>
      <c r="M68" s="61"/>
      <c r="N68" s="43"/>
      <c r="O68" s="61"/>
      <c r="P68" s="43"/>
      <c r="Q68" s="61"/>
    </row>
    <row r="69" spans="1:17" s="33" customFormat="1" ht="30.6" customHeight="1" x14ac:dyDescent="0.25">
      <c r="A69" s="28" t="s">
        <v>194</v>
      </c>
      <c r="B69" s="29" t="s">
        <v>195</v>
      </c>
      <c r="C69" s="30"/>
      <c r="D69" s="31"/>
      <c r="E69" s="32"/>
      <c r="F69" s="13"/>
      <c r="G69" s="32"/>
      <c r="H69" s="32"/>
      <c r="I69" s="59"/>
      <c r="J69" s="32"/>
      <c r="K69" s="59"/>
      <c r="L69" s="32"/>
      <c r="M69" s="59"/>
      <c r="N69" s="32"/>
      <c r="O69" s="59"/>
      <c r="P69" s="32"/>
      <c r="Q69" s="59"/>
    </row>
    <row r="70" spans="1:17" ht="63.6" customHeight="1" x14ac:dyDescent="0.2">
      <c r="A70" s="34" t="s">
        <v>196</v>
      </c>
      <c r="B70" s="35" t="s">
        <v>197</v>
      </c>
      <c r="C70" s="36" t="s">
        <v>83</v>
      </c>
      <c r="D70" s="37"/>
      <c r="E70" s="38"/>
      <c r="F70" s="8">
        <f t="shared" ref="F70:F84" si="9">D70*E70</f>
        <v>0</v>
      </c>
      <c r="G70" s="38"/>
      <c r="H70" s="38"/>
      <c r="I70" s="60"/>
      <c r="J70" s="38"/>
      <c r="K70" s="60"/>
      <c r="L70" s="38"/>
      <c r="M70" s="60"/>
      <c r="N70" s="38"/>
      <c r="O70" s="60"/>
      <c r="P70" s="38"/>
      <c r="Q70" s="60"/>
    </row>
    <row r="71" spans="1:17" ht="26.45" customHeight="1" x14ac:dyDescent="0.2">
      <c r="A71" s="34" t="s">
        <v>204</v>
      </c>
      <c r="B71" s="35" t="s">
        <v>229</v>
      </c>
      <c r="C71" s="36" t="s">
        <v>228</v>
      </c>
      <c r="D71" s="37"/>
      <c r="E71" s="38"/>
      <c r="F71" s="8">
        <f t="shared" si="9"/>
        <v>0</v>
      </c>
      <c r="G71" s="38"/>
      <c r="H71" s="38"/>
      <c r="I71" s="60"/>
      <c r="J71" s="38"/>
      <c r="K71" s="60"/>
      <c r="L71" s="38"/>
      <c r="M71" s="60"/>
      <c r="N71" s="38"/>
      <c r="O71" s="60"/>
      <c r="P71" s="38"/>
      <c r="Q71" s="60"/>
    </row>
    <row r="72" spans="1:17" ht="31.15" customHeight="1" x14ac:dyDescent="0.2">
      <c r="A72" s="34" t="s">
        <v>205</v>
      </c>
      <c r="B72" s="35" t="s">
        <v>230</v>
      </c>
      <c r="C72" s="36" t="s">
        <v>83</v>
      </c>
      <c r="D72" s="37"/>
      <c r="E72" s="38"/>
      <c r="F72" s="8">
        <f t="shared" si="9"/>
        <v>0</v>
      </c>
      <c r="G72" s="38"/>
      <c r="H72" s="38"/>
      <c r="I72" s="60"/>
      <c r="J72" s="38"/>
      <c r="K72" s="60"/>
      <c r="L72" s="38"/>
      <c r="M72" s="60"/>
      <c r="N72" s="38"/>
      <c r="O72" s="60"/>
      <c r="P72" s="38"/>
      <c r="Q72" s="60"/>
    </row>
    <row r="73" spans="1:17" ht="34.15" customHeight="1" x14ac:dyDescent="0.2">
      <c r="A73" s="34" t="s">
        <v>206</v>
      </c>
      <c r="B73" s="35" t="s">
        <v>231</v>
      </c>
      <c r="C73" s="36" t="s">
        <v>228</v>
      </c>
      <c r="D73" s="37"/>
      <c r="E73" s="38"/>
      <c r="F73" s="8">
        <f t="shared" si="9"/>
        <v>0</v>
      </c>
      <c r="G73" s="38"/>
      <c r="H73" s="38"/>
      <c r="I73" s="60"/>
      <c r="J73" s="38"/>
      <c r="K73" s="60"/>
      <c r="L73" s="38"/>
      <c r="M73" s="60"/>
      <c r="N73" s="38"/>
      <c r="O73" s="60"/>
      <c r="P73" s="38"/>
      <c r="Q73" s="60"/>
    </row>
    <row r="74" spans="1:17" ht="25.9" customHeight="1" x14ac:dyDescent="0.2">
      <c r="A74" s="34" t="s">
        <v>207</v>
      </c>
      <c r="B74" s="35" t="s">
        <v>232</v>
      </c>
      <c r="C74" s="36" t="s">
        <v>83</v>
      </c>
      <c r="D74" s="37"/>
      <c r="E74" s="38"/>
      <c r="F74" s="8">
        <f t="shared" si="9"/>
        <v>0</v>
      </c>
      <c r="G74" s="38"/>
      <c r="H74" s="38"/>
      <c r="I74" s="60"/>
      <c r="J74" s="38"/>
      <c r="K74" s="60"/>
      <c r="L74" s="38"/>
      <c r="M74" s="60"/>
      <c r="N74" s="38"/>
      <c r="O74" s="60"/>
      <c r="P74" s="38"/>
      <c r="Q74" s="60"/>
    </row>
    <row r="75" spans="1:17" ht="49.15" customHeight="1" x14ac:dyDescent="0.2">
      <c r="A75" s="34" t="s">
        <v>208</v>
      </c>
      <c r="B75" s="35" t="s">
        <v>198</v>
      </c>
      <c r="C75" s="36" t="s">
        <v>228</v>
      </c>
      <c r="D75" s="37"/>
      <c r="E75" s="38"/>
      <c r="F75" s="8">
        <f t="shared" si="9"/>
        <v>0</v>
      </c>
      <c r="G75" s="38"/>
      <c r="H75" s="38"/>
      <c r="I75" s="60"/>
      <c r="J75" s="38"/>
      <c r="K75" s="60"/>
      <c r="L75" s="38"/>
      <c r="M75" s="60"/>
      <c r="N75" s="38"/>
      <c r="O75" s="60"/>
      <c r="P75" s="38"/>
      <c r="Q75" s="60"/>
    </row>
    <row r="76" spans="1:17" ht="48.6" customHeight="1" x14ac:dyDescent="0.2">
      <c r="A76" s="34" t="s">
        <v>209</v>
      </c>
      <c r="B76" s="35" t="s">
        <v>199</v>
      </c>
      <c r="C76" s="36" t="s">
        <v>228</v>
      </c>
      <c r="D76" s="37"/>
      <c r="E76" s="38"/>
      <c r="F76" s="8">
        <f t="shared" si="9"/>
        <v>0</v>
      </c>
      <c r="G76" s="38"/>
      <c r="H76" s="38"/>
      <c r="I76" s="60"/>
      <c r="J76" s="38"/>
      <c r="K76" s="60"/>
      <c r="L76" s="38"/>
      <c r="M76" s="60"/>
      <c r="N76" s="38"/>
      <c r="O76" s="60"/>
      <c r="P76" s="38"/>
      <c r="Q76" s="60"/>
    </row>
    <row r="77" spans="1:17" ht="22.9" customHeight="1" x14ac:dyDescent="0.2">
      <c r="A77" s="34" t="s">
        <v>210</v>
      </c>
      <c r="B77" s="35" t="s">
        <v>233</v>
      </c>
      <c r="C77" s="36" t="s">
        <v>228</v>
      </c>
      <c r="D77" s="37"/>
      <c r="E77" s="38"/>
      <c r="F77" s="8">
        <f t="shared" si="9"/>
        <v>0</v>
      </c>
      <c r="G77" s="38"/>
      <c r="H77" s="38"/>
      <c r="I77" s="60"/>
      <c r="J77" s="38"/>
      <c r="K77" s="60"/>
      <c r="L77" s="38"/>
      <c r="M77" s="60"/>
      <c r="N77" s="38"/>
      <c r="O77" s="60"/>
      <c r="P77" s="38"/>
      <c r="Q77" s="60"/>
    </row>
    <row r="78" spans="1:17" ht="22.9" customHeight="1" x14ac:dyDescent="0.2">
      <c r="A78" s="34" t="s">
        <v>211</v>
      </c>
      <c r="B78" s="35" t="s">
        <v>234</v>
      </c>
      <c r="C78" s="36" t="s">
        <v>228</v>
      </c>
      <c r="D78" s="37"/>
      <c r="E78" s="38"/>
      <c r="F78" s="8">
        <f t="shared" si="9"/>
        <v>0</v>
      </c>
      <c r="G78" s="38"/>
      <c r="H78" s="38"/>
      <c r="I78" s="60"/>
      <c r="J78" s="38"/>
      <c r="K78" s="60"/>
      <c r="L78" s="38"/>
      <c r="M78" s="60"/>
      <c r="N78" s="38"/>
      <c r="O78" s="60"/>
      <c r="P78" s="38"/>
      <c r="Q78" s="60"/>
    </row>
    <row r="79" spans="1:17" ht="31.9" customHeight="1" x14ac:dyDescent="0.2">
      <c r="A79" s="34" t="s">
        <v>212</v>
      </c>
      <c r="B79" s="35" t="s">
        <v>235</v>
      </c>
      <c r="C79" s="36" t="s">
        <v>228</v>
      </c>
      <c r="D79" s="37"/>
      <c r="E79" s="38"/>
      <c r="F79" s="8">
        <f t="shared" si="9"/>
        <v>0</v>
      </c>
      <c r="G79" s="38"/>
      <c r="H79" s="38"/>
      <c r="I79" s="60"/>
      <c r="J79" s="38"/>
      <c r="K79" s="60"/>
      <c r="L79" s="38"/>
      <c r="M79" s="60"/>
      <c r="N79" s="38"/>
      <c r="O79" s="60"/>
      <c r="P79" s="38"/>
      <c r="Q79" s="60"/>
    </row>
    <row r="80" spans="1:17" ht="22.9" customHeight="1" x14ac:dyDescent="0.2">
      <c r="A80" s="34" t="s">
        <v>238</v>
      </c>
      <c r="B80" s="35" t="s">
        <v>236</v>
      </c>
      <c r="C80" s="36" t="s">
        <v>228</v>
      </c>
      <c r="D80" s="37"/>
      <c r="E80" s="38"/>
      <c r="F80" s="8">
        <f t="shared" si="9"/>
        <v>0</v>
      </c>
      <c r="G80" s="38"/>
      <c r="H80" s="38"/>
      <c r="I80" s="60"/>
      <c r="J80" s="38"/>
      <c r="K80" s="60"/>
      <c r="L80" s="38"/>
      <c r="M80" s="60"/>
      <c r="N80" s="38"/>
      <c r="O80" s="60"/>
      <c r="P80" s="38"/>
      <c r="Q80" s="60"/>
    </row>
    <row r="81" spans="1:17" ht="31.9" customHeight="1" x14ac:dyDescent="0.2">
      <c r="A81" s="34" t="s">
        <v>239</v>
      </c>
      <c r="B81" s="35" t="s">
        <v>237</v>
      </c>
      <c r="C81" s="36" t="s">
        <v>228</v>
      </c>
      <c r="D81" s="37"/>
      <c r="E81" s="38"/>
      <c r="F81" s="8">
        <f t="shared" si="9"/>
        <v>0</v>
      </c>
      <c r="G81" s="38"/>
      <c r="H81" s="38"/>
      <c r="I81" s="60"/>
      <c r="J81" s="38"/>
      <c r="K81" s="60"/>
      <c r="L81" s="38"/>
      <c r="M81" s="60"/>
      <c r="N81" s="38"/>
      <c r="O81" s="60"/>
      <c r="P81" s="38"/>
      <c r="Q81" s="60"/>
    </row>
    <row r="82" spans="1:17" ht="36.6" customHeight="1" x14ac:dyDescent="0.2">
      <c r="A82" s="34" t="s">
        <v>240</v>
      </c>
      <c r="B82" s="35" t="s">
        <v>249</v>
      </c>
      <c r="C82" s="36" t="s">
        <v>228</v>
      </c>
      <c r="D82" s="37"/>
      <c r="E82" s="38"/>
      <c r="F82" s="8">
        <f t="shared" si="9"/>
        <v>0</v>
      </c>
      <c r="G82" s="38"/>
      <c r="H82" s="38"/>
      <c r="I82" s="60"/>
      <c r="J82" s="38"/>
      <c r="K82" s="60"/>
      <c r="L82" s="38"/>
      <c r="M82" s="60"/>
      <c r="N82" s="38"/>
      <c r="O82" s="60"/>
      <c r="P82" s="38"/>
      <c r="Q82" s="60"/>
    </row>
    <row r="83" spans="1:17" ht="31.9" customHeight="1" x14ac:dyDescent="0.2">
      <c r="A83" s="34" t="s">
        <v>241</v>
      </c>
      <c r="B83" s="35" t="s">
        <v>200</v>
      </c>
      <c r="C83" s="36" t="s">
        <v>228</v>
      </c>
      <c r="D83" s="37"/>
      <c r="E83" s="38"/>
      <c r="F83" s="8">
        <f t="shared" si="9"/>
        <v>0</v>
      </c>
      <c r="G83" s="38"/>
      <c r="H83" s="38"/>
      <c r="I83" s="60"/>
      <c r="J83" s="38"/>
      <c r="K83" s="60"/>
      <c r="L83" s="38"/>
      <c r="M83" s="60"/>
      <c r="N83" s="38"/>
      <c r="O83" s="60"/>
      <c r="P83" s="38"/>
      <c r="Q83" s="60"/>
    </row>
    <row r="84" spans="1:17" ht="22.9" customHeight="1" x14ac:dyDescent="0.2">
      <c r="A84" s="34" t="s">
        <v>250</v>
      </c>
      <c r="B84" s="35" t="s">
        <v>201</v>
      </c>
      <c r="C84" s="36" t="s">
        <v>83</v>
      </c>
      <c r="D84" s="37"/>
      <c r="E84" s="38"/>
      <c r="F84" s="8">
        <f t="shared" si="9"/>
        <v>0</v>
      </c>
      <c r="G84" s="38"/>
      <c r="H84" s="38"/>
      <c r="I84" s="60"/>
      <c r="J84" s="38"/>
      <c r="K84" s="60"/>
      <c r="L84" s="38"/>
      <c r="M84" s="60"/>
      <c r="N84" s="38"/>
      <c r="O84" s="60"/>
      <c r="P84" s="38"/>
      <c r="Q84" s="60"/>
    </row>
    <row r="85" spans="1:17" s="33" customFormat="1" ht="30" customHeight="1" thickBot="1" x14ac:dyDescent="0.3">
      <c r="A85" s="39"/>
      <c r="B85" s="40" t="s">
        <v>202</v>
      </c>
      <c r="C85" s="41"/>
      <c r="D85" s="42"/>
      <c r="E85" s="43"/>
      <c r="F85" s="14">
        <f>SUM(F70:F84)</f>
        <v>0</v>
      </c>
      <c r="G85" s="43"/>
      <c r="H85" s="43"/>
      <c r="I85" s="61"/>
      <c r="J85" s="43"/>
      <c r="K85" s="61"/>
      <c r="L85" s="43"/>
      <c r="M85" s="61"/>
      <c r="N85" s="43"/>
      <c r="O85" s="61"/>
      <c r="P85" s="43"/>
      <c r="Q85" s="61"/>
    </row>
    <row r="86" spans="1:17" s="33" customFormat="1" ht="30.6" customHeight="1" x14ac:dyDescent="0.25">
      <c r="A86" s="28" t="s">
        <v>203</v>
      </c>
      <c r="B86" s="29" t="s">
        <v>221</v>
      </c>
      <c r="C86" s="30"/>
      <c r="D86" s="31"/>
      <c r="E86" s="32"/>
      <c r="F86" s="13"/>
      <c r="G86" s="32"/>
      <c r="H86" s="32"/>
      <c r="I86" s="59"/>
      <c r="J86" s="32"/>
      <c r="K86" s="59"/>
      <c r="L86" s="32"/>
      <c r="M86" s="59"/>
      <c r="N86" s="32"/>
      <c r="O86" s="59"/>
      <c r="P86" s="32"/>
      <c r="Q86" s="59"/>
    </row>
    <row r="87" spans="1:17" ht="63.6" customHeight="1" x14ac:dyDescent="0.2">
      <c r="A87" s="34" t="s">
        <v>213</v>
      </c>
      <c r="B87" s="35" t="s">
        <v>246</v>
      </c>
      <c r="C87" s="36" t="s">
        <v>228</v>
      </c>
      <c r="D87" s="37"/>
      <c r="E87" s="38"/>
      <c r="F87" s="8">
        <f t="shared" ref="F87:F94" si="10">D87*E87</f>
        <v>0</v>
      </c>
      <c r="G87" s="38"/>
      <c r="H87" s="38"/>
      <c r="I87" s="60"/>
      <c r="J87" s="38"/>
      <c r="K87" s="60"/>
      <c r="L87" s="38"/>
      <c r="M87" s="60"/>
      <c r="N87" s="38"/>
      <c r="O87" s="60"/>
      <c r="P87" s="38"/>
      <c r="Q87" s="60"/>
    </row>
    <row r="88" spans="1:17" ht="51" customHeight="1" x14ac:dyDescent="0.2">
      <c r="A88" s="34" t="s">
        <v>214</v>
      </c>
      <c r="B88" s="35" t="s">
        <v>242</v>
      </c>
      <c r="C88" s="36" t="s">
        <v>228</v>
      </c>
      <c r="D88" s="37"/>
      <c r="E88" s="38"/>
      <c r="F88" s="8">
        <f t="shared" si="10"/>
        <v>0</v>
      </c>
      <c r="G88" s="38"/>
      <c r="H88" s="38"/>
      <c r="I88" s="60"/>
      <c r="J88" s="38"/>
      <c r="K88" s="60"/>
      <c r="L88" s="38"/>
      <c r="M88" s="60"/>
      <c r="N88" s="38"/>
      <c r="O88" s="60"/>
      <c r="P88" s="38"/>
      <c r="Q88" s="60"/>
    </row>
    <row r="89" spans="1:17" ht="48.6" customHeight="1" x14ac:dyDescent="0.2">
      <c r="A89" s="34" t="s">
        <v>215</v>
      </c>
      <c r="B89" s="35" t="s">
        <v>243</v>
      </c>
      <c r="C89" s="36" t="s">
        <v>228</v>
      </c>
      <c r="D89" s="37"/>
      <c r="E89" s="38"/>
      <c r="F89" s="8">
        <f t="shared" si="10"/>
        <v>0</v>
      </c>
      <c r="G89" s="38"/>
      <c r="H89" s="38"/>
      <c r="I89" s="60"/>
      <c r="J89" s="38"/>
      <c r="K89" s="60"/>
      <c r="L89" s="38"/>
      <c r="M89" s="60"/>
      <c r="N89" s="38"/>
      <c r="O89" s="60"/>
      <c r="P89" s="38"/>
      <c r="Q89" s="60"/>
    </row>
    <row r="90" spans="1:17" ht="35.450000000000003" customHeight="1" x14ac:dyDescent="0.2">
      <c r="A90" s="34" t="s">
        <v>216</v>
      </c>
      <c r="B90" s="35" t="s">
        <v>244</v>
      </c>
      <c r="C90" s="36" t="s">
        <v>227</v>
      </c>
      <c r="D90" s="37"/>
      <c r="E90" s="38"/>
      <c r="F90" s="8">
        <f t="shared" si="10"/>
        <v>0</v>
      </c>
      <c r="G90" s="38"/>
      <c r="H90" s="38"/>
      <c r="I90" s="60"/>
      <c r="J90" s="38"/>
      <c r="K90" s="60"/>
      <c r="L90" s="38"/>
      <c r="M90" s="60"/>
      <c r="N90" s="38"/>
      <c r="O90" s="60"/>
      <c r="P90" s="38"/>
      <c r="Q90" s="60"/>
    </row>
    <row r="91" spans="1:17" ht="25.15" customHeight="1" x14ac:dyDescent="0.2">
      <c r="A91" s="34" t="s">
        <v>217</v>
      </c>
      <c r="B91" s="35" t="s">
        <v>245</v>
      </c>
      <c r="C91" s="36" t="s">
        <v>228</v>
      </c>
      <c r="D91" s="37"/>
      <c r="E91" s="38"/>
      <c r="F91" s="8">
        <f t="shared" si="10"/>
        <v>0</v>
      </c>
      <c r="G91" s="38"/>
      <c r="H91" s="38"/>
      <c r="I91" s="60"/>
      <c r="J91" s="38"/>
      <c r="K91" s="60"/>
      <c r="L91" s="38"/>
      <c r="M91" s="60"/>
      <c r="N91" s="38"/>
      <c r="O91" s="60"/>
      <c r="P91" s="38"/>
      <c r="Q91" s="60"/>
    </row>
    <row r="92" spans="1:17" ht="54" customHeight="1" x14ac:dyDescent="0.2">
      <c r="A92" s="34" t="s">
        <v>218</v>
      </c>
      <c r="B92" s="35" t="s">
        <v>247</v>
      </c>
      <c r="C92" s="36" t="s">
        <v>228</v>
      </c>
      <c r="D92" s="37"/>
      <c r="E92" s="38"/>
      <c r="F92" s="8">
        <f t="shared" si="10"/>
        <v>0</v>
      </c>
      <c r="G92" s="38"/>
      <c r="H92" s="38"/>
      <c r="I92" s="60"/>
      <c r="J92" s="38"/>
      <c r="K92" s="60"/>
      <c r="L92" s="38"/>
      <c r="M92" s="60"/>
      <c r="N92" s="38"/>
      <c r="O92" s="60"/>
      <c r="P92" s="38"/>
      <c r="Q92" s="60"/>
    </row>
    <row r="93" spans="1:17" ht="40.15" customHeight="1" x14ac:dyDescent="0.2">
      <c r="A93" s="34" t="s">
        <v>219</v>
      </c>
      <c r="B93" s="35" t="s">
        <v>248</v>
      </c>
      <c r="C93" s="36" t="s">
        <v>228</v>
      </c>
      <c r="D93" s="37"/>
      <c r="E93" s="38"/>
      <c r="F93" s="8">
        <f t="shared" si="10"/>
        <v>0</v>
      </c>
      <c r="G93" s="38"/>
      <c r="H93" s="38"/>
      <c r="I93" s="60"/>
      <c r="J93" s="38"/>
      <c r="K93" s="60"/>
      <c r="L93" s="38"/>
      <c r="M93" s="60"/>
      <c r="N93" s="38"/>
      <c r="O93" s="60"/>
      <c r="P93" s="38"/>
      <c r="Q93" s="60"/>
    </row>
    <row r="94" spans="1:17" ht="46.15" customHeight="1" x14ac:dyDescent="0.2">
      <c r="A94" s="34" t="s">
        <v>220</v>
      </c>
      <c r="B94" s="35" t="s">
        <v>251</v>
      </c>
      <c r="C94" s="36" t="s">
        <v>83</v>
      </c>
      <c r="D94" s="37"/>
      <c r="E94" s="38"/>
      <c r="F94" s="8">
        <f t="shared" si="10"/>
        <v>0</v>
      </c>
      <c r="G94" s="38"/>
      <c r="H94" s="38"/>
      <c r="I94" s="60"/>
      <c r="J94" s="38"/>
      <c r="K94" s="60"/>
      <c r="L94" s="38"/>
      <c r="M94" s="60"/>
      <c r="N94" s="38"/>
      <c r="O94" s="60"/>
      <c r="P94" s="38"/>
      <c r="Q94" s="60"/>
    </row>
    <row r="95" spans="1:17" s="33" customFormat="1" ht="30" customHeight="1" thickBot="1" x14ac:dyDescent="0.3">
      <c r="A95" s="39"/>
      <c r="B95" s="40" t="s">
        <v>222</v>
      </c>
      <c r="C95" s="41"/>
      <c r="D95" s="42"/>
      <c r="E95" s="43"/>
      <c r="F95" s="14">
        <f>SUM(F87:F94)</f>
        <v>0</v>
      </c>
      <c r="G95" s="43"/>
      <c r="H95" s="43"/>
      <c r="I95" s="61"/>
      <c r="J95" s="43"/>
      <c r="K95" s="61"/>
      <c r="L95" s="43"/>
      <c r="M95" s="61"/>
      <c r="N95" s="43"/>
      <c r="O95" s="61"/>
      <c r="P95" s="43"/>
      <c r="Q95" s="61"/>
    </row>
    <row r="96" spans="1:17" ht="57" customHeight="1" thickBot="1" x14ac:dyDescent="0.25">
      <c r="A96" s="44" t="s">
        <v>224</v>
      </c>
      <c r="B96" s="45" t="s">
        <v>223</v>
      </c>
      <c r="C96" s="46"/>
      <c r="D96" s="47"/>
      <c r="E96" s="48"/>
      <c r="F96" s="9">
        <f>F16+F26+F32+F39+F46+F51+F56+F60+F68+F85+F95</f>
        <v>0</v>
      </c>
      <c r="G96" s="62">
        <f t="shared" ref="G96:P96" si="11">G16+G26+G32+G39+G46+G51+G56+G60+G68+G85+G95</f>
        <v>0</v>
      </c>
      <c r="H96" s="62">
        <f t="shared" si="11"/>
        <v>0</v>
      </c>
      <c r="I96" s="62">
        <f t="shared" si="11"/>
        <v>0</v>
      </c>
      <c r="J96" s="62">
        <f t="shared" si="11"/>
        <v>0</v>
      </c>
      <c r="K96" s="62">
        <f t="shared" si="11"/>
        <v>0</v>
      </c>
      <c r="L96" s="62">
        <f t="shared" si="11"/>
        <v>0</v>
      </c>
      <c r="M96" s="62">
        <f t="shared" si="11"/>
        <v>0</v>
      </c>
      <c r="N96" s="62">
        <f t="shared" si="11"/>
        <v>0</v>
      </c>
      <c r="O96" s="62">
        <f t="shared" si="11"/>
        <v>0</v>
      </c>
      <c r="P96" s="62">
        <f t="shared" si="11"/>
        <v>0</v>
      </c>
      <c r="Q96" s="62">
        <f>Q16+Q26+Q32+Q39+Q46+Q51+Q56+Q60+Q68+Q85+Q95</f>
        <v>0</v>
      </c>
    </row>
    <row r="97" spans="1:17" ht="15" x14ac:dyDescent="0.2">
      <c r="A97" s="49"/>
      <c r="B97" s="17"/>
      <c r="C97" s="17"/>
      <c r="D97" s="17"/>
      <c r="E97" s="5"/>
      <c r="F97" s="5"/>
      <c r="G97" s="17"/>
      <c r="H97" s="17"/>
      <c r="I97" s="50"/>
      <c r="J97" s="17"/>
      <c r="K97" s="50"/>
      <c r="L97" s="17"/>
      <c r="M97" s="50"/>
      <c r="N97" s="50"/>
      <c r="O97" s="50"/>
      <c r="P97" s="50"/>
      <c r="Q97" s="50"/>
    </row>
    <row r="98" spans="1:17" ht="23.45" customHeight="1" x14ac:dyDescent="0.2">
      <c r="A98" s="51" t="s">
        <v>37</v>
      </c>
      <c r="B98" s="52"/>
      <c r="C98" s="52"/>
      <c r="D98" s="52"/>
      <c r="E98" s="10"/>
      <c r="F98" s="10"/>
      <c r="G98" s="53"/>
      <c r="H98" s="52"/>
      <c r="I98" s="52"/>
      <c r="J98" s="52"/>
      <c r="K98" s="52"/>
      <c r="L98" s="52"/>
      <c r="M98" s="52"/>
      <c r="N98" s="52"/>
      <c r="O98" s="52"/>
      <c r="P98" s="52"/>
      <c r="Q98" s="52"/>
    </row>
    <row r="99" spans="1:17" ht="40.9" customHeight="1" x14ac:dyDescent="0.2">
      <c r="A99" s="51" t="s">
        <v>0</v>
      </c>
      <c r="B99" s="52"/>
      <c r="C99" s="52"/>
      <c r="D99" s="52"/>
      <c r="E99" s="10"/>
      <c r="F99" s="10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</row>
  </sheetData>
  <mergeCells count="8">
    <mergeCell ref="F6:F8"/>
    <mergeCell ref="A1:Q1"/>
    <mergeCell ref="A6:A8"/>
    <mergeCell ref="B6:B8"/>
    <mergeCell ref="C6:C8"/>
    <mergeCell ref="D6:D8"/>
    <mergeCell ref="E6:E8"/>
    <mergeCell ref="G6:Q6"/>
  </mergeCells>
  <pageMargins left="0.19685039370078741" right="0.23622047244094491" top="0.27559055118110237" bottom="0.35433070866141736" header="0.15748031496062992" footer="0.19685039370078741"/>
  <pageSetup paperSize="8" scale="70" orientation="landscape" horizontalDpi="1200" verticalDpi="1200" r:id="rId1"/>
  <rowBreaks count="3" manualBreakCount="3">
    <brk id="32" max="16383" man="1"/>
    <brk id="56" max="16383" man="1"/>
    <brk id="8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showZeros="0" tabSelected="1" view="pageBreakPreview" zoomScale="75" zoomScaleNormal="100" zoomScaleSheetLayoutView="75" workbookViewId="0">
      <selection activeCell="B6" sqref="B6"/>
    </sheetView>
  </sheetViews>
  <sheetFormatPr baseColWidth="10" defaultColWidth="11.5703125" defaultRowHeight="14.25" x14ac:dyDescent="0.2"/>
  <cols>
    <col min="1" max="1" width="20.28515625" style="54" customWidth="1"/>
    <col min="2" max="2" width="61.5703125" style="15" customWidth="1"/>
    <col min="3" max="3" width="56.42578125" style="11" customWidth="1"/>
    <col min="4" max="16384" width="11.5703125" style="15"/>
  </cols>
  <sheetData>
    <row r="1" spans="1:3" ht="52.15" customHeight="1" x14ac:dyDescent="0.2">
      <c r="A1" s="147" t="s">
        <v>256</v>
      </c>
      <c r="B1" s="148"/>
      <c r="C1" s="148"/>
    </row>
    <row r="2" spans="1:3" s="19" customFormat="1" ht="21" customHeight="1" x14ac:dyDescent="0.25">
      <c r="A2" s="3" t="s">
        <v>47</v>
      </c>
      <c r="B2" s="16" t="s">
        <v>48</v>
      </c>
      <c r="C2" s="5"/>
    </row>
    <row r="3" spans="1:3" s="19" customFormat="1" ht="34.9" customHeight="1" x14ac:dyDescent="0.25">
      <c r="A3" s="64" t="s">
        <v>49</v>
      </c>
      <c r="B3" s="178" t="s">
        <v>63</v>
      </c>
      <c r="C3" s="178"/>
    </row>
    <row r="4" spans="1:3" s="19" customFormat="1" ht="40.15" customHeight="1" x14ac:dyDescent="0.25">
      <c r="A4" s="3" t="s">
        <v>50</v>
      </c>
      <c r="B4" s="20" t="s">
        <v>258</v>
      </c>
      <c r="C4" s="6"/>
    </row>
    <row r="5" spans="1:3" ht="22.15" customHeight="1" thickBot="1" x14ac:dyDescent="0.25">
      <c r="A5" s="21"/>
      <c r="B5" s="22"/>
      <c r="C5" s="7"/>
    </row>
    <row r="6" spans="1:3" ht="22.15" customHeight="1" thickBot="1" x14ac:dyDescent="0.25">
      <c r="A6" s="65" t="s">
        <v>20</v>
      </c>
      <c r="B6" s="66" t="s">
        <v>3</v>
      </c>
      <c r="C6" s="82" t="s">
        <v>87</v>
      </c>
    </row>
    <row r="7" spans="1:3" ht="20.45" customHeight="1" x14ac:dyDescent="0.2">
      <c r="A7" s="79" t="s">
        <v>21</v>
      </c>
      <c r="B7" s="80" t="s">
        <v>52</v>
      </c>
      <c r="C7" s="81">
        <f>'DPGF-MOE'!F18</f>
        <v>0</v>
      </c>
    </row>
    <row r="8" spans="1:3" ht="21.6" customHeight="1" x14ac:dyDescent="0.2">
      <c r="A8" s="76" t="s">
        <v>29</v>
      </c>
      <c r="B8" s="77" t="s">
        <v>53</v>
      </c>
      <c r="C8" s="78">
        <f>+'DPGF-MOE'!F18</f>
        <v>0</v>
      </c>
    </row>
    <row r="9" spans="1:3" ht="21.6" customHeight="1" thickBot="1" x14ac:dyDescent="0.25">
      <c r="A9" s="73"/>
      <c r="B9" s="74" t="s">
        <v>254</v>
      </c>
      <c r="C9" s="75">
        <f>SUM(C7:C8)</f>
        <v>0</v>
      </c>
    </row>
    <row r="10" spans="1:3" ht="22.9" customHeight="1" thickBot="1" x14ac:dyDescent="0.25">
      <c r="A10" s="70" t="s">
        <v>70</v>
      </c>
      <c r="B10" s="71" t="s">
        <v>71</v>
      </c>
      <c r="C10" s="72">
        <f>+'DPGF-TRVX'!F96</f>
        <v>0</v>
      </c>
    </row>
    <row r="11" spans="1:3" ht="40.9" customHeight="1" thickBot="1" x14ac:dyDescent="0.25">
      <c r="A11" s="67"/>
      <c r="B11" s="68" t="s">
        <v>255</v>
      </c>
      <c r="C11" s="69">
        <f>C9+C10</f>
        <v>0</v>
      </c>
    </row>
    <row r="12" spans="1:3" ht="15" x14ac:dyDescent="0.2">
      <c r="A12" s="49"/>
      <c r="B12" s="17"/>
      <c r="C12" s="5"/>
    </row>
    <row r="13" spans="1:3" ht="23.45" customHeight="1" x14ac:dyDescent="0.2">
      <c r="A13" s="51" t="s">
        <v>37</v>
      </c>
      <c r="B13" s="52"/>
      <c r="C13" s="10"/>
    </row>
    <row r="14" spans="1:3" ht="40.9" customHeight="1" x14ac:dyDescent="0.2">
      <c r="A14" s="51" t="s">
        <v>0</v>
      </c>
      <c r="B14" s="52"/>
      <c r="C14" s="10"/>
    </row>
  </sheetData>
  <mergeCells count="2">
    <mergeCell ref="A1:C1"/>
    <mergeCell ref="B3:C3"/>
  </mergeCells>
  <pageMargins left="0.19685039370078741" right="0.23622047244094491" top="0.27559055118110237" bottom="0.35433070866141736" header="0.15748031496062992" footer="0.19685039370078741"/>
  <pageSetup paperSize="9" scale="7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DPGF-MOE</vt:lpstr>
      <vt:lpstr>DPGF-TRVX</vt:lpstr>
      <vt:lpstr>DPGF-RECAP</vt:lpstr>
      <vt:lpstr>'DPGF-TRVX'!Impression_des_titres</vt:lpstr>
    </vt:vector>
  </TitlesOfParts>
  <Company>UdA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KHOUDIR</dc:creator>
  <cp:lastModifiedBy>SOUFFOU Aktoibi</cp:lastModifiedBy>
  <cp:lastPrinted>2025-11-28T06:49:01Z</cp:lastPrinted>
  <dcterms:created xsi:type="dcterms:W3CDTF">2017-10-04T15:07:42Z</dcterms:created>
  <dcterms:modified xsi:type="dcterms:W3CDTF">2026-04-10T06:33:17Z</dcterms:modified>
</cp:coreProperties>
</file>