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Z:\0_Projets_en_cours\Nouvelle_Aquitaine\Carto\"/>
    </mc:Choice>
  </mc:AlternateContent>
  <xr:revisionPtr revIDLastSave="0" documentId="13_ncr:1_{6438EEA7-CE33-4380-86F7-A86860AE57EA}" xr6:coauthVersionLast="47" xr6:coauthVersionMax="47" xr10:uidLastSave="{00000000-0000-0000-0000-000000000000}"/>
  <bookViews>
    <workbookView xWindow="28680" yWindow="2175" windowWidth="25440" windowHeight="15270" xr2:uid="{D97D4580-9FA7-4D72-9C36-928BEE2799ED}"/>
  </bookViews>
  <sheets>
    <sheet name="Nouvelle Aquitaine" sheetId="1" r:id="rId1"/>
  </sheets>
  <definedNames>
    <definedName name="Print_Titles" localSheetId="0">'Nouvelle Aquitaine'!$2:$3</definedName>
    <definedName name="_xlnm.Print_Area" localSheetId="0">'Nouvelle Aquitaine'!$A$1:$AS$94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3" i="1" l="1"/>
  <c r="AE4" i="1"/>
  <c r="AE5" i="1"/>
  <c r="AE6" i="1"/>
  <c r="AE7" i="1"/>
  <c r="AE8" i="1"/>
  <c r="AE9" i="1"/>
  <c r="AE10" i="1"/>
  <c r="AE11" i="1"/>
  <c r="AE12" i="1"/>
  <c r="AE13" i="1"/>
  <c r="AE14" i="1"/>
  <c r="AE15" i="1"/>
  <c r="AE16" i="1"/>
  <c r="AE17" i="1"/>
  <c r="AE18" i="1"/>
  <c r="AE19" i="1"/>
  <c r="AE20" i="1"/>
  <c r="AE21" i="1"/>
  <c r="AE22" i="1"/>
  <c r="AE23" i="1"/>
  <c r="AE24" i="1"/>
  <c r="AE25" i="1"/>
  <c r="AE26" i="1"/>
  <c r="AE27" i="1"/>
  <c r="AE28" i="1"/>
  <c r="AE29" i="1"/>
  <c r="AE30" i="1"/>
  <c r="AE31" i="1"/>
  <c r="AE32" i="1"/>
  <c r="AE33" i="1"/>
  <c r="AE34" i="1"/>
  <c r="AE35" i="1"/>
  <c r="AE36" i="1"/>
  <c r="AE37" i="1"/>
  <c r="AE38" i="1"/>
  <c r="AE39" i="1"/>
  <c r="AE40" i="1"/>
  <c r="AE41" i="1"/>
  <c r="AE42" i="1"/>
  <c r="AE43" i="1"/>
  <c r="AE44" i="1"/>
  <c r="AE45" i="1"/>
  <c r="AE46" i="1"/>
  <c r="AE47" i="1"/>
  <c r="AE48" i="1"/>
  <c r="AE49" i="1"/>
  <c r="AE50" i="1"/>
  <c r="AE51" i="1"/>
  <c r="AE52" i="1"/>
  <c r="AE53" i="1"/>
  <c r="AE54" i="1"/>
  <c r="AE55" i="1"/>
  <c r="AE56" i="1"/>
  <c r="AE57" i="1"/>
  <c r="AE58" i="1"/>
  <c r="AE59" i="1"/>
  <c r="AE60" i="1"/>
  <c r="AE61" i="1"/>
  <c r="AE62" i="1"/>
  <c r="AE63" i="1"/>
  <c r="AE64" i="1"/>
  <c r="AE65" i="1"/>
  <c r="AE66" i="1"/>
  <c r="AE67" i="1"/>
  <c r="AE68" i="1"/>
  <c r="AE69" i="1"/>
  <c r="AE70" i="1"/>
  <c r="AE71" i="1"/>
  <c r="AE72" i="1"/>
  <c r="AE73" i="1"/>
  <c r="AE74" i="1"/>
  <c r="AE75" i="1"/>
  <c r="AE76" i="1"/>
  <c r="AE77" i="1"/>
  <c r="AE78" i="1"/>
  <c r="AE79" i="1"/>
  <c r="AE80" i="1"/>
  <c r="AE81" i="1"/>
  <c r="AE82" i="1"/>
  <c r="AE83" i="1"/>
  <c r="AE84" i="1"/>
  <c r="AE85" i="1"/>
  <c r="AE86" i="1"/>
  <c r="AE88" i="1"/>
  <c r="AE89" i="1"/>
  <c r="AE90" i="1"/>
  <c r="AE91" i="1"/>
  <c r="AE92" i="1"/>
  <c r="A2" i="1"/>
  <c r="G87" i="1"/>
  <c r="G94" i="1" s="1"/>
  <c r="F87" i="1"/>
  <c r="F94" i="1" s="1"/>
  <c r="AE87" i="1" l="1"/>
</calcChain>
</file>

<file path=xl/sharedStrings.xml><?xml version="1.0" encoding="utf-8"?>
<sst xmlns="http://schemas.openxmlformats.org/spreadsheetml/2006/main" count="1732" uniqueCount="766">
  <si>
    <t>Musée</t>
  </si>
  <si>
    <t>Problématique</t>
  </si>
  <si>
    <t>Aire géographique</t>
  </si>
  <si>
    <t>Discipline</t>
  </si>
  <si>
    <t>Annuaire Kimuntu</t>
  </si>
  <si>
    <t>BASR</t>
  </si>
  <si>
    <t>Types d'objets</t>
  </si>
  <si>
    <t>Muséofile</t>
  </si>
  <si>
    <t>Régions</t>
  </si>
  <si>
    <t>Départements</t>
  </si>
  <si>
    <t>Communes</t>
  </si>
  <si>
    <t>Nom du musée</t>
  </si>
  <si>
    <t>Nombre item 1er récolement</t>
  </si>
  <si>
    <t>Spoliations 1933-1945</t>
  </si>
  <si>
    <t>Restes humains</t>
  </si>
  <si>
    <t>Contextes coloniaux</t>
  </si>
  <si>
    <t>Trafic illicite</t>
  </si>
  <si>
    <t>Afrique</t>
  </si>
  <si>
    <t>Amérique</t>
  </si>
  <si>
    <t>Asie</t>
  </si>
  <si>
    <t>Océanie</t>
  </si>
  <si>
    <t>Non-européen indéterminé</t>
  </si>
  <si>
    <t>Europe avant 1960</t>
  </si>
  <si>
    <t>Toutes origines  après 1960</t>
  </si>
  <si>
    <t>Anthropologie</t>
  </si>
  <si>
    <t>Archéologie</t>
  </si>
  <si>
    <t>Ethnologie</t>
  </si>
  <si>
    <t>Histoire de l'art</t>
  </si>
  <si>
    <t>Histoire et société</t>
  </si>
  <si>
    <t>Histoire naturelle</t>
  </si>
  <si>
    <t>Paléontologie</t>
  </si>
  <si>
    <t>Sciences Techniques</t>
  </si>
  <si>
    <t>Recherche de provenance / histoire des collections déjà effectuée</t>
  </si>
  <si>
    <t>Ensemble repéré comme prioritaire pour les recherches de provenance</t>
  </si>
  <si>
    <t>Annuaire des collections extra-européennes françaises et des professionnels associés, développé entre 2008 et 2014 par Émilie Salaberry à partir du musée d’Angoulême incluant le travail de Roger Boulay sur l'Océanie.</t>
  </si>
  <si>
    <t>SPECIALITE, nature des collections</t>
  </si>
  <si>
    <t>Voir onglet Indexation</t>
  </si>
  <si>
    <t>Museofile Thématique principale</t>
  </si>
  <si>
    <t>Historique</t>
  </si>
  <si>
    <t>Atout majeur</t>
  </si>
  <si>
    <t>Détail</t>
  </si>
  <si>
    <t>Personnage phare</t>
  </si>
  <si>
    <t>Inventaire réglementaire ?</t>
  </si>
  <si>
    <t>Inv. papier / numérique</t>
  </si>
  <si>
    <t>Inv. tenu à jour</t>
  </si>
  <si>
    <t>N°  Muséofile</t>
  </si>
  <si>
    <t>Base de données en ligne (url)</t>
  </si>
  <si>
    <t>Nouvelle Aquitaine</t>
  </si>
  <si>
    <t>Lot-et-Garonne (47)</t>
  </si>
  <si>
    <t>Agen</t>
  </si>
  <si>
    <t xml:space="preserve"> musée municipal des beaux-arts</t>
  </si>
  <si>
    <t>X</t>
  </si>
  <si>
    <t>BA anciens / BA XIXe</t>
  </si>
  <si>
    <t>Antiquité
Arts décoratifs
Arts graphique
Géologie
Histoire
Photographie
Peinture
Zoologie</t>
  </si>
  <si>
    <t>Archéologie, Arts décoratifs, Art moderne et contemporain, Beaux-arts, Histoire, Photographie, Sciences de la nature, Ethnologie, Asie</t>
  </si>
  <si>
    <t>Les premières collections ont été rassemblées à la fin du XIXe siècle par les érudits et les amateurs agenais. Le musée s'est ouvert en 1876. Au début du XXe siècle, les collections se sont considérablement enrichies grâce au legs Chaudordy (art espagnol) et à la collection des ducs d'Aiguillon (art français du XVIIIe siècle), issue des saisies révolutionnaires de 1792. Depuis, le musée n'a cessé de bénéficier d'une politique de dépôts de l'État et d'acquisitions, qui en fait un des musées municipaux les plus réputé.</t>
  </si>
  <si>
    <t>Environ 3 000 objets et œuvres exposés, de la préhistoire au XXe siècle
- collection archéologique constituée d'objets de sites lot-et-garonnais ; 
- collection de peinture espagnole des XVIIIe et XIXe siècles, peinture française du XIXe siècle
- collection de peintures et d'objets provenant du Château d'Aiguillon 
- ensemble de meubles et d'objets décoratifs ;
- reconstitution de la pharmacie de l'hôpital de Saint-Jacques d'Agen. (...)</t>
  </si>
  <si>
    <t>Antiquités étrangères : Grecques et romaines, Archéologie nationale : Préhistoire, Protohistoire, Gallo-romain, Médiéval, Arts décoratifs : Céramique, Mobilier, Orfèvrerie, Beaux-Arts : Dessin, Peinture, Civilisations extra-européennes : Asiatiques, Autres collections : Archives papier, Photographie, Histoire : Histoire locale et régionale, Sciences de la nature : Géologie, Mammalogie, Ornithologie</t>
  </si>
  <si>
    <t>Oui</t>
  </si>
  <si>
    <t>les deux</t>
  </si>
  <si>
    <t>M0087</t>
  </si>
  <si>
    <t>https://www.musee-agen.fr/les-collections/les-oeuvres</t>
  </si>
  <si>
    <t>Charente (16)</t>
  </si>
  <si>
    <t>Angoulême</t>
  </si>
  <si>
    <t>musée de la bande dessinée – centre national de la bande dessinée et de l’image</t>
  </si>
  <si>
    <t>AMC / ETHNO, Bande dessinée</t>
  </si>
  <si>
    <t>Imprimés et manuscrits</t>
  </si>
  <si>
    <t>Art moderne et contemporain</t>
  </si>
  <si>
    <t>Les premières pièces de la collection sont reçues en 1974 par Robert Guichard, conservateur des musées d'Angoulême. En 1982, des achats commencent, et en 1989, le Centre national de la bande dessinée et de l'image (CNBDI) reçoit une collection municipale d'environ 650 pièces et entame sa politique d'acquisition. Inauguré en janvier 1991, le CNBDI devient le plus grand musée de la bande dessinée en Europe, avec 8 000 planches et objets, et des dizaines de milliers d'imprimés.
En juin 2009, le musée déménage dans les chais Magelis, offrant de nouveaux espaces plus grands. Le musée expose actuellement plus de 400 œuvres, choisies parmi environ 13 000 originaux, principalement d’auteurs américains et franco-belges. (...)</t>
  </si>
  <si>
    <t>Collection unique en France couvrant l'histoire de la bande dessinée d'expression française du XIXe siècle à nos jours. 
Panorama de la bande dessinée internationale (fonds nord-américain et argentin notamment).</t>
  </si>
  <si>
    <t>Beaux-Arts : Dessin, Estampe et Affiche, Autres collections : Bandes dessinées, Fonds ancien d imprimés</t>
  </si>
  <si>
    <t>M0820</t>
  </si>
  <si>
    <t xml:space="preserve">Collections en ligne de la cité internationale de la bande dessinée et de l'image : https://www.citebd.org/collections-numerisees </t>
  </si>
  <si>
    <t xml:space="preserve"> musée archéologique et historique</t>
  </si>
  <si>
    <t>ARCHEO</t>
  </si>
  <si>
    <t>Antiquité
Archives
Arts décoratifs
Histoire
Imprimés et manuscrits
Militaria
Photographie
Sculpture</t>
  </si>
  <si>
    <t>Archéologie, Arts décoratifs, Beaux-arts, Histoire, Photographie</t>
  </si>
  <si>
    <t xml:space="preserve">Les collections du musée se sont formées à partir de dons des membres de la société dès 1844. Le musée est installé à partir de 1876 à l’Hôtel de Ville d’Angoulême. Au sortir de la Seconde Guerre mondiale, les collections sont transféré dans l’immeuble qu’un bienfaiteur, Jean George, lègue, avec les riches collections qu’il contient, à la Société et où se trouve maintenant son siège et sa bibliothèque. </t>
  </si>
  <si>
    <t>Lapidaire gallo-romain et médiéval.
Collections protohistoriques (bronzes du dépôt de Vénat IXe siècle-début VIIIe siècle av. J.-C. ; mobilier de tombes de l'âge du Fer). 
Faïences locales XVIIIe au XXe siècles.</t>
  </si>
  <si>
    <t>Archeologie nationale : Préhistoire, Protohistoire, Gallo-romain, Paléo-chrétien, Médiéval, Moderne, Art religieux (Sculptures de la cathédrale d'Angoulême, émaux limousins.), Arts décoratifs : Céramique, Autre(s),  (Emaux du XIVe siècle au XVIIIe siècle), Collections militaires : Armes (non exposées), Autres collections : Archives papier, Fonds ancien d imprimés, Numismatique, Sigillographie, Ethnologie : Métiers et Outils, Pratiques religieuses et collectives, Histoire : Histoire locale et régionale</t>
  </si>
  <si>
    <t>M0821</t>
  </si>
  <si>
    <t xml:space="preserve"> musée des beaux-arts</t>
  </si>
  <si>
    <t>Le Musée d’Angoulême possède une des plus importantes collections françaises d’art africain et océanien par le nombre et la qualité des pièces conservées.
Le 1er mars 2008, le Musée d’Angoulême rouvrait ses portes, après cinq années de fermeture durant lesquelles il a subi une rénovation complète.
Le musée actuel a permis la mise en valeur, dans un espace pleinement exploité et rationalisé, de ses collections très diversifiées. En effet, les trois grands départements du musée que sont l’archéologie régionale, les Beaux-arts et les arts extra-européens s’épanouissent chacun sur un niveau du bâtiment, grâce à une muséographie à la fois sobre et spectaculaire, chronologique, géographique et thématique.
Les collections extra-européennes occupent le premier niveau du bâtiment et sont divisées en trois sections : Maghreb, Afrique sub-saharienne et Océanie. La configuration actuelle du musée a permis une véritable mise en valeur, dans leur ensemble, de ces collections jusqu’alors partiellement ou pas du tout présentées dans les salles (dans le cas du Maghreb par exemple). Elle compte aujourd’hui plus de 5000 objets.
L’essentiel de cette collection est légué en 1934 par le Dr Jules Lhomme (1857-1934), médecin et notable de La Rochefoucauld, qui rassemble très tôt, dans le dernier quart du 19e siècle, d’importants objets d’art et d’ethnographie provenant de toutes les parties du monde : Afrique (Maghreb, Afrique Noire, Madagascar) ; Asie (Inde, Indonésie, Indochine, Chine et Japon) ; Océanie (Mélanésie, Polynésie) ; Amérique (Pérou, Mexique, Brésil, Canada, Alaska).
Le Dr Lhomme constitue cette collection unique de plus de 3000 pièces sans jamais voyager : cette passion lui est transmise par son oncle Jean Fermond (1816-1911), pionnier de la préhistoire charentaise. Celui-ci réunit une très importante collection, surtout archéologique, à partir des trouvailles qu’il fait dans la région, et de quelques pièces d’ethnographie océanienne, surtout néo-calédonienne, qu’il introduit dans son musée privé à titre comparatif. A la mort de son oncle, le Dr Lhomme récupére une partie des collections, qu’il intégre plus tard dans son legs et qui est aujourd’hui conservée au musée d’Angoulême.
Le Dr Lhomme ne laisse, hélas, aucun document sur les sources précises de sa collection, mais la tradition veut qu’il se rende souvent à Bordeaux pour affaires : une bonne part de sa collection doit transiter, soit directement, soit en seconde main, par la grande cité portuaire, « chinée » sur ses quais ou dans les stands de ses premières foires coloniales. En outre, une enquête récente a permis d’établir qu’il a dans son entourage une ou deux personnes ayant eu un contact direct avec l’Afrique, ce que confirme la cohérence géographique et ethnographique de certains sous-ensembles de la collection, surtout ivoiriens et congolais...
Déjà, non loin d’Angoulême, des collectionneurs charentais ou poitevins, militaires, administrateurs, médecins ou commerciaux ayant participé à la conquête et à l’administration des nouvelles colonies, offrent des objets ou des collections aux musées des villes dont ils sont originaires, à Rochefort, La Rochelle, Poitiers, Niort ou Périgueux. Par la proximité des ports de Bordeaux ou de La Rochelle, une tradition d’exotisme s’instaure très tôt dans cette région, dont René Caillié, Eugène Fromentin, Victor Largeau et Pierre Loti sont localement les principaux instigateurs.
La collection du Dr Lhomme compte 3 243 pièces précisément : sur ce nombre, l’Afrique Noire représente 65%, soit les deux-tiers, l’Océanie 12%, l’Afrique du Nord et Madagascar 10%, l’Asie 6,4%, les Amériques 5,5%. Sur les deux milliers de pièces africaines, il y a plus de cinq cents armes blanches et beaucoup de petits objets, dont une belle collection de 400 poids à peser l’or de Côte-d’Ivoire et du Ghana. Mais ce qui retient l’attention, c’est un ensemble précieux de sculptures anciennes qui n’ont parfois leur équivalent dans aucun autre musée, et qu’on serait bien en peine aujourd’hui de trouver sur place : masques, statues, instruments de musique, objets de parure et de pouvoir provenant principalement d’Afrique de l’Ouest (Sénégal, Mali, Guinée, Côte d’Ivoire, Bénin-Dahomey) et d’Afrique Centrale (Cameroun, Gabon, Congo, Zaïre). Ces objets sont collectés à une période charnière qui marque non la fin mais un terme référentiel dans les grandes traditions sociales, religieuses et plastiques de l’Afrique noire précoloniale.
Le Dr Lhomme est un des tout premiers collectionneurs d’art nègre [sic], bien avant que la mode ne soit lancée au début du siècle par les peintres fauves et cubistes. Sans voyager, il est un vrai connaisseur, et sa collection est le fruit d’une curiosité toujours en éveil et d’un goût très sûr.
La présentation qu’il donne à ses objets, dans sa maison de La Rochefoucauld, et dont nous avons gardé d’intéressantes photographies, est bien typique de l’époque avec ses accumulations verticales et ses grandes panoplies. Mais elle témoigne aussi, par ses classements et ses étiquetages soigneux, d’une véritable préoccupation ethnographique et muséographique, bien que l’ensemble de la documentation et la bibliothèque qu’il rassemble soit perdu, ayant été dispersé après sa mort.
Quand à la fin de l’année 1934, le sculpteur Emile Peyronnet accueille les collections au musée d’Angoulême, dont il fut durant de longues années le conservateur, il les dispose, à quelques variantes près, en respectant l’ordre initial du donateur. Cette présentation est inaugurée le 17 janvier 1935 ; les élus de la ville d’Angoulême et le public réalisent rapidement la valeur exceptionnelle de ce don et la chance pour ce musée d’hériter une telle collection, qui demeure aujourd’hui un de ses principaux attraits.
Au cours des années qui suivent, la présentation et le classement des collections du Dr Lhomme subissent d’importantes modifications, surtout en 1960 quand le conservateur de l’époque, Robert Guichard, procéde à une nouvelle sélection et réalise, avec l’aide de Jacqueline Delange, du Musée de l’Homme, le premier catalogue imprimé des chefs-d’œuvre africains et océaniens du Dr Lhomme.
Par ailleurs, d’autres dons de collectionneurs locaux viennent enrichir celui du Dr Lhomme : citons, parmi les plus importants :
- en 1958, le don de M. Gérard Arrondeau, ingénieur des Mines, originaire d’Angoulême : 384 objets d’art, d’artisanat et d’archéologie rapportés par le donateur du Sénégal, de la Mauritanie, du Mali et du Niger, et offerts avec de précieuses indications touchant leur provenance et leur utilisation
- en 1979, le don de Mme Marie-Madeleine Lebourg, de Bassac, épouse d’un ingénieur qui participe, au début du siècle, à la construction du chemin de fer Congo-Océan : 68 objets provenant du Gabon, du Congo et du Zaïre
- en 1995 le don de M. et Mme Charles Poitevin de Fontguyon de 258 objets du Maghreb
- en 1997 le don Holas (don de la République de Côte d’Ivoire en mémoire de Bohumil Holas)
- en 1997, 1998, 1999, 2000, 2001, 2002, 2007, les dons exceptionnels de M. et Mme Deluen en mémoire de leur fils Hervé, continuent de maintenir le musée d’Angoulême parmi les premiers musées français dans ce domaine.
Encouragée depuis 1982 par les Fonds Régionaux d’Acquisitions pour les Musées (F.R.A.M.), la politique d’achat du musée permet chaque année de compléter certaines lacunes, principalement en direction de l’Afrique australe et orientale, généralement mal représentée dans les musées français, et de s’intéresser aussi à des sujets longtemps négligés, comme les textiles, la poterie, les perlages, le mobilier, ou même les expressions contemporaines de l’art africain. De 1982 à 2008, en plus de ses acquisitions ordinaires, le Musée d’Angoulême a pu ainsi, grâce aux F.R.A.M., faire entrer plus de deux cents objets d’art africain et océanien dans ses collections.
Informations complémentaires :
Source :
Annuaire des collections publiques françaises d’objets océaniens.
Annuaire établi par Roger Boulay chargé de mission auprès de la Direction des Musées de France.(voir ce lien)
Dans la collection Jules Lhomme ( 1857-1934 ) Médecin à La Rochefoucauld, il y a 24 objets d’Océanie :
Date et lieu de MISSION ou COLLECTE :
La collection est en partie composée de celle de son oncle Jean Fermond ( 1816-1911 ) préhistorien ; acquisitions possibles par Stephen Chauvet et E. Loppé de La Rochelle.
Trace dans le musée :
Legs , 1934 . divers Océanie dont Fiji, Tonga, Nouvelle Calédonie et Vanuatu.
La ville d’Angoulême est jumelée avec celle d’Hildesheim en Allemagne, dont le musée Römer et Pelizaeus possède de très belles collections extra-européennes.
Ouvert à Hildesheim en 2000, le « Roemer-Pelizaeus-Museum » (musée Roemer Pelizaeus) abrite l’une des plus importantes collections d’Europe sur l’Egypte ancienne et le Pérou précolombien, ainsi que les collections de porcelaine chinoise d’Ernst-Ohlmer.
Grâce à leurs généreuses donations, Hermann Roemer (1816-1894) et Wilhelm Pelizaeus (1851-1930) ont jeté les fondations des collections de ce musée consacré à la nature et à l’ethnologie, à l’art et à l’histoire culturelle.
Les expositions permanentes « Ägypten – 5000 Jahre Geschichte und Kultur des Pharaonenreiches » (Egypte – 5000 ans d’histoire et de culture du royaume des pharaons) et « Alt-Peru – Kulturen im Reich der Inka » (Alt-Peru – Cultures au royaume des Incas) offrent des incursions dans des cultures millénaires.</t>
  </si>
  <si>
    <t>BA anciens / ETHNO/ ETHNO NON OCCIDENTALE</t>
  </si>
  <si>
    <t>Arts décoratifs
Géologie
Militaria
Peinture
Sculpture</t>
  </si>
  <si>
    <t>Archéologie, Beaux-Arts, Ethnologie, Afrique, Océanie</t>
  </si>
  <si>
    <t>Les collections du musée d'Angoulême ont commencé à se former dès 1830 grâce à des dons, achats et legs. Le musée est né en 1838 avec une donation de 10 peintures à la ville, et a ouvert ses portes au public en 1869. En 1920, il s’installe dans ses locaux actuels. Le fonds d'archéologie et de paléontologie charentaise, enrichi chaque année, couvre 500 000 ans d’histoire régionale, des origines géologiques à la période romane, avec une forte représentation des fouilles récentes. La collection "beaux-arts et arts décoratifs" présente des peintures européennes du 16e au 19e siècle, des céramiques et des armes anciennes. Le fonds régional met en lumière la création artistique en Charente entre 1840 et 1920. Enfin, le musée détient l'une des meilleures collections françaises d'art africain et océanien, grâce au legs du Dr. Jules Lhomme en 1934, enrichi de nombreux dons et achats. (...)</t>
  </si>
  <si>
    <t>Le musée rassemble des collections extrêmement variées, autour de trois thèmes principaux qui constitueront les trois étapes du futur parcours muséographique : l'archéologie charentaise, les beaux-arts et arts décoratifs et les arts d'Afrique et d'Océanie.</t>
  </si>
  <si>
    <t>Archéologie nationale : Préhistoire, Protohistoire, Médiéval, Arts décoratifs : Céramique, Beaux-Arts : Peinture, Sculpture, Civilisations extra-européennes : Africaines, Océaniennes, Collections militaires : Armes, Sciences de la nature : Géologie, Paléontologie</t>
  </si>
  <si>
    <t>M0818</t>
  </si>
  <si>
    <t xml:space="preserve"> atelier - musée du papier</t>
  </si>
  <si>
    <t>PSTN, Techniques</t>
  </si>
  <si>
    <t>Ethnologie, Histoire, Technique et industrie</t>
  </si>
  <si>
    <t xml:space="preserve">En 1970 le Musée municipal acquiert 200 pièces relatives au papier et à la papeterie charentaise (collection Lacombe, maître-papetier et érudit). Depuis 1986, constitution de la collection du Musée du Papier par achats et dons de pièces relatives au papier, à la papeterie et industries connexes (mécanique, imprimerie...). Situé au cœur du Pôle de l'Image (Magelis), le musée est installé dans les bâtiments de l'ancienne papeterie Joseph Bardou-Le Nil. </t>
  </si>
  <si>
    <t>Le musée est dédié à l’histoire du site, du papier et de la papeterie industrielle. Au rez-de-Charente, des vestiges illustrent l'utilisation de l'eau du fleuve pour l'énergie mécanique. Les expositions d'« Imaginaires d'usines » retracent l'histoire industrielle du quartier de Saint-Cybard à Angoulême et expliquent les techniques de fabrication du papier. À l'étage, les expositions abordent les aspects techniques et artistiques du papier et du carton, avec des échantillons de papier du XVIIe au XXe siècle, des fonds sur le papier à cigarettes, l'emballage, l'illustration commerciale, ainsi que de la documentation sur les techniques papetières. (...)</t>
  </si>
  <si>
    <t>Papeteries Lacroix du XIXe siècle et Joseph Bardou et Fils du XXe siècle.</t>
  </si>
  <si>
    <t>M0819</t>
  </si>
  <si>
    <t>Pyrénées-Atlantiques (64)</t>
  </si>
  <si>
    <t>Arudy</t>
  </si>
  <si>
    <t xml:space="preserve"> musée municipal</t>
  </si>
  <si>
    <t>ETHNO / ARCHEO</t>
  </si>
  <si>
    <t xml:space="preserve">Botanique
Géologie
Zoologie
</t>
  </si>
  <si>
    <t>Archéologie, Sciences de la nature, Ethnologie</t>
  </si>
  <si>
    <t>Le musée d’Arudy a ouvert en 1972.</t>
  </si>
  <si>
    <t>Expositions d'archéologie, d'arts et traditions populaires de la vallée ossaloise, ainsi qu'une présentation originale des richesses naturelles du Parc national : géologie, faune, flore.
Haches en pierre des Néanderthaliens, sagaies des Magdaléniens, éléments de faucilles néolithiques, restes de bisons et d'ours des cavernes, de rhinocéros glaciaires. Activités ancestrales des bergers-éleveurs de brebis, vaches et chevaux, des carriers, hommes de la pierre, avec leurs fêtes, leurs rites, costumes et musique.</t>
  </si>
  <si>
    <t>Sciences de la nature : Botanique,Ornitologie, Antiquités nationales : Préhistoire, Ethnologie : Métiers et outils, Pratiques religieuses et collectives</t>
  </si>
  <si>
    <t>M0092</t>
  </si>
  <si>
    <t>Creuse (23)</t>
  </si>
  <si>
    <t>Aubusson</t>
  </si>
  <si>
    <t xml:space="preserve"> musée départemental de la tapisserie</t>
  </si>
  <si>
    <t>ARTS DECO</t>
  </si>
  <si>
    <t xml:space="preserve">Archives
Arts décoratifs
Arts graphiques
Photographie
</t>
  </si>
  <si>
    <t>Arts décoratifs</t>
  </si>
  <si>
    <t>Le musée de la tapisserie d'Aubusson a été inauguré en 1885, porté par l'essor de l’École Nationale d'Arts Décoratifs et soutenu par les industriels de la tapisserie. Initialement centré sur la tapisserie et la production locale, il a connu des difficultés financières et un déclin, avec la fermeture du musée et le transfert des collections dans la mairie vers 1935. En 1978, un nouveau projet culturel a été lancé, menant à l'ouverture d'un musée en 1982 retraçant six siècles d'histoire de la tapisserie. En 2009, la tapisserie d'Aubusson a été inscrite au patrimoine immatériel de l'humanité, ce qui a permis le développement de la Cité internationale de la tapisserie en 2011. Ce musée, géré par le Syndicat mixte de la Cité, fait face à un problème d’espace, avec un projet d'agrandissement en cours. (...)</t>
  </si>
  <si>
    <t>Le nouveau parcours d'exposition de la Cité internationale de la tapisserie couvre 1.200 m² et se divise en trois espaces principaux. La première salle, Tapisseries du monde, présente des textiles provenant de diverses régions mondiales, soulignant l'universalité du tissage et la place de la tapisserie d'Aubusson dans cette tradition. La deuxième section, Les mains d'Aubusson, met en valeur le savoir-faire aubussonnais, expliquant le processus de création et le rôle du travail en collaboration entre créateurs et artisans. Enfin, la Nef des tentures propose une immersion dans cinq siècles de production aubussonnaise, avec un parcours chronologique et des présentations interactives des techniques de fabrication. L'espace est également dédié à la création contemporaine, notamment à travers le projet Aubusson tisse Tolkien. (...)</t>
  </si>
  <si>
    <t>Arts décoratifs : Textiles, Archives papier, Archives sonores, Photographie, Collection des cartons de tapisseries</t>
  </si>
  <si>
    <t>un inventaire informatisé</t>
  </si>
  <si>
    <t>M0502</t>
  </si>
  <si>
    <t>Bayonne</t>
  </si>
  <si>
    <t xml:space="preserve"> musée Bonnat-Helleu ; musée des beaux-arts de Bayonne</t>
  </si>
  <si>
    <t>BA anciens / BA 19</t>
  </si>
  <si>
    <t xml:space="preserve">Antiquités
Arts décoratifs
Arts graphiques
Peinture
Sculpture
</t>
  </si>
  <si>
    <t>Archéologie, Arts décoratifs, Art moderne et contemporain, Beaux-arts, Ethnologie, Histoire, Photographie</t>
  </si>
  <si>
    <t>En 1891, le peintre Léon Bonnat décide de donner à sa ville natale toutes les œuvres d'art qu'il avait acquises. 
Deux donations importantes viennent ensuite enrichir le fonds du musée : 
- en 1936, celle d'Antonin Personnaz, photographe, ami et collectionneur avisé des impressionnistes ;
- en 1989, celle de Paulette Howard Johnston (peintures, pastels, dessins et gravures de son père Paul Helleu). 
A ces donations se sont ajoutés les legs Derrecagaix en 1921, Jacques Petithory en 1992 et P. Howard Johnston en 2010.</t>
  </si>
  <si>
    <t>Le musée Bonnat-Helleu conserve aujourd'hui plus de 6.000 oeuvres (peintures, sculptures, dessins, objets d'art, archéologie). 
Ecole italienne (dessins de Pollaiuolo, Signorelli, Léonard de Vinci, Raphaël, Michel-Ange...) ; école flamande (Van Dyck, esquisses et dessins de Rubens...).
Ecole hollandaise (dessins de Rembrandt...).
Ecole espagnole (Greco, Murillo, Ribera, Goya, et plusieurs " primitifs "...).
Ecole allemande (dessins de Dürer, Holbein...).
Ecole anglaise (Lawrence, Reynolds...).
Mais ce sont les œuvres des artistes français qui occupent la place prépondérante, notamment celles du XIXe siècle (Bonnat, David, Girodet, Géricault, Ingres, Delacroix, Corot, Courbet, Boudin, Puvis de Chavannes, Degas...).
Pendant la fermeture du musée, les œuvres restent accessibles aux chercheurs et aux étudiants qui en font la demande. (...)</t>
  </si>
  <si>
    <t>Antiquités étrangères : Grecques et romaines, Egyptiennes, Beaux-Arts : Dessin, Peinture, Sculpture, Objets d’art</t>
  </si>
  <si>
    <t>Non</t>
  </si>
  <si>
    <t>M0094</t>
  </si>
  <si>
    <t>ETHNO</t>
  </si>
  <si>
    <t>Archives
Arts graphiques
Instruments de musique
Imprimés et manuscrits
Militaria
Peinture
Photographie
Sculpture</t>
  </si>
  <si>
    <t>Archéologie, Arts décoratifs, Beaux-arts, Ethnologie, Histoire, Photographie</t>
  </si>
  <si>
    <t xml:space="preserve">Le musée a été créé en 1922 par arrêté municipal, ouvert en 1924 et inauguré en 1934. En 1994, des travaux ont été entrepris pour aménager les deux ailes du Château-Neuf, et en 1997, les collections ont commencé à être transférées sur ce site. En 2001, le Musée Basque a rouvert avec une muséographie renouvelée. En 2007, sa gestion a été confiée à un syndicat mixte (CABAB), regroupant plusieurs collectivités. Le musée présente trois sections : l'ethnographie du Pays Basque avec des reconstitutions d'intérieurs et d'échoppes, la sorcellerie et l'expansion basque à travers des artistes, et une salle dédiée à la pelote basque inaugurée en 1957. Le concours pour la muséographie a été lancé en 1992, et Bernard Althabegoïty et Zette Cazalas ont été choisis en 1993. (...) </t>
  </si>
  <si>
    <t>L'ethnographie est présentée dans les anciens entrepôts portuaires et l'histoire régionale dans la maison du négociant Dagourette.
Collection de la pelote basque.
Collection d'agro-pastoralisme des trois provinces basques.
Collections maritimes et fluviale.
Artisanat et petites industries du pays basque.
Peintres régionaux.</t>
  </si>
  <si>
    <t>Archéologie nationale : Préhistoire, Protohistoire, Gallo-romain, Médiéval, Art religieux (mobilier d'église), Arts du spectacle : Danse, Théâtre et Opéra, Beaux-Arts : Dessin, Estampe et Affiche, Peinture, Sculpture, Collections militaires (baïonnettes), Archives papier, Archives sonores, Fonds ancien d imprimés, Photographie, Manuscrits, incunables, Numismatique, Partitions, Plans, Ethnologie : Costume, Habitat, Mobilier, Métiers et Outils, Pratiques religieuses et collectives, Histoire : Histoire locale et régionale, Musique : Instruments, Souvenirs de compositeurs et interprètes</t>
  </si>
  <si>
    <t>Gustave Colin, Marie Garay, Pablo Tillac, Ramiro Arrue.</t>
  </si>
  <si>
    <t>M0093</t>
  </si>
  <si>
    <t xml:space="preserve">https://www.musee-basque.com/collections/collections-en-ligne/ </t>
  </si>
  <si>
    <t xml:space="preserve"> muséum d'histoire naturelle</t>
  </si>
  <si>
    <t>PSTN, naturalia</t>
  </si>
  <si>
    <t>Sciences de la nature</t>
  </si>
  <si>
    <t>Fondé en 1856, le muséum d'histoire naturelle de Bayonne a perdu une grande partie de ses collections dans un important incendie en 1890. Ses collections ont par la suite été déménagées de nombreuses fois. Fermé depuis 1949, il a rouvert ses portes en juin 2010 sur l'espace naturel sensible de la plaine d'Ansot, aux portes de Bayonne.</t>
  </si>
  <si>
    <t>Collections régionales en botanique, zoologie (malacologie, entomologie, ornithologie) et géologie.</t>
  </si>
  <si>
    <t>Sciences de la nature : botanique, entomologie, herpétologie, ichtyologie, mammalogie, ornithologie</t>
  </si>
  <si>
    <t>M7065</t>
  </si>
  <si>
    <t>Gironde (33)</t>
  </si>
  <si>
    <t>Bègles</t>
  </si>
  <si>
    <t>musée de la Création franche</t>
  </si>
  <si>
    <t>AMC</t>
  </si>
  <si>
    <t>M1222</t>
  </si>
  <si>
    <t>https://www.musee-creationfranche.com/?page_id=27</t>
  </si>
  <si>
    <t>Dordogne (24)</t>
  </si>
  <si>
    <t>Bergerac</t>
  </si>
  <si>
    <t>musée du tabac</t>
  </si>
  <si>
    <t>Arts décoratifs, Beaux-arts, Ethnologie, Afrique, Asie, Amérique, Arts de l'Islam, Technique et industrie, Sciences de la nature</t>
  </si>
  <si>
    <t>Créé en 1950 par la Direction des musées de France, le musée a été réorganisé et installé dans un bâtiment rénové par la ville de Bergerac en 1982 (la Maison Peyrarède) et inauguré en janvier 1983.</t>
  </si>
  <si>
    <t>Musée spécialisé dans l'anthropologie, il expose l'histoire culturelle du tabac sur quatre salles d'exposition permanente chacune dédiée à une thématique. Des expositions temporaires viennent compléter, à leur manière, les contours du sujet.</t>
  </si>
  <si>
    <t>Arts décoratifs : Céramique, Mobilier, Textiles, Beaux-Arts : Dessin, Estampe et Affiche, Civilisations extra-européennes : Africaines, Américaines, Asiatiques, Islamiques, Archives papier, Fonds ancien d’imprimés, Photographie, Ouvrages de bibliophilie, Ethnologie : Métiers et Outils, Pratiques religieuses et collectives, Histoire : Musée thématique, Sciences de la nature : Botanique, Sciences et techniques : Sciences médicales</t>
  </si>
  <si>
    <t>un inventaire papier</t>
  </si>
  <si>
    <t>M0049</t>
  </si>
  <si>
    <t>Landes (40)</t>
  </si>
  <si>
    <t>Instruments de musique</t>
  </si>
  <si>
    <t>Histoire, Sciences fondamentales, Technique et industrie</t>
  </si>
  <si>
    <t>Situé sur le lieu mythique de l'ancienne base Latécoère, le Musée raconte l'histoire de l'hydraviation, depuis les précurseurs sur leurs étranges machines jusqu'aux appareils actuels du monde entier.</t>
  </si>
  <si>
    <t>Le musée propose d'entrer dans la légende, celle des vols transatlantiques vers New York ou Fort de France, à l'âge d'or de l'hydraviation. Sont exposés archives, souvenirs des grands pilotes et constructeurs, nombreuses maquettes, photos, tableaux, uniformes, moteurs, hélices, pièces détachées, reconstitution de cabine, émetteur radio, etc., sans oublier plusieurs hydravions authentiques, restaurés par le musée. (...)</t>
  </si>
  <si>
    <t>Histoire : Musée thématique, Sciences et techniques : Aéronautique</t>
  </si>
  <si>
    <t>Latécoère ; Fabre ; Breguet ; Clerget ; Paris</t>
  </si>
  <si>
    <t>M0076</t>
  </si>
  <si>
    <t>Blasimon</t>
  </si>
  <si>
    <t xml:space="preserve"> musée archéologique</t>
  </si>
  <si>
    <t>Archéologie, Histoire</t>
  </si>
  <si>
    <t>Les collections correspondent au produit des fouilles organisées en grande partie par l'abbé Hoarau, fondateur du musée, mais aussi de celles organisées par la commune de Blasimon et des communes voisines</t>
  </si>
  <si>
    <t>Collections du paléolithique magdalénien. Collection lapidaires de villas et de nécropoles gallo-romaine. Collection médiévale provenant de l'Abbaye de Blasimon.</t>
  </si>
  <si>
    <t>Archéologie nationale : Préhistoire, Protohistoire, Paléo-chrétien, Médiéval</t>
  </si>
  <si>
    <t>M0062</t>
  </si>
  <si>
    <t>https://www.musee.blasimon.fr/collections/browse</t>
  </si>
  <si>
    <t>Bordeaux</t>
  </si>
  <si>
    <t xml:space="preserve"> musée des arts décoratifs</t>
  </si>
  <si>
    <t>Militaria</t>
  </si>
  <si>
    <t>Arts décoratifs, Mémoire de l'esclavage</t>
  </si>
  <si>
    <t>En 1923 le corps de logis de l'hôtel de Lalande est libéré et affecté à l'usage d'un nouveau musée, le « musée d'Art ancien " Il est fermé durant la Seconde Guerre mondiale, puis à la fin de celle-ci, réaménagé par le directeur des Archives municipales, Xavier Védère. Dit désormais des « Arts décoratifs », il est ouvert au public le 2 juillet 1955. Au fil des ans, l'enrichissement de ses collections (ensemble légitimiste réuni par Raymond Jeanvrot, don de Marcel Doumézy offrant un remarquable échantillon de la production de faïence fine à Bordeaux au XIXe siècle,  dation de céramique bordelaise du XVIIIe siècle entrée en 1978 - a rendu indispensable un agrandissement (1981-1984). (...)</t>
  </si>
  <si>
    <t>On a tenté de retrouver l'atmosphère d'une maison particulière à Bordeaux au XVIIIe siècle (...). Trois "period room" évoquent l'opulence des intérieurs bourgeois bordelais des XVIIIe et XIXe siècles. Quatre petits salons sont consacrés à la collection Jeanvrot sur les Bourbons de la Restauration. 
Le 2e étage présente le XIXe siècle à travers les œuvres des manufactures de Johnston et Vieillard, ainsi que le mobilier des frères Bonie. 
Les années 1930 : céramiques (René Buthaud, ), œuvres graphiques (Dupas et Delorme), travail de l'ébéniste bordelais Triboy. La collection "Design" commence par les années 1950 avec les œuvres du groupe Memphis, de Roland Daraspe et autres artistes.</t>
  </si>
  <si>
    <t>Art moderne et contemporain (Design XXe siècle), Arts décoratifs : Céramique, Mobilier, Orfèvrerie, Verrerie, Autre(s), (Miniatures sur ivoire), Beaux-Arts : Dessin, Estampe et Affiche, Peinture, Sculpture, Civilisations extra-européennes : Asiatiques, Islamiques, Collections militaires : Armes</t>
  </si>
  <si>
    <t>M0066</t>
  </si>
  <si>
    <t>https://madd-bordeaux.fr/expositions-collections/les-collections</t>
  </si>
  <si>
    <t xml:space="preserve"> CAPC-musée d'art contemporain</t>
  </si>
  <si>
    <t>AMC, Beaux-Arts</t>
  </si>
  <si>
    <t>Le CAPC musée d'art contemporain de Bordeaux a été créé en 1983. La collection s s’est façonnée, depuis la fin des années 1970, à partir et autour de l’histoire des expositions du CAPC...(singularité architecturale de l’Entrepôt, grands débats artistiques et sociétaux des dernières décennies, privilégier plutôt des ensembles monographiques d’œuvres remarquables résultant de liens privilégiés entre les artistes et le lieu). On notera globalement trois axes : - des œuvres majeures de la fin des années 1960 et 1970 ; - un ensemble de peintures témoignant du retour à la figuration dans les années 1980 ; - des ensembles d’œuvres issues des scènes artistiques émergentes de la fin des années 1990 et de la première décennie des années 2000.</t>
  </si>
  <si>
    <t>M0067</t>
  </si>
  <si>
    <t>https://www.navigart.fr/capc/artworks</t>
  </si>
  <si>
    <t>Beaux-Arts</t>
  </si>
  <si>
    <t>Créé en 1801, à l'initiative de Bonaparte qui avait choisi quinze villes en France pour présenter un ensemble d’œuvres provenant aussi bien des anciennes collections royales ou des émigrés, que de prises de guerre, notamment d'Italie.</t>
  </si>
  <si>
    <t>A travers ses collections de peintures, sculptures et dessins, le musée des beaux-arts de Bordeaux propose un large panorama de l'art européen du XVIe au XXe siècle. Jalonnée par la présence d'artistes au nom évocateur, ou de fonds très complets (comme celui de la peinture néerlandaise du XVIIIe siècle, la collection offre aussi un regard sur la vie artistique régionale, avec de riches ensembles d’œuvres des XVIIIe et XIXe siècles.</t>
  </si>
  <si>
    <t>Beaux-Arts : Dessin, Estampe et Affiche, Peinture, Sculpture</t>
  </si>
  <si>
    <t>M0065</t>
  </si>
  <si>
    <t>https://musba-bordeaux.opacweb.fr/fr/</t>
  </si>
  <si>
    <t xml:space="preserve"> musée d'Aquitaine</t>
  </si>
  <si>
    <t>Origine et histoire du fonds extra-européen : présenté depuis 1991, ce fonds concerne environ 3000 objets rapportés de voyage par des négociants, fonctionnaires, missionnaires ou particuliers.
Nombre ou nature des pièces conservées : environ 3000 objets. Bel ensemble d’instruments de musique africains (Cameroun, Mali, Côte-D’Ivoire, Madagascar) et de sculptures notamment Fang et Kota, d’oeuvres océaniennes allant de la Nouvelle-Calédonie aux Iles Marquises et Inuit.</t>
  </si>
  <si>
    <t>ETHNO/ETHNO NON OCCIDENTALE/BA 19/HISTOIRE</t>
  </si>
  <si>
    <t>Archéologie, Arts décoratifs, Beaux-arts, Arts de l'Islam, Histoire, Mémoire de l'esclavage, Photographie, Ethnologie, Afrique, Amérique, Asie, Océanie</t>
  </si>
  <si>
    <t xml:space="preserve">Le musée d'Aquitaine est le fruit du rassemblement d'une multitude de collections constituées dans la Ville depuis le XVIIIe siècle : dépôt d'Antiques de l'Académie nationale des Sciences, Belles-Lettres et Arts de Bordeaux (1781), musée Lapidaire (1867), musée Archéologique (1893) qui associe au précédent le musée d'armes et d'objets anciens ainsi que le musée préhistorique et d'ethnographie, ensemble auquel s'ajoutaient de nombreux dons de voyageurs bordelais. Il continue à s'enrichir des apports des collections du musée de la marine (1964), du dépôt d'une partie des pièces du musée du Vieux Bordeaux (Société Archéologique de Bordeaux, 1980), du musée Bonie en 1983.
</t>
  </si>
  <si>
    <t>Le musée d'Aquitaine présente l'histoire de Bordeaux et de l'Aquitaine depuis la préhistoire jusqu'à nos jours. La richesse de ses collections permet au visiteur de parcourir chronologiquement ou thématiquement l'histoire de l'Aquitaine et de sa métropole régionale, sans oublier l'activité portuaire de Bordeaux avec l'outre-mer, de l'Afrique à la Nouvelle-Calédonie. De l'ordre de 700 000 pièces, les collections du musée d'Aquitaine sont distribuées en trois grands domaines : archéologie, histoire et ethnographie. (...)</t>
  </si>
  <si>
    <t>Antiquités étrangères : Grecques et romaines, Egyptiennes, Orientales, Archéologie nationale : Préhistoire, Protohistoire, Gallo-romain, Paléo-chrétien, Médiéval, Moderne, Architecture et urbanisme, Art religieux (fragments d'architecture : colonnes, chapiteaux), Arts décoratifs : Céramique, Mobilier, Orfèvrerie, Textiles, Verrerie, Beaux-Arts : Dessin, Estampe et Affiche, Peinture, Sculpture, Civilisations extra-européennes : Africaines, Asiatiques, Islamiques, Océaniennes, Collections militaires : Armes, Autres collections : Archives sonores, Plans, Ethnologie : Costume, Habitat, Mobilier, Métiers et Outils, Pratiques religieuses et collectives : Histoire : Histoire locale et régionale, Musique : Instruments, Sciences et techniques : Agro-alimentaire, Navigation et Pêche, Transports terrestres</t>
  </si>
  <si>
    <t xml:space="preserve"> centre national Jean Moulin</t>
  </si>
  <si>
    <t>HIST</t>
  </si>
  <si>
    <t>Histoire</t>
  </si>
  <si>
    <t xml:space="preserve">Musée et centre de documentation sur la Seconde Guerre mondiale, créé en 1967, à l'instigation de Jacques Chaban-Delmas, compagnon de la Libération et délégué militaire national du Général de Gaulle. 
Le musée présente des collections consacrées à la Résistance, à la Déportation et aux Forces Françaises Libres. Le centre national Jean Moulin de Bordeaux a fermé ses portes au public en janvier 2018 pour rénovation. Le musée fera l'objet de travaux jusqu'en 2022, destinés à améliorer l'accessibilité et les conditions d'accueil du public. Plusieurs de ses collections sont relocalisées provisoirement au musée d'Aquitaine. </t>
  </si>
  <si>
    <t>Beaux-Arts : Peinture, Collections militaires : Armes, Histoire : Période historique</t>
  </si>
  <si>
    <t xml:space="preserve">Général de Gaulle. Jean Moulin : (…) </t>
  </si>
  <si>
    <t>M0068</t>
  </si>
  <si>
    <t>https://www.museeliberation-leclerc-moulin.paris.fr/le-musee/les-collections</t>
  </si>
  <si>
    <t>Le Muséum d'Histoire naturelle de Bordeaux, fondé après la Révolution française à partir des collections privées du Pr. François de Paule Latapie et de l'armateur Bernard Journu-Auber, a ouvert en 1811. Initialement situé dans l'ancien hôtel de l'Académie, il a été transféré en 1862 dans ses locaux actuels au Jardin public. En 2019, après d'importants travaux de rénovation et d'extension, le musée a rouvert, ajoutant 500 m² pour les expositions temporaires tout en améliorant la conservation des collections et l'accessibilité.</t>
  </si>
  <si>
    <t>En s’appuyant sur ses collections patrimoniales, le Muséum de Bordeaux propose une nouvelle approche de la médiation dans une démarche de transmission par l’émerveillement.
Zoologie : grands spécimens naturalisés. Espèces rares, en voie de disparition ou disparues. Faune quaternaire de la grotte ornée de Pair-non-Pair. Collections régionales de rapaces, oiseaux d'eau et poissons. Collections d'oiseaux-mouche. Collection générale de tortues.</t>
  </si>
  <si>
    <t>Sciences de la nature : Entomologie, Herpétologie, Ichtyologie, Malacologie, Mammalogie, Minéralogie, Ornithologie, Paléontologie, Ostéologie actuelle</t>
  </si>
  <si>
    <t>M7026</t>
  </si>
  <si>
    <t>https://www.museum-bordeaux.fr/accueil/collections</t>
  </si>
  <si>
    <t>Deux-Sèvres (79)</t>
  </si>
  <si>
    <t>Bougon</t>
  </si>
  <si>
    <t xml:space="preserve"> musée des Tumulus</t>
  </si>
  <si>
    <t>La construction du musée est l'aboutissement de 15 années de fouilles du site mégalithique, sous la direction de Claude Burnez et Jean-Pierre Mohen, jusqu'en 1987. Propriétaire du site depuis 1873, le Département décide, en 1991, la construction d'un musée pour valoriser ces découvertes archéologiques. Le musée est inauguré et ouvert au public en juin 1993.
Les collections sont départementales voire régionales. Le musée est également Centre de Conservation et d’Etude des Collections (CCEC).</t>
  </si>
  <si>
    <t>L'ensemble englobe un site archéologique, un musée et un parcours. La nécropole de Bougon est composée de cinq tumulus dont les datations, du Ve millénaire, sont les plus anciennes de la façade atlantique. Ces monuments mégalithiques sont répartis sur deux hectares. Le musée évoque les grandes étapes de la Préhistoire et présente les bâtisseurs de ces monuments.  (...).</t>
  </si>
  <si>
    <t>M0839</t>
  </si>
  <si>
    <t>Bourdeilles</t>
  </si>
  <si>
    <t xml:space="preserve"> château de Bourdeilles</t>
  </si>
  <si>
    <t>Le château a été restauré jusqu'en 1972 par un couple de mécènes qui léguent leur collection mobilière.</t>
  </si>
  <si>
    <t>Mobilier du XV- XIXe siècles. Objets d'art. Armes, sculptures. Tapisseries et coffres du XVIe - XVIIe siècles. Prestigieuse collection mobilière de près de 700 éléments dont des tables, des crédences, des tapisseries, des fauteuils, des étains, etc. installée dans des salons d’apparat.</t>
  </si>
  <si>
    <t>M0050</t>
  </si>
  <si>
    <t>Bourg</t>
  </si>
  <si>
    <t xml:space="preserve"> musée de la voiture à cheval</t>
  </si>
  <si>
    <t>PSTN, Ethno</t>
  </si>
  <si>
    <t>Histoire, Technique et industrie</t>
  </si>
  <si>
    <t>En 1972, à Saint-Seurin-de-Bourg, dans sa propriété du « Clos des Cèdres », Abel Rabotin, restaure et entretient son importante collection de voitures hippomobiles, de selles ainsi que de harnais. Après son décès, la commune de Bourg, avec l'aide du Fonds Régional d'Acquisition pour les musées, achète aux enfants d'Abel Rabotin ce patrimoine local (...) et fait construire un musée ouvert en avril 1995 (...).</t>
  </si>
  <si>
    <t>Le carrousel du blayais, oeuvre de Gustave Bayol, chef de file de l'école française d'art forain au début du XX°siècle. Ce sculpteur est l'inventeur du « cochon » et du « cygne ». Phaéton vis à vis tiré par un ou deux poneys de la fin du XIXe siècle. Landau réalisé entre 1870 et 1884 par Jules Sezalory, carrossier à Bordeaux, qui exerçait sa profession au 31 et 33 cours Tourny. 
Sulfateuse de l'entreprise Castaing fils, dont le siège se trouvait rue Hannapier à Bordeaux.</t>
  </si>
  <si>
    <t>Sciences et techniques, Transports terrestres, Ethnologie, Arts du spectacle, Art forain</t>
  </si>
  <si>
    <t>Artiste Gustave Bayol</t>
  </si>
  <si>
    <t>M0070</t>
  </si>
  <si>
    <t>Brantôme-en-Périgord</t>
  </si>
  <si>
    <t xml:space="preserve"> musée Fernand Desmoulin</t>
  </si>
  <si>
    <t>BA 19 / BA anciens</t>
  </si>
  <si>
    <t>Le musée expose les dessins et aquarelles du peintre Fernand Desmoulin, portraitiste de la Troisième République. Gagné par la fièvre du spiritisme très en vogue à son époque, il réalisa de 1900 à 1902 une œuvre médiumnique exceptionnelle. (…)</t>
  </si>
  <si>
    <t>Près de cent dessins mystérieux et surprenants.
On peut voir aussi la reconstitution du cabinet de travail de l'artiste-médium</t>
  </si>
  <si>
    <t>Antiquités étrangères : Orientales, Archéologie nationale : Préhistoire, Gallo-romain, Arts décoratifs : Céramique, Mobilier, Beaux-Arts : Dessin, Peinture, Sculpture. Œuvre de Fernand Desmoulins, peintre (1853-1914)</t>
  </si>
  <si>
    <t>M0051</t>
  </si>
  <si>
    <t>Bressuire</t>
  </si>
  <si>
    <t>HIST, Ethno</t>
  </si>
  <si>
    <t>Archéologie, Arts décoratifs, Histoire</t>
  </si>
  <si>
    <t>Créé en 1972, le musée de Bressuire enrichit régulièrement ses collections par des acquisitions et des dons.
2 grands axes sont privilégiés : l'histoire locale et les arts du feu.</t>
  </si>
  <si>
    <t>Céramiques utilitaires de Saint-Porchaire : pendant plus de mille ans, entre le IXe siècle av. J.-C. et les années 1960, le village de Saint-Porchaire, aujourd'hui quartier de Bressuire, a abrité des ateliers de potiers. Une importante collection de céramiques représentative de cette production locale est exposée. Œuvres de Max Ingrand. La collection du musée permet ainsi de découvrir le savoir-faire et le talent de cet artiste qui sut exploiter au mieux l’extraordinaire capacité du verre à transformer la lumière.</t>
  </si>
  <si>
    <t xml:space="preserve">Max Ingrand (1909 - 1968), l'un des plus grands verriers et vitraillistes français. Explorateur des relations entre le verre et la lumière, Max Ingrand développe des techniques remarquables de travail du verre au sable et à l’acide qui donnent lieu à des chefs d’œuvre. Il créé également de nombreux vitraux puis des luminaires en collaboration avec la Compagnie de Saint-Gobain et Fontana Arte : appliques, lampes de chevet, lustres… </t>
  </si>
  <si>
    <t>M0840</t>
  </si>
  <si>
    <t>Corrèze (19)</t>
  </si>
  <si>
    <t>Brive-la-Gaillarde</t>
  </si>
  <si>
    <t xml:space="preserve"> musée Labenche </t>
  </si>
  <si>
    <t>Instruments de musique
Militaria
Restes humains</t>
  </si>
  <si>
    <t>Le musée de Brive a été fondé en 1878 à l'initiative de la Société scientifique, historique et archéologique de la Corrèze, principalement grâce à Ernest Rupin. En 1883, les premières collections furent données à la ville et installées dans l'ancien couvent des Clarisses, actuel site des Archives Municipales. Ces collections étaient liées aux divers intérêts des membres de la société savante. À la fin des années 1970, le musée, devenu trop exigu, fut transféré et réaménagé dans l'hôtel Labenche, un monument prestigieux de la ville. (...)</t>
  </si>
  <si>
    <t>Napoléon Bonaparte, Jean Bouyssonie, Maréchal Brune, Georges Cabanis, Claude Debussy, François Dedenis, Guillaume Dubois, Raphaël Gaspéri, Henry de Jouvenel, Pierre-André Latreille, Michel Labrousse, Famille Leclère, Antoine de Lestang, François Majour, Firmin Marbeau, Elie Massénat, Ernest Rupin, Jean-Baptiste Treilhard, Anne-Robert-Jacques Turgot. (...)</t>
  </si>
  <si>
    <t>M0499</t>
  </si>
  <si>
    <t>Cambo-les-Bains</t>
  </si>
  <si>
    <t xml:space="preserve"> musée Edmond Rostand</t>
  </si>
  <si>
    <t>HIST-Litteraire</t>
  </si>
  <si>
    <t>Arts décoratifs, Beaux-arts, Littérature</t>
  </si>
  <si>
    <t>Par délibération du Conseil municipal du 11 juillet 1958, la Ville de Cambo-Les-Bains décide de créer un musée Edmond Rostand. Installé à la Mairie, il est transféré en 1961 dans la Villa Arnaga où le poète vécut de 1906 à 1918, achetée par la municipalité.</t>
  </si>
  <si>
    <t>Souvenirs personnels d'Edmond Rostand, habit d'académicien, décorations, son salon reconstitué, autographes, dessins exécutés par lui-même, peintures décoratives, portraits.</t>
  </si>
  <si>
    <t>Architecture et urbanisme, Arts décoratifs : Mobilier, Orfèvrerie, Beaux-Arts : Dessin, Estampe et Affiche, Peinture, Sculpture, Archives papier, Manuscrits, incunables, Plans, Histoire : Biographie (Edmond Rostand)</t>
  </si>
  <si>
    <t>Gaston Latouche, Hélène Dufau, George Delaw, Eugène Pascau, Caro-Delvaille, Jean Weber, Paul Helleu. Edmond Rostand, son épouse Rosemonde Gérard, ses enfants Maurice et Jean.</t>
  </si>
  <si>
    <t>M0095</t>
  </si>
  <si>
    <t>Haute-Vienne (87)</t>
  </si>
  <si>
    <t>Châteauponsac</t>
  </si>
  <si>
    <t xml:space="preserve"> musée René Baubérot </t>
  </si>
  <si>
    <t>René Baubérot fonde la société « Notre Terroir » et crée le musée en 1944. Il en sera le conservateur de 1963 à 1976. Toutes les fouilles ont été réalisées grâce à lui. 
Paul Schweitzer, réorganisateur du musée (1973-1982), est le créateur des sections ethnographiques. Il aCHATEAUPONSAC effectué des recherches sur l'histoire de Châteauponsac. 
Les collections présentent sur 900 m² et en 24 salles l'histoire régionale de Châteauponsac. Chaque année, une nouvelle exposition ethnographique est présentée dans l'annexe, la Maison du Terroir.</t>
  </si>
  <si>
    <t>Collections archéologiques (préhistoire, gallo-romain).
Collections religieuses médiévales.
Vie quotidienne en Limousin en 1900 : outils de vannier, tonnelier, charpentier, menuisier, cordonnier, sabotier ; ateliers de couturière et de photographe.
Collection de poupées et de jouets anciens.
Manteau en velours du couturier Paul Poiret.
Chefs-d’œuvre d'apprentis Compagnons.
Minéraux.</t>
  </si>
  <si>
    <t>Archéologie nationale : Préhistoire, Gallo-romain, Médiéval, Art religieux, Numismatique, Ethnologie : Costume, Habitat, Mobilier, Métiers et Outils, Histoire : Histoire locale et régionale</t>
  </si>
  <si>
    <t>René Baubérot (1903-1976), professeur d'histoire au lycée Gay Lussac à Limoges, passionné d'archéologie. Paul Schweitzer (1907-1984).</t>
  </si>
  <si>
    <t>M0504</t>
  </si>
  <si>
    <t>Vienne (86)</t>
  </si>
  <si>
    <t>Châtellerault</t>
  </si>
  <si>
    <t xml:space="preserve"> musée de la moto, de l'auto et du vélo</t>
  </si>
  <si>
    <t>La collection, réunie par M. Bernard de Lassée, fondateur de l'Automobile Club de l'Ouest, de la Fédération française des véhicules d'époque, représentant de la France au sein de la Fédération internationale des véhicules anciens, a été acquise par la ville de Châtellerault. Successivement Musée de la technique et de l’automobile puis Musée Auto Moto Vélo, depuis 1969, il devient le Grand Atelier, musée d'art et d'industrie.</t>
  </si>
  <si>
    <t xml:space="preserve">Depuis le début du XIXe siècle, l’histoire de notre civilisation technique et urbaine se reflète à travers des objets comme les automobiles (Panhard-Levassor, Delahaye, Bugatti), les motos (Alcyon, Juery, Werner) et les bicyclettes. La manufacture d’armes, fondée en 1819 et fermée en 1968, témoigne de l’histoire industrielle et sociale. Enfin, le Cabaret du Chat Noir, incarne la vie artistique de l’époque. (...)
</t>
  </si>
  <si>
    <t>Histoire : Musée thématique, Sciences et techniques : Transports terrestres</t>
  </si>
  <si>
    <t xml:space="preserve">Rodophe Sallis, originaire de Châtellerault, créateur du Cabaret du chat noir à Montmartre. Les ingénieurs Panhard et Levassor. </t>
  </si>
  <si>
    <t>M0847</t>
  </si>
  <si>
    <t>Chauvigny</t>
  </si>
  <si>
    <t xml:space="preserve"> musée archéologique et d'ethnographie locale</t>
  </si>
  <si>
    <t>Archéologie, Ethnologie, Technique et industrie</t>
  </si>
  <si>
    <t>Ce musée conçu vers 1960 retrace l'histoire et la vie quotidienne de Chauvigny, de la préhistoire jusqu'au début du XXe siècle.</t>
  </si>
  <si>
    <t>Les collections archéologiques locales incluent des outils néolithiques, des objets protohistoriques et des céramiques gallo-romaines. Les traditions populaires sont représentées par des vêtements, bijoux et objets domestiques, complétés par la reconstitution d’un intérieur poitevin et une salle dédiée aux métiers anciens. Le fonds ethnographique est enrichi d’acquisitions récentes et de documents anciens, comme les plaques de verre de la photographe Suzanne Tranchant, qui restituent le contexte historique et social de ces collections. (...)</t>
  </si>
  <si>
    <t>Archéologie nationale : Protohistoire, Gallo-romain, Médiéval, Arts décoratifs : Céramique, Textiles, Ethnologie : Costume, Mobilier, Métiers et Outils, Histoire : Histoire locale et régionale</t>
  </si>
  <si>
    <t>M0848</t>
  </si>
  <si>
    <t>Civray</t>
  </si>
  <si>
    <t>Archéologie, Ethnologie</t>
  </si>
  <si>
    <t>Les collections sont pour la plupart le résultat des fouilles effectuées dans les grottes du Chaffaud (Savigné), au cours du XIXe siècle. 
La partie gallo-romaine provient des fouilles de la villa du Rocheras à Voulême.</t>
  </si>
  <si>
    <t>Intéressante collection archéologique locale magdalénienne.</t>
  </si>
  <si>
    <t>Archéologie nationale : Préhistoire, Gallo-romain</t>
  </si>
  <si>
    <t>M0849</t>
  </si>
  <si>
    <t>Claracq</t>
  </si>
  <si>
    <t>musée Gallo-Romain</t>
  </si>
  <si>
    <t xml:space="preserve">Les collections du musée gallo-romain de Claracq sont exclusivement archéologiques et divisées en deux entités aux statuts juridiques distincts. Elles proviennent principalement des fouilles de la villa de Lalonquette, menées de 1959 à 1972 par Jean Lauffray, puis de 1994 à 2005 par le Groupe de Recherches Archéologiques de l’Université de Pau. Le mobilier découvert lors des premières fouilles a été acquis par l’État. Depuis 2008, en convention avec la DRAC Aquitaine, le musée conserve et valorise les collections de l’État. Les vestiges des fouilles dirigées par François Réchin sont la propriété de la Communauté de communes des Luys en Béarn (CCLB). (...)
</t>
  </si>
  <si>
    <t>Les collections du musée gallo-romain de Claracq, bien que modestes, illustrent parfaitement la romanisation du territoire, la vie quotidienne en milieu rural et les savoir-faire antiques. Elles constituent le seul musée de site de la région, jouant un rôle clé de médiation et de valorisation du patrimoine, particulièrement auprès du public local, souvent lié au monde agricole. Les collections de la Communauté de Communes des Luys en Béarn (CCLB) incluent des mosaïques, un mobilier céramique significatif et des éléments de bijouterie, tandis que celles de l’État se composent principalement de céramique, de fragments d’enduits peints, de marbre et de nombreux éléments de terre cuite architecturale.</t>
  </si>
  <si>
    <t>M1198</t>
  </si>
  <si>
    <t>https://www.musee-claracq.com/les-collections</t>
  </si>
  <si>
    <t>Cognac</t>
  </si>
  <si>
    <t xml:space="preserve"> musée municipal du Cognac</t>
  </si>
  <si>
    <t>Archéologie, Arts décoratifs, Beaux-Arts, Ethnologie, Histoire, Sciences de la nature, Technique et industrie</t>
  </si>
  <si>
    <t xml:space="preserve">Le musée des Beaux-Arts de Cognac est officiellement créé le 15 décembre 1890. Emile Pellisson, fondateur et premier conservateur, donne au musée sa collection personnelle dès 1892 et développe rapidement une politique d'acquisition. Divers dons et legs viennent enrichir le fonds, notamment des dons d'artistes grâce à la société des amis des Arts. En 1925, les collections intègrent l’élégant bâtiment de l’actuel Musée d’art et d’histoire.
Les collections ayant trait à la fabrication du cognac, réunies depuis 1955, sont présentées depuis 2004 dans le musée des savoir-faire du cognac. </t>
  </si>
  <si>
    <t>Arts et traditions du pays cognaçais.
Écoles flamande et hollandaise XVIe, XVIIe et XVIIIe siècles.
Objets d’arts décoratifs de style Art Nouveau.
Peintres régionaux.
Collections archéologiques régionales.
Collections techniques liées aux savoir-faire du cognac.</t>
  </si>
  <si>
    <t>Archeologie nationale : Préhistoire, Protohistoire, Gallo-romain, Médiéval, Moderne, Architecture et urbanisme (Plans), Art moderne et contemporain, Art religieux, Arts décoratifs : Céramique, Verrerie, Beaux-Arts : Dessin, Estampe et Affiche, Peinture, Sculpture, Autres collections : Archives papier, Fonds ancien d imprimés, Photographie, Numismatique, Plans, Ethnologie : Costume, Habitat, Mobilier, Métiers et Outils, Histoire : Histoire locale et régionale, Autre(s),  (Les Valois (François Ier), ), Sciences de la nature : Géologie, Paléontologie, Sciences et techniques : Industrie</t>
  </si>
  <si>
    <t>Claude Boucher (inventeur de la machine à fabriquer les bouteilles par soufflage). Pelisson (négociant en cognac). François Ier.</t>
  </si>
  <si>
    <t>M0822</t>
  </si>
  <si>
    <t>Dax</t>
  </si>
  <si>
    <t xml:space="preserve"> musée de Borda</t>
  </si>
  <si>
    <r>
      <t xml:space="preserve">Informations complémentaires : Source : Annuaire des collections publiques françaises d’objets océaniens. Annuaire établi par Roger Boulay chargé de mission auprès de la Direction des Musées de France.(voir ce lien)
23 objets d’Océanie :
</t>
    </r>
    <r>
      <rPr>
        <u/>
        <sz val="10"/>
        <color theme="1"/>
        <rFont val="Calibri"/>
        <family val="2"/>
        <scheme val="minor"/>
      </rPr>
      <t xml:space="preserve">Collection Jules Quinemant, </t>
    </r>
    <r>
      <rPr>
        <sz val="10"/>
        <color theme="1"/>
        <rFont val="Calibri"/>
        <family val="2"/>
        <scheme val="minor"/>
      </rPr>
      <t>Lieutenant colonel.
Date et lieu de MISSION ou COLLECTE
Trace dans le musée
Leg J. Quinemant 1882-avant1900 ; Nouvelle Calédonie, Nouvelle-Guinée (1 objet).
Cf « Terres d’échanges » Merlin Anglade.1998.</t>
    </r>
  </si>
  <si>
    <t>ARCHEO / AMC, Histoire</t>
  </si>
  <si>
    <t>Beaux-arts, Archéologie, Ethnologie, Histoire, Sciences fondamentales, Arts décoratifs</t>
  </si>
  <si>
    <t xml:space="preserve">Le musée s'est d'abord constitué en 1807 autour du cabinet de curiosités de Jacques-François Borda d'Oro, naturaliste landais du XVIIIe siècle. La société de Borda, fondée en 1876, a ensuite développé le musée, qu'elle a géré jusque dans les années 1970. Les collections ont été dispersées pendant l'occupation, puis regroupées et enrichies essentiellement par dons, legs et achats.
</t>
  </si>
  <si>
    <t>Histoire de la ville de Dax. Les scientifiques landais. Archéologie gallo-romaine dont le « trésor des halles ». Paysages landais. Culture taurine.</t>
  </si>
  <si>
    <t>Archéologie nationale : Gallo-romain, Médiévale (éléments d'architecture, statues, autels votifs, croix, numismatique, céramiques...), Arts décoratifs : Céramique (Dax-Samadet), Beaux-Arts (tauromachie, paysage landais), Sciences fondamentales : Astronomie, Physique, Sciences et techniques : Navigation et Pêche (instruments de navigation), Sciences de la nature : Botanique, Malacologie, Paléontologie.</t>
  </si>
  <si>
    <t>Jean-Charles de Borda (1733 - 1799) mathématicien et marin, célèbre pour ses travaux de perfectionnement d'instruments de navigation et sa participation à la création du système métrique. Jacques François Borda d’Oro, paléontologue, précurseur de la préhistoire.</t>
  </si>
  <si>
    <t>M0077</t>
  </si>
  <si>
    <t>Domme</t>
  </si>
  <si>
    <t xml:space="preserve"> musée Paul Reclus</t>
  </si>
  <si>
    <t>Ethnologie, Histoire</t>
  </si>
  <si>
    <t>Le musée montrait initialement des collections d'objets préhistoriques. A la suite du don de la collection d'art et traditions populaires par Mr et Mrs Parat entre 1985 et 1990, les collections préhistoriques ont été mises en réserve.</t>
  </si>
  <si>
    <t>Thème principal : la vie quotidienne en Périgord. Collections d'outils se rapportant au travail de la terre des semailles à la fabrication du pain. Objets relatif à la femme : objets de lessive, fer à repasser, outils pour travailler le chanvre. Mode, dévidoir à laine, machines à coudre, métier à tapisserie, petite voiture de la cardeuse de matelas. Reconstitution d'une cuisine d'autrefois et d'une chambre d'enfants. Collection de timbres. Documents illustrant la Première Guerre mondiale à Domme. Collection d'accessoires liés à l'apothicairerie.</t>
  </si>
  <si>
    <t>ETHNOLOGIE,Métier et outils. Histoire locale et régionale</t>
  </si>
  <si>
    <t>M0052</t>
  </si>
  <si>
    <t>Charente-Maritime (17)</t>
  </si>
  <si>
    <t xml:space="preserve">Esnandes </t>
  </si>
  <si>
    <t xml:space="preserve"> musée de la mytiliculture</t>
  </si>
  <si>
    <t>En 1987, le maire de la commune d'Esnandes magnifie l'activité symbolique et légendaire de la baie d'Aiguillon, la mytiliculture. Partie intégrante des maisons du parc naturel du marais poitevin, le musée évoque toutes les étapes de la culture de la moule et présente maquettes et animations audiovisuelles. Il présente également l'écosystème de la baie de l'Aiguillon.</t>
  </si>
  <si>
    <t>Témoigner de l'activité d'une profession méconnue : la mytiliculture.</t>
  </si>
  <si>
    <t>Invertébrés marins, Ichtyologie, Malacologie</t>
  </si>
  <si>
    <t>M0823</t>
  </si>
  <si>
    <t xml:space="preserve">Fouras </t>
  </si>
  <si>
    <t xml:space="preserve"> musée régional</t>
  </si>
  <si>
    <t>BA anciens, polyvalent</t>
  </si>
  <si>
    <t>Archéologie, Beaux-arts, Histoire, Ethnologie, Afrique, Océanie</t>
  </si>
  <si>
    <t>Les vestiges archéologiques du musée proviennent principalement des fouilles réalisées entre 1967 et 1972, couvrant les périodes gallo-romaine et médiévale. En histoire maritime, les collections illustrent la pêche à pied, la conchyliculture, la mytiliculture et la faune locale, ainsi que la navigation, avec des maquettes de bateaux, dont la chaloupe fourasine du début du XXe siècle. L'histoire contemporaine est également abordée, mettant en lumière l'interaction entre les aspects militaires et balnéaires, notamment en lien avec l'évolution des côtes françaises au XIXe siècle. L'histoire militaire de la ville est présentée à travers les collections liées à la Marine et à l'arsenal de Rochefort, ainsi que son passé antique et médiéval, exposé dans l'ancien donjon. (...)</t>
  </si>
  <si>
    <t>Le musée présente l'histoire du donjon, du fort Vauban, et des forts d'Enet, de l'Aiguille et de la Pointe. Il couvre également l'histoire de la presqu'île de Fouras, de l'époque gallo-romaine au XXe siècle. Un événement marquant est l'embarquement de Napoléon Ier à Fouras le 8 juillet 1815. Les collections incluent des objets historiques gallo-romains, des cartes et plans anciens, ainsi que des fossiles, coquillages et documents sur Pierre Loti. Le deuxième étage abrite des costumes, coiffes, oiseaux marins, souvenirs de marins, et des maquettes de bateaux. Une bibliothèque de plus de 2.000 ouvrages sur l'Aunis et la Saintonge complète l'offre. La terrasse, à 40 mètres de hauteur, offre une vue panoramique sur le littoral charentais, avec deux tables d'orientation.. (...)</t>
  </si>
  <si>
    <t>Archeologie nationale : Gallo-romain, Médiéval, Moderne, Architecture et urbanisme, Art moderne et contemporain, Art religieux (Saint en bois sculpté de 2 mètres de haut.), Arts décoratifs : Céramique, Orfèvrerie, Textiles, Beaux-Arts : Estampe et Affiche, Peinture, Sculpture, Civilisations extra-européennes : Africaines, Océaniennes, Collections militaires : Armes, Artillerie, Uniformes, Armures, Ethnologie : Costume, Métiers et Outils, Histoire : Période historique, Histoire locale et régionale, Biographie, Sciences de la nature : Géologie, Invertébrés, Ichtyologie, Malacologie, Mammalogie, Ornithologie, Sciences et techniques : Aéronautique, Agro-alimentaire, Navigation et Pêche</t>
  </si>
  <si>
    <t>Maître Raymond Corbin, membre de l'Insitut des Beaux-Arts (numismatique). Pierre Loti. Charles Amable Lenoir, second grand prix de Rome.</t>
  </si>
  <si>
    <t>M0824</t>
  </si>
  <si>
    <t>Guéret</t>
  </si>
  <si>
    <t xml:space="preserve"> musée d’art et d’archéologie </t>
  </si>
  <si>
    <t>Informations complémentaires : Source : Annuaire des collections publiques françaises d’objets océaniens. Annuaire établi par Roger Boulay chargé de mission auprès de la Direction des Musées de France.(voir ce lien)
Pas de réponse mais objets signalés.</t>
  </si>
  <si>
    <t>Archéologie, Arts décoratifs, Beaux-arts, Sciences de la nature</t>
  </si>
  <si>
    <t xml:space="preserve">Le musée a été créé en 1832 par la Société des sciences naturelles et antiquités de la Creuse et a ouvert ses portes le 8 juillet 1838 sous le nom de cabinet d'histoire naturelle et d'antiquités de la Creuse. En 1905, les collections ont été cédées à la Ville et transférées dans l'Hôtel du Clos, un bâtiment du XVIIIe siècle, agrandi de deux corps de bâtiments modernes. L'ensemble a été inauguré le 19 décembre 1907. Actuellement, le musée est fermé pour restructuration, avec la construction d'une extension moderne pour améliorer la visite et la conservation des collections. Le projet inclut la refonte du parcours, l'ajout de nouvelles réserves, d'une salle pédagogique, d'une bibliothèque et d'un espace d'accueil, le tout étant entièrement accessible aux personnes à mobilité réduite. (...)
</t>
  </si>
  <si>
    <t>Cabinet d'histoire naturelle du XIXe siècle ; peintures, sculptures et objets d'art des XVIe au XXe siècles ; arts graphiques en particulier XIXe siècle ; trésor d'orfèvrerie limousine ; statuaire gallo-romaine et archéologie régionale ; collection d'arts asiatiques ; collections d'Egypte ancienne ; salle consacrée aux peintres de la vallée de la Creuse ; tapisseries ; ensemble d'armes à feu et d'armes blanches ; collections des Amis du musée de la résistance et de la déportation en dépôt ; collection de monnaies.</t>
  </si>
  <si>
    <t>Antiquités étrangères : Egyptiennes, Archéologie nationale : Protohistoire, Gallo-romain, Art religieux (émaillerie et orfèvrerie du Moyen Age au XIXème siècle. Sculptures), Arts décoratifs : Céramique, Mobilier, Orfèvrerie, Beaux-Arts : Peinture, Civilisations extra-européennes : Asiatiques, Collections militaires : Armes, Numismatique, Ethnologie, Sciences de la nature : Botanique, Entomologie, Géologie, Mammalogie, Minéralogie, Ornithologie</t>
  </si>
  <si>
    <t>M0503</t>
  </si>
  <si>
    <t>Guéthary</t>
  </si>
  <si>
    <t>Le musée de Guéthary est créé dans les années1950, au rez-de-chaussée d'une superbe maison néo-basque du début du XXe siècle, la villa Saraleguinea, pour accueillir la donation du sculpteur Georges Clément de Swiecinski.</t>
  </si>
  <si>
    <t>Collection du sculpteur polonais Georges Clément de Swiecinski (1878 - 1958) qui vécut et travailla à Guétary où il éxécuta le tombeau de P-J Toulet. 
Le fonds littéraire du poète Toulet. 
Fonds romain constituée à la suite de la découverte à Guétary en 1984 de l'emplacement d'une fabrique de salaison de thon, destinée à l'élaboration du "garum" condiment fort prisé des Romains. 
Fonds Préhistorique du paléolithique ancien au néolithique. (...)</t>
  </si>
  <si>
    <t>Beaux-Arts : Estampe et Affiche, Peinture, Sculpture, Histoire, Biographie, Archives papier, Ouvrages de bibliophilie</t>
  </si>
  <si>
    <t>Paul-Jean Toulet.</t>
  </si>
  <si>
    <t>M0096</t>
  </si>
  <si>
    <t>https://www.musee-de-guethary.fr/collections/</t>
  </si>
  <si>
    <t>Hastingues</t>
  </si>
  <si>
    <t>Collection préhistorique constituée dès 1979 par le Conseil départemental des Landes,  comprenant 21 144 pièces issues des fouilles archéologiques effectuées par Robert Arambourou (1958 et 1967) dans les abris préhistoriques de la falaise du Pastou (commune de Sorde-l'Abbaye). Collection gallo-romaine des vestiges mis au jour lors des fouilles menées par Jean Lauffray entre 1958 et 1966 sur les deux villas antiques des Abbés et de Barat-de-Vin sur la commune de Sorde-l'Abbaye. Fonds lapidaire issu de l'abbaye d'Arthous. Dépôts d'objets archéologiques issus des fouilles à Mont de Marsan, Dax, Hastingues... du Service régional d'Archéologie de la DRAC. (...)</t>
  </si>
  <si>
    <t>Les collections du musée de l'abbaye d'Arthous sont constituées essentiellement de pièces archéologiques : collection préhistorique : outillage en pierre et en os, objets d'art mobilier ; collection gallo-romaine : mosaïques, céramiques, fragments de marbre ; barque monoxyle en chêne de type chaland retrouvée en 1966 au niveau du Bec-du-Gave dans l'Adour par les pêcheurs de Sainte-Marie-de-Gosse, datée entre 1543 et 1573 ; deux grandes mosaïques découvertes lors des fouilles de la villa antique de Mouneyres sur la commune de Sarbazan. (...)</t>
  </si>
  <si>
    <t>Robert Arambourou, né le 9 août 1914 à La-Roche-Posay, a été un préhistorien notable. De 1948 à 1955, il fouille le site du Trou de la Chèvre à Bourdeilles (Dordogne) avec le Dr Jude. En 1962, il soutient une thèse sur l’évolution des industries préhistoriques de ce site, publiée en 1965. Chargé de recherche au C.N.R.S. de 1967 à 1979, il travaille au Laboratoire de Géologie du Quaternaire et de Préhistoire à Bordeaux. Il propose la création d'un musée archéologique à l'abbaye d'Arthous (Hastingues), projet adopté par la MIACA en 1969. Après sa retraite, il continue de s'occuper bénévolement de l'abbaye jusqu'en 1987. Il décède le 30 novembre 1989 à Hastingues.</t>
  </si>
  <si>
    <t>M0078</t>
  </si>
  <si>
    <t>La Rochelle</t>
  </si>
  <si>
    <t xml:space="preserve"> musée du nouveau monde</t>
  </si>
  <si>
    <t>Le musée a été voulu et inauguré en 1982 par Michel Crépeau, ancien maire de la Rochelle. Les collections ont été acquises depuis 1978 et enrichies par des dépôts de l'Etat (musée national des Arts d'Afrique et d'Océanie à Paris). Le thème de ce musée d'art et d'histoire est l'héritage des relations que la France entretient avec l'Amérique depuis le XVIe siècle à partir de La Rochelle, qui fut l'un des principaux ports de commerce et d'émigration vers le Nouveau Monde, en particulier la Nouvelle-France (Canada et Louisiane) et les Antilles.</t>
  </si>
  <si>
    <t>La collection comprend des peintures, gravures, dessins, sculptures, cartes anciennes et objets d'art décoratifs, tous liés au thème du Nouveau Monde, ainsi que du mobilier français du XVIIIe siècle et un très rare ensemble de mobilier colonial américain. 
Une section entièrement consacrée à l'économie des anciennes colonies françaises d'Amérique fondée sur l'esclavage des Noirs, et une large place faite à la "frontière" de l'Ouest américain et aux Amérindiens.</t>
  </si>
  <si>
    <t>Arts décoratifs : Céramique, Mobilier, Orfèvrerie, Arts du spectacle : Théâtre et Opéra, Beaux-Arts : Dessin, Estampe et Affiche, Peinture, Sculpture, Civilisations extra-européennes : Américaines, Ethnologie (amérindienne), Histoire : Musée thématique</t>
  </si>
  <si>
    <t>M0827</t>
  </si>
  <si>
    <t xml:space="preserve">La Rochelle </t>
  </si>
  <si>
    <t>Arts décoratifs, Beaux-arts</t>
  </si>
  <si>
    <t>Le musée des Beaux-Arts, grâce à la Société des Amis des Arts, a commencé à constituer ses collections en 1841, via des achats, des legs et des dons. Il possède une grande variété d'objets, dont 900 peintures, des sculptures, des arts graphiques, des objets militaires et des collections ethnographiques extra-européennes. Une particularité du musée est sa vaste collection d'œuvres, dont seulement 10% pouvaient être exposées en raison du manque de place. Pour pallier cela, une politique innovante d'« accrochages » annuels a été mise en place, permettant à un groupe de citoyens de sélectionner les œuvres exposées. L'agrandissement de l'espace est un des principaux objectifs de la future rénovation. (...)</t>
  </si>
  <si>
    <t>Importante thématique orientaliste à travers le regard des peintres français du XIXe siècle.
Importante collection d’art asiatique avec aussi bien des peintures à l’huile chinoises du XIXe siècle que des céramiques japonaises du XVIIe au XVIIIe siècles. 
Collections ethnographiques : mobilier, objets de vie militaire ou politique.</t>
  </si>
  <si>
    <t>Beaux-Arts : Peinture</t>
  </si>
  <si>
    <t>M0825</t>
  </si>
  <si>
    <t>Collections accessibles en ligne via la plateforme Aliénor : https://www.alienor.org/musees/la-rochelle/35-musee-des-beaux-arts-de-la-rochelle</t>
  </si>
  <si>
    <t xml:space="preserve"> musée protestant</t>
  </si>
  <si>
    <t>Les collections, réunies dans leur presque totalité par le pasteur Samuel Eynard, ont été présentées au public en janvier 1931. Le musée actuel, plus fonctionnel, n'est dans ses nouveaux locaux que depuis juillet 1995.
Quelques pièces importantes sont venues enrichir ce fonds primitif, notamment des documents manuscrits mis en dépôt et provenant des archives de la paroisse.</t>
  </si>
  <si>
    <t>Installé autour d'un jardin intérieur, le musée présente une riche collection de documents, de gravures, de portraits et d'objets divers qui évoquent l'histoire du protestantisme à La Rochelle et en Aunis-Saintonge, du XVIIe siècle à nos jours. 
Une bibliothèque conserve les œuvres de Calvin, des impressions rochelaises, des collections de psautiers et de Bibles, ouvrages de piété et recueils de sermons publiés en Suisse ou en Hollande au XVIIIe siècle et introduits clandestinement à la Rochelle.</t>
  </si>
  <si>
    <t>Histoire : Histoire religieuse (Protestantisme.),</t>
  </si>
  <si>
    <t>M0828</t>
  </si>
  <si>
    <t xml:space="preserve"> muséum d'histoire naturelle et d'ethnographie</t>
  </si>
  <si>
    <r>
      <t xml:space="preserve">L’origine du fonds ethnographique du Muséum de La Rochelle remonte au début du XXe siècle avec la nomination du conservateur Etienne Loppé en 1915.
Pendant plus de quarante ans, cet amateur éclairé des arts extra-européens permit l’acquisition méthodique des 5500 pièces actuellement conservées. Originaires d’Afrique (plus de 2700), d’Asie-Pacifique (1890 dont 1650 pour la seule aire océanienne) et des Amériques (870 dont 651 d’Amérique du Sud), ces objets avaient initialement pour objectif de témoigner de la vie dans les colonies et des pratiques des populations considérées en voie de disparition au début du XXe siècle.
Grâce au dévouement et à la perspicacité de ce conservateur, le muséum conserve aujourd’hui des pièces aussi exceptionnelles qu’un moaï kava bicéphale de l’île de Pâques (H.1529), une statue Rongo de Mangareva (H.2442, un muziri (H.2422)) et un masque ekuk (H.2422) de la République du Congo ou encore un masque tamanoir inédit du Venezuela (H.3824-3496).
Cette importante collection est complétée par un fonds d’archéologie extra-européenne (Afrique et Amériques) de plus de 2800 pièces dont 687 pièces de la civilisation SAO (lac Tchad).
Informations complémentaires : Source : Annuaire des collections publiques françaises d’objets océaniens. Annuaire établi par Roger Boulay chargé de mission auprès de la Direction des Musées de France.(voir ce lien)
Pour les 1650 objets d’Océanie :
</t>
    </r>
    <r>
      <rPr>
        <u/>
        <sz val="10"/>
        <rFont val="Calibri"/>
        <family val="2"/>
        <scheme val="minor"/>
      </rPr>
      <t>Collection Stephen Chauvet. (1885-1950)</t>
    </r>
    <r>
      <rPr>
        <sz val="10"/>
        <rFont val="Calibri"/>
        <family val="2"/>
        <scheme val="minor"/>
      </rPr>
      <t xml:space="preserve">
Medecin , collectionneur.
Date et lieu de MISSION ou COLLECTE
Trace dans le musée
Dons et échanges entre 1923 et 1935, divers Océanie, dont une collection Festetics de Tolna (1892-1900, Salomon, Nlle Bretagne , Iles de L’Amirauté…).
</t>
    </r>
    <r>
      <rPr>
        <u/>
        <sz val="10"/>
        <rFont val="Calibri"/>
        <family val="2"/>
        <scheme val="minor"/>
      </rPr>
      <t>Collection Paul Wirz.(1892-1955)</t>
    </r>
    <r>
      <rPr>
        <sz val="10"/>
        <rFont val="Calibri"/>
        <family val="2"/>
        <scheme val="minor"/>
      </rPr>
      <t xml:space="preserve">
Anthropologue, collectionneur.
Date et lieu de MISSION ou COLLECTE
1892 à 1900, Nouvelle Guinée. Collecte pour le Musée d’ethnographie de Bâle.
Trace dans le musée
Acquisitions entre 1916 et1920 ; Nouvelle-Guinée.
</t>
    </r>
    <r>
      <rPr>
        <u/>
        <sz val="10"/>
        <rFont val="Calibri"/>
        <family val="2"/>
        <scheme val="minor"/>
      </rPr>
      <t>Collection Dr Ferdinand Gille</t>
    </r>
    <r>
      <rPr>
        <sz val="10"/>
        <rFont val="Calibri"/>
        <family val="2"/>
        <scheme val="minor"/>
      </rPr>
      <t xml:space="preserve">
Chirurgien de Marine.
Date et lieu de MISSION ou COLLECTE
1863 à 1866 (sur la Daurade), Iles Marquises, Tahiti.
Trace dans le musée
Don 1933 par son fils. Marquises , ile de Pâques.
</t>
    </r>
    <r>
      <rPr>
        <u/>
        <sz val="10"/>
        <rFont val="Calibri"/>
        <family val="2"/>
        <scheme val="minor"/>
      </rPr>
      <t xml:space="preserve">Collection Amiral Juin. (1823-1892)
</t>
    </r>
    <r>
      <rPr>
        <sz val="10"/>
        <rFont val="Calibri"/>
        <family val="2"/>
        <scheme val="minor"/>
      </rPr>
      <t xml:space="preserve">Date et lieu de MISSION ou COLLECTE
1870 à 1872, sur la Flore, Ile de Pâques, Tahiti.
Trace dans le musée
Don famille Juin , 1928., Ile de Pâques.
</t>
    </r>
    <r>
      <rPr>
        <u/>
        <sz val="10"/>
        <rFont val="Calibri"/>
        <family val="2"/>
        <scheme val="minor"/>
      </rPr>
      <t>Collection Charles Blin. (1850-1929)</t>
    </r>
    <r>
      <rPr>
        <sz val="10"/>
        <rFont val="Calibri"/>
        <family val="2"/>
        <scheme val="minor"/>
      </rPr>
      <t xml:space="preserve">
Préhistorien.
Date et lieu de MISSION ou COLLECTE
Trace dans le musée
Achat et viager : 1927,1929 ; Divers Océanie et Nlle Calédonie.
</t>
    </r>
    <r>
      <rPr>
        <u/>
        <sz val="10"/>
        <rFont val="Calibri"/>
        <family val="2"/>
        <scheme val="minor"/>
      </rPr>
      <t>Collection Etienne Loppé, (1883–1954)</t>
    </r>
    <r>
      <rPr>
        <sz val="10"/>
        <rFont val="Calibri"/>
        <family val="2"/>
        <scheme val="minor"/>
      </rPr>
      <t xml:space="preserve">
Médecin, collectionneur et directeur du Musée.
Date et lieu de MISSION ou COLLECTE
Trace dans le musée
Cf. Elise Patole-Edoumba « Origines du fonds ethnographique océanien du Museum de La Rochelle » 2003.
Divers Océanie.
</t>
    </r>
    <r>
      <rPr>
        <u/>
        <sz val="10"/>
        <rFont val="Calibri"/>
        <family val="2"/>
        <scheme val="minor"/>
      </rPr>
      <t>Collection Jules Sebastien Dumont d’Urville (1790-1842)</t>
    </r>
    <r>
      <rPr>
        <sz val="10"/>
        <rFont val="Calibri"/>
        <family val="2"/>
        <scheme val="minor"/>
      </rPr>
      <t xml:space="preserve">
Contre Amiral et botaniste.
Date et lieu de MISSION ou COLLECTE
second voyage, circumnavigation, l’Astrolabe et la Zélée, 1837-1840.
Trace dans le musée
Par dépôt du musée de Marine du Louvre : statue de Mangareva, iles Gambier.</t>
    </r>
  </si>
  <si>
    <t>PSTN, naturalia / ETHNO NON OCCIDENTALE</t>
  </si>
  <si>
    <t>Archéologie, Beaux-arts, Photographie, Sciences de la nature, Technique et industrie, Ethnologie, Afrique, Amérique, Océanie</t>
  </si>
  <si>
    <t>En 1770, Clément Lafaille lègue son "Cabinet de curiosités" à l'Académie royale de La Rochelle. Cet ensemble de vitrines à panneaux sculptés, de mobiliers rares et de collections est le seul cabinet naturaliste du XVIIIe siècle conservé actuellement en France. Depuis son origine le muséum Lafaille s'est considérablement développé grâce à de nombreux dons et ses collections offrent une représentation complète des sciences naturelles : zoologie, minéralogie, paléontologie, botanique et préhistoire. Une part importante est consacrée à l'ethnologie et notamment aux collections d'art primitif d'Afrique, d'Océanie et d'Amérique du Sud.</t>
  </si>
  <si>
    <t>L'intérêt des pièces scientifiques et des pièces rares est renforcé par un intérêt historique de certains spécimens : girafe donnée au roi Charles X, orang-outang offert à l'Impératrice Joséphine, objets rapportés par les grands navigateurs : Bougainville à la fin du XVIIIe siècle et Dumont d'Urville au début du XIXe siècle.</t>
  </si>
  <si>
    <t>Archéologie nationale : Préhistoire, Gallo-romain, Civilisations extra-européennes (Archéologie précolombienne et civilisation SAO.), Africaines, Américaines, Océaniennes, Autres collections, Sciences de la nature : Botanique, Entomologie, Géologie, Herpétologie, Invertébrés, Ichtyologie, Malacologie, Minéralogie, Ornithologie, Paléontologie, Sciences et techniques : Océaniennes</t>
  </si>
  <si>
    <t>A. Bonpland, d'Orbigny, Dumont d'Urville, Pierre Loti, R.P. Lesson</t>
  </si>
  <si>
    <t>M7040</t>
  </si>
  <si>
    <t>La Teste-de-Buch</t>
  </si>
  <si>
    <t>musée du pays de Buch et du bassin d'Arcachon</t>
  </si>
  <si>
    <t>Libourne</t>
  </si>
  <si>
    <t xml:space="preserve"> musée des beaux-arts et d'archéologie</t>
  </si>
  <si>
    <r>
      <t xml:space="preserve">Origine et histoire du fonds extra-européen : le musée est ouvert en 1818, le fonds est enrichi jusqu’en 1887, notamment par l’acquisition du cabinet de curiosité de Louis-Auguste Péres érudit et amateur d’art ayant réuni une collection de pièces africaines et océaniennes.
Nombres ou nature des pièces conservées : collection de pièces africaines (notamment une série d’armes touareg) et océaniennes (notamment un crâne surmodelé des Iles Salomon, des pagaies, armes et parures).
Informations complémentaires : Source : Annuaire des collections publiques françaises d’objets océaniens. Annuaire établi par Roger Boulay chargé de mission auprès de la Direction des Musées de France.(voir ce lien)
91 objets d’Océanie :
</t>
    </r>
    <r>
      <rPr>
        <u/>
        <sz val="10"/>
        <color theme="1"/>
        <rFont val="Calibri"/>
        <family val="2"/>
        <scheme val="minor"/>
      </rPr>
      <t>Collection Louis Gustave Péres. (1808-1884)</t>
    </r>
    <r>
      <rPr>
        <sz val="10"/>
        <color theme="1"/>
        <rFont val="Calibri"/>
        <family val="2"/>
        <scheme val="minor"/>
      </rPr>
      <t xml:space="preserve">
Fonctionnaire. Préhistorien. Constitue un musée privé.
Date et lieu de MISSION ou COLLECTE
Trace dans le musée
Achat à Mme veuve Pérés,1889.Nouvelle-Calédonie, Santa Cruz, Iles Marquises, Vanuatu, divers Océanie.
</t>
    </r>
    <r>
      <rPr>
        <u/>
        <sz val="10"/>
        <color theme="1"/>
        <rFont val="Calibri"/>
        <family val="2"/>
        <scheme val="minor"/>
      </rPr>
      <t xml:space="preserve">Collection Stephen Chauvet. (1885-1950)
</t>
    </r>
    <r>
      <rPr>
        <sz val="10"/>
        <color theme="1"/>
        <rFont val="Calibri"/>
        <family val="2"/>
        <scheme val="minor"/>
      </rPr>
      <t>Médecin , collectionneur.
Date et lieu de MISSION ou COLLECTE
Trace dans le musée
Don 1940 ; Nlle Calédonie, Nlle Bretagne.</t>
    </r>
  </si>
  <si>
    <t>BA anciens / BA 19, Archéo</t>
  </si>
  <si>
    <t>Instruments de musique
Militaria</t>
  </si>
  <si>
    <t>Archéologie, Arts décoratifs, Art moderne et contemporain, Beaux-arts, Photographie, Ethnologie, Afrique, Amérique, Asie, Océanie</t>
  </si>
  <si>
    <t xml:space="preserve">Musée né de la volonté du duc Elie Decazes (1780-1860). A partir de 1818, alors qu'il venait d'être nommé Ministre de l'Intérieur par Louis XVIII, il fit envoyer à dans sa ville natale des oeuvres majeures qui seront les premiers dépôts de l'Etat et le fonds constitutif du musée des Beaux-Arts. (...) Accueillies jusqu'en 1836 au Couvent des Ursulines, site de l'actuelle Médiathèque municipale, les collections furent transférées par la suite dans les locaux de l'Hôtel de Ville datant du XVe siècle et agrandi à la fin du XIXe siècle. Actuellement, un choix d'oeuvres appartenant aux collections du musée des Beaux-Arts est présenté au deuxième étage de l'Hôtel de Ville dans les salles d'expositions permanentes rénovées et restructurées en 2010. (...)
</t>
  </si>
  <si>
    <t>Peintures, sculptures, dessins et estampes des écoles française, italienne, hollandaise et flamande datant du XIVe au XXe siècle. Section néoclassique et peinture d'histoire (...),peinture locale. Le musée conserve un riche ensemble de peintures, aquarelles, dessins de Princeteau ; peinture moderne. Collection de sculptures (...)</t>
  </si>
  <si>
    <t>Antiquités etrangères : Grecques et romaines, Archéologie nationale : Préhistoire, Protohistoire, Gallo-romain, Paléo-chrétien, Médiéval, Moderne, Art moderne et contemporain, Art religieux, Arts décoratifs : Verrerie, Beaux-Arts : Dessin, Estampe et Affiche, Sculpture, Civilisations extra-européennes : Africaines, Américaines, Asiatiques, Océaniennes, Collections militaires : Armes, Artillerie, Uniformes, Armures, Photographie, Moulages, Numismatique, Ethnologie : Métiers et Outils, Histoire : Histoire locale et régionale, Musique : Instruments, Sciences de la nature : Herpétologie, Minéralogie</t>
  </si>
  <si>
    <t>M0072</t>
  </si>
  <si>
    <t>Limoges</t>
  </si>
  <si>
    <t xml:space="preserve"> Musée des Beaux-Arts de Limoges – Palais de l'Evêché</t>
  </si>
  <si>
    <t>ARTS DECO / BA anciens</t>
  </si>
  <si>
    <t>Archéologie, Arts décoratifs, Art moderne et contemporain, Beaux-arts, Ethnologie, Histoire, Photographie, Sciences de la nature, Sciences fondamentales</t>
  </si>
  <si>
    <t>Le musée de Limoges a été créé le 3 décembre 1845 par le préfet Morisot, avec la Société archéologique du Limousin pour l’administrer. En 1852, une section « céramique » est ajoutée, stimulée par l’industrie porcelainière locale. En 1865, Adrien Dubouché devient directeur et mécène du musée. En 1869, les collections de céramique sont cédées à la ville et le musée prend le nom de Dubouché. En 1881, il devient établissement national. Entre 1883 et 1900, les peintures sont exposées à l’Hôtel de ville avant l’inauguration du musée Adrien Dubouché. Le 21 août 1909, la ville acquiert l’ancien palais épiscopal, donnant naissance au musée de l'Évêché, ouvert en 1912.  Plusieurs legs, notamment en 1931 (antiquités égyptiennes - Jean-André Périchon) et 1947 (émaux limousins - Mme Bourdery), enrichissent les collections. La direction des musées de France décide, entre 1951-1960, de séparer les collections entre les deux musées de Limoges. Le musée des Beaux-Arts de Limoges est restauré puis inauguré le 3 décembre 2010.. (...)</t>
  </si>
  <si>
    <t>Orfèvrerie et émail : plus de 500 pièces émaillées illustrant la production des ateliers limousins du XIIe siècle à nos jours ; 
Egypte : plus de 2.000 pièces acquises en 1931 grâce au legs de Périchon-Bey, un industriel originaire de Bessines-sur-Gartempe qui avait fait fortune dans les sucreries de Moyenne Egypte ;
Archéologie, sculpture médiévale et moderne : série de 18 chapiteaux romans de Saint-Martial ; 
Beaux-arts avec notamment cinq toiles de Renoir, des oeuvres de Guillaumin et Suzanne Valadon</t>
  </si>
  <si>
    <t>Antiquités étrangères : Egyptiennes, Archéologie nationale : Gallo-romain, Médiéval, Art moderne et contemporain, Art religieux, Arts décoratifs : Orfèvrerie, Beaux-Arts : Dessin, Estampe et Affiche, Peinture, Sculpture, Archives papier (sur l'émail), Photographie (sur l'émail), Ethnologie : Métiers et Outils (non exposée), Pratiques religieuses et collectives (non exposée), Sciences de la nature : Minéralogie (non exposée),</t>
  </si>
  <si>
    <t>M0505</t>
  </si>
  <si>
    <t>Loudun</t>
  </si>
  <si>
    <t xml:space="preserve"> musée Charbonneau-Lassay</t>
  </si>
  <si>
    <t>Archéologie, Art moderne et contemporain, Histoire, Ethnologie, Afrique</t>
  </si>
  <si>
    <t>Le Musée Charbonneau-Lassay, fondé grâce au legs de Louis Charbonneau-Lassay (1871-1946), abrite des collections variées comprenant des objets archéologiques locaux et internationaux, des livres anciens, ainsi que des armes du 16e au 19e siècle. Sa collection se complète de toiles du 19e siècle léguées par Carl Rosa, de vestiges gallo-romains de la villa de Curçay-sur-Dive, et d’objets des arts populaires loudunais, comme des coiffes. Le musée présente aussi des productions artistiques liées au sacré et une remarquable collection d’art africain, incluant de grands masques rituels. (...)</t>
  </si>
  <si>
    <t>Peinture, Civilisations extra-européennes : Africaines, Ethnologie, Histoire locale et régionale</t>
  </si>
  <si>
    <t>M0850</t>
  </si>
  <si>
    <t>Lussac-les-Châteaux</t>
  </si>
  <si>
    <t xml:space="preserve"> Musée de la Préhistoire Raymond Touchard</t>
  </si>
  <si>
    <t>Les collections du musée, principalement composées d'objets préhistoriques du paléolithique, proviennent de fouilles menées depuis la fin du XIXe siècle dans les grottes et abris-sous-roche de Lussac-les-Châteaux et ses environs. En 1979, l’association Les Amis du Pays de Lussac est fondée pour créer un musée de préhistoire et d’histoire locales. Raymond Touchard met à disposition une demeure de la Renaissance pour ce projet. En 1980, l’association acquiert la collection de Préhistoire du docteur Louis Pradel. Le musée ouvre en 1982 et devient municipal en 1986, après un don de la demeure par Touchard. . L’association est dissoute en 1996. Plusieurs dons enrichissent les collections, notamment ceux de Charles Hébras, André Chollet et la famille de Stéphane Lwoff. (...)</t>
  </si>
  <si>
    <t>Les collections sont représentatives de la préhistoire locale. A côté des restes de faune, des industries osseuse et lithique, on trouve aussi dans certains sites des éléments de parures et des gravures sur mobilier. La grotte de La Marche a notamment livré plusieurs milliers de pierres gravées, de dimensions variables, montrant des figurations abstraites, animales mais aussi et surtout humaines. Ces figures d'hommes, femmes et jeunes enfants sont gravées de façon naturaliste et peuvent être assimilés à de véritables portraits d'individus ayant vécu à l'époque magdalénienne. Ce type de représentations humaines gravées sur mobilier constitue un exemple unique dans le monde de la préhistoire.</t>
  </si>
  <si>
    <t>Archéologie, Préhistoire, Paléolithique</t>
  </si>
  <si>
    <t>M1097</t>
  </si>
  <si>
    <t>Marmande</t>
  </si>
  <si>
    <t xml:space="preserve"> musée municipal Albert Marzelles</t>
  </si>
  <si>
    <t>Art moderne et contemporain, Beaux-arts</t>
  </si>
  <si>
    <t>Le musée est situé dans une maison du centre-ville qui appartenait à Monsieur Albert Marzelle, notaire originaire de Marmande et qui fut léguée à la ville en 1937. Ouvert au public en 1984 après restauration du bâtiment, il se développe autour de deux grands axes, la mise en valeur des oeuvres du XIXe  du peintre Abel Boyé et la présentation tout au long de l'année, d'expositions temporaires d'artistes plasticiens, peintres, sculpteurs et photographes de grande renommée.</t>
  </si>
  <si>
    <t>Le musée a une double vocation, artistique et historique. 
Il présente : 
- une mosaïque romaine du IVe siècle après J.C. ; 
- une collection de peintures de XXe siècle Abel Boyé ;
- une riche programmation annuelle de peintres et de sculpteurs.</t>
  </si>
  <si>
    <t>Arts décoratifs : Mobilier, Beaux-Arts : Peinture, Histoire : Histoire locale et régionale</t>
  </si>
  <si>
    <t>Abel Boyé, artiste marmandais (1864 - 1933).</t>
  </si>
  <si>
    <t>M0088</t>
  </si>
  <si>
    <t xml:space="preserve">Mézin </t>
  </si>
  <si>
    <t xml:space="preserve"> Musée du liège et du bouchon</t>
  </si>
  <si>
    <t>Le Musée du Liège et du Bouchon, situé à Mézin, met en valeur le patrimoine lié à l’industrie bouchonnière locale, qui a prospéré depuis le XVIIIe siècle. Créé en 1983, avce l'appui d'une association, il présente des machines et outils utilisés de 1870 à 1950 pour la fabrication des bouchons, illustrant l'importance du liège dans la région. (...)</t>
  </si>
  <si>
    <t>87 objets et machines provenant de bouchonneries ayant fonctionné à Mézin entre 1870 et 1950, collection unique en France.</t>
  </si>
  <si>
    <t>Ethnologie : Métiers et outils (artisanat, machines), Histoire : Musée thématique, Histoire locale et régionale, Sciences fondamentales : Physique, Sciences et techniques : Industrie</t>
  </si>
  <si>
    <t>Armand Fallières (1841-1931), natif de Mézin, président de la République entre 1906 et 1913.</t>
  </si>
  <si>
    <t>M1163</t>
  </si>
  <si>
    <t>Mont-de-Marsan</t>
  </si>
  <si>
    <t xml:space="preserve"> musée Despiau - Wlérick</t>
  </si>
  <si>
    <t>Arts décoratifs, Beaux-Arts, Art moderne et contemporain</t>
  </si>
  <si>
    <t>Le musée, fondé en 1855 par Pierre Eudoxe Dubalen, était initialement consacré à l'histoire naturelle. Dans les années 1950, grâce aux familles et élèves de Charles Despiau et Robert Wlérick, il se transforme en un musée dédié à leur mémoire. Il est transféré en 1963 à la Tour Lacataye, restaurée et inaugurée en 1968. Raymond Farbos, un industriel et collectionneur, soutient l'institution et préside l'association des "Amis de Charles Despiau et Robert Wlérick". Dans les années 1980 et 1990, le musée se spécialise dans la sculpture figurative de l'entre-deux-guerres. Actuellement, il est en rénovation, et les salles permanentes sont fermées jusqu'à fin 2024. (...)</t>
  </si>
  <si>
    <t>Le musée possède environ mille œuvres de Charles Despiau, Robert Wlérick et d'autres sculpteurs figuratifs de leur époque. Il conserve également des décors sculptés pour l'Exposition universelle de 1937, ainsi que des projets pour le Palais de Chaillot, le paquebot "Normandie" et l'Exposition coloniale de 1931, offrant ainsi un panorama de la sculpture des années 1930. La collection couvre aussi des œuvres du XIXe au XXe siècle. Un jardin de sculptures autour du musée expose des œuvres monumentales en plein air. (...)</t>
  </si>
  <si>
    <t>Art moderne et contemporain, Beaux-Arts : Sculpture</t>
  </si>
  <si>
    <t>M0081</t>
  </si>
  <si>
    <t>Montfort-en-Chalosse</t>
  </si>
  <si>
    <t xml:space="preserve"> musée des arts et traditions populaires de la Chalosse</t>
  </si>
  <si>
    <t>Arts décoratifs, Beaux-arts, Ethnologie, Histoire, Technique et industrie</t>
  </si>
  <si>
    <t>Le Musée de la Chalosse a été créé dans les années 1980 grâce à un Syndicat Mixte formé pour préserver le patrimoine chalossais. Après l'acquisition du domaine de Carcher en 1981, le musée ouvre en 1984. Il conserve et valorise l'histoire de la région à travers des collections d'objets anciens, des expositions et des activités culturelles. Le domaine reconstitue la vie rurale du XIXe siècle avec des bâtiments, des équipements agricoles et des savoir-faire traditionnels. Depuis 2005, le musée présente le domaine dans son intégralité, incluant la maison du métayer. (...)</t>
  </si>
  <si>
    <t>Le musée de la Chalosse offre une collection qui illustre l'identité de la région à travers des témoins matériels et immatériels de la vie chalossaise. Il présente un domaine du XIXe siècle, reconstitué avec un habitat traditionnel, du mobilier, des objets ethnographiques, des outils agricoles et artisanaux, ainsi que des costumes.  Le domaine de Carcher, avec sa maison de maître, son jardin, la maison du métayer et ses animaux, offre un panorama vivant de la Chalosse agricole et viticole d'autrefois. (...)</t>
  </si>
  <si>
    <t>Arts décoratifs : Mobilier, Orfèvrerie, Textiles, Verrerie, Beaux-Arts : Dessin, Archives papier, Photographie, Ouvrages de bibliophilie, Ethnologie : Costume, Habitat, Métiers et Outils, Histoire : Histoire locale et régionale, Biographie</t>
  </si>
  <si>
    <t>M0082</t>
  </si>
  <si>
    <t>Montmorillon</t>
  </si>
  <si>
    <t>BA 19, archéo</t>
  </si>
  <si>
    <t>Archéologie, Beaux-arts, Ethnologie, Histoire, Photographie</t>
  </si>
  <si>
    <t xml:space="preserve">En 1936, la veuve de l’artiste peintre montmorillonnais Raoul Carré, offre une partie des toiles réalisées par son défunt époux à la ville. En 1937, le musée municipal de Montmorillon est inauguré. Une politique active de dons ayant un intérêt artistique, historique ou ethnographique permet de constituer les collections du musée. </t>
  </si>
  <si>
    <t>Le site magdalénien de La Piscine, fouillé de 1966 à 1982 par Pierre Marcel et ses équipes, a révélé plus de 47 000 objets du paléolithique. Le site gallo-romain de Mazamas, situé à Saint-Léomer près de Montmorillon, a permis de découvrir des céramiques, des monnaies et des éléments architecturaux, désormais conservés au musée. Enfin, la collection des Beaux-Arts du musée regroupe des peintures des XIXe et XXe siècles, incluant principalement des portraits, des paysages inspirés par la région et les voyages, ainsi que des documents graphiques. (...)</t>
  </si>
  <si>
    <t>Protohistoire, Paléo-chrétien, Peinture</t>
  </si>
  <si>
    <t>M0851</t>
  </si>
  <si>
    <t>Mussidan</t>
  </si>
  <si>
    <t xml:space="preserve"> musée des arts et traditions populaires</t>
  </si>
  <si>
    <t>Archéologie, Arts décoratifs, Beaux-arts, Ethnologie, Histoire, Technique et industrie</t>
  </si>
  <si>
    <t>Les collections du musée viennent d'une donation du docteur André Voulgre. Elles ont pour thème l'ethnographie régionale et sont principalement composées de mobiliers et d'objets domestiques. La vie agricole est représentée par plusieurs pièces et différents outils. Ceux du tonnelier voisinent avec le matériel traditionnel du forgeron, du maréchal-ferrant, du charron, du sabotier, du cordonnier, le potier, le chaisier. 
Les Amis du musée ont agrandi le musée en aménageant une salle de préhistoire et une salle sur la faune et la flore.</t>
  </si>
  <si>
    <t>Maison de maître, meublée, du XIXe siècle, salles d'exposition sur les activités quotidiennes d'autrefois, salles d'exposition sur les métiers d'autrefois, salles d'exposition sur la poterie paysanne de Beauronne, salles d'exposition sur les techniques et l'outillage agricoles, salle sur la préhistoire de la vallée de l'Isle.</t>
  </si>
  <si>
    <t>Arts décoratifs : Céramique, Mobilier, Orfèvrerie, Textiles, Verrerie, Collections militaires : Armes, Uniformes, Armures, Ouvrages de bibliophilie, Ethnologie : Costume, Habitat, Mobilier, Métiers et Outils, Pratiques religieuses et collectives, Sciences de la nature : Entomologie, Géologie, Mammalogie, Minéralogie, Ornithologie, Paléontologie, Archéologie nationale</t>
  </si>
  <si>
    <t>M0054</t>
  </si>
  <si>
    <t>Nérac</t>
  </si>
  <si>
    <t xml:space="preserve"> musée du château</t>
  </si>
  <si>
    <t>Beaux-arts, Histoire</t>
  </si>
  <si>
    <t>Jusqu'en 2016, le Château-musée Henri IV présentait l'histoire du territoire à travers deux thématiques : l'archéologie et la Renaissance. Cependant, les collections archéologiques ont été retirées en 2016 pour des raisons de conservation et pour mieux répondre aux attentes du public. Ces collections sont désormais conservées en réserve en attendant d'être réexposées. Depuis lors, le Château, ancienne demeure des seigneurs d'Albret, se concentre sur son histoire et celle des rois de Navarre. La collection, principalement municipale, a été enrichie par des dépôts de l'État et d'autres musées (musée Paul Dupuy de Toulouse, musée Massey de Tarbes, écomusée du marais Vendéen).  (...)</t>
  </si>
  <si>
    <t>C'est au château de Nérac que Marguerite de Navarre écrivit son "Heptaméron", une série d'histoires inspirées du Décaméron de Boccace, où tous les personnages sont issus de la cour néracaise. Marguerite y accueillit des esprits brillants de l'époque, tels que Clément Marot, Calvin, Lefèvre d'Étaples, et bien d'autres. Bien qu'elle ne se soit jamais convertie, elle s'intéressait aux idées religieuses de la Réforme. Sa fille, Jeanne d'Albret, se convertit à Pau et protégea les protestants à Nérac. Henri de Navarre, également protestant, épousa Marguerite de Valois à Paris, et cette dernière visita le château en 1578. (...)</t>
  </si>
  <si>
    <t>Archéologie nationale : Préhistoire, Protohistoire, Gallo-romain, Médiéval, Arts décoratifs : Céramique, Textiles, Beaux-Arts : Peinture, Sculpture, Collections militaires : Armes, Histoire : Période historique, Biographie, Sciences de la nature : Géologie, Minéralogie</t>
  </si>
  <si>
    <t>Au XVe siècle, Jean d'Albret épousa Catherine de Foix, héritière des rois de Navarre. Leur fils, Henri d'Albret, épousa Marguerite d'Angoulême, sœur de François Ier, et ils eurent Jeanne d'Albret, mère d'Henri de Navarre, futur Henri IV. Le château est lié à plusieurs figures historiques : Marguerite de Navarre, auteure de l'Heptaméron, Jeanne d'Albret, Henri IV et Marguerite de Valois, première épouse d'Henri IV. (...)</t>
  </si>
  <si>
    <t>M0089</t>
  </si>
  <si>
    <t>Niort</t>
  </si>
  <si>
    <t xml:space="preserve"> musée ethnographique et archéologique du Donjon </t>
  </si>
  <si>
    <t xml:space="preserve">ARCHEO / ETHNO </t>
  </si>
  <si>
    <t>Archéologie, Beaux-arts, Ethnologie, Histoire</t>
  </si>
  <si>
    <t>Fondé par la Société du costume poitevin en 1896. Le musée a été complètement réorganisé depuis 1965.</t>
  </si>
  <si>
    <t>Ethnologie : reconstitution d'un intérieur poitevin du XIXe siècle, mobilier poitevin.
Archéologie : fouilles du Moulin du Milieu à  Niort, mobilier archéologique issu des fouilles réalisées à Bessines en 2008 et du site Boinot en 2018. 
Collections lapidaires. 
Histoire et architecture du Donjon. 
Histoire de la ville de Niort.</t>
  </si>
  <si>
    <t>Gallo-romain, Médiéval, Arts décoratifs : Mobilier, Autres collections : Photographie, Numismatique, Ethnologie : Costume, Histoire : Histoire locale et régionale</t>
  </si>
  <si>
    <t>M0842</t>
  </si>
  <si>
    <t xml:space="preserve"> musée Bernard d’Agesci</t>
  </si>
  <si>
    <r>
      <t xml:space="preserve">Informations complémentaires : Source : Annuaire des collections publiques françaises d’objets océaniens. Annuaire établi par Roger Boulay chargé de mission auprès de la Direction des Musées de France.(voir ce lien)
1 objet d’Océanie :
</t>
    </r>
    <r>
      <rPr>
        <u/>
        <sz val="10"/>
        <color theme="1"/>
        <rFont val="Calibri"/>
        <family val="2"/>
        <scheme val="minor"/>
      </rPr>
      <t>Collection Victor Largeau</t>
    </r>
    <r>
      <rPr>
        <sz val="10"/>
        <color theme="1"/>
        <rFont val="Calibri"/>
        <family val="2"/>
        <scheme val="minor"/>
      </rPr>
      <t xml:space="preserve">
Date et lieu de MISSION ou COLLECTE
1888-1889. Tuamotu, Tahiti.
Trace dans le musée
Une herminette des Iles Cook. ?</t>
    </r>
  </si>
  <si>
    <t>Le musée Bernard d'Agesci a été créé avec l'objectif  de réunir en un seul lieu trois collections : celle du musée des Beaux-Arts (peintures, sculptures, arts décoratifs, lutherie, orfèvrerie, céramiques de Parthenay), du musée d'histoire naturelle (collections ornithologiques, géologie régionale, etc.) et du conservatoire de l'éducation (objets, mobiliers scolaires, appareils scientifiques, cartes, ouvrages et films scolaires couvrant un siècle et demi d'enseignement). Le musée abrite également un atelier de restauration de peintures de 500 m² qui traite les collections publiques du Grand Ouest. (...)</t>
  </si>
  <si>
    <t>M0841</t>
  </si>
  <si>
    <t>Parthenay</t>
  </si>
  <si>
    <t xml:space="preserve"> musée d'art et d'histoire Georges Turpin</t>
  </si>
  <si>
    <r>
      <t xml:space="preserve">Informations complémentaires : Source : Annuaire des collections publiques françaises d’objets océaniens. Annuaire établi par Roger Boulay chargé de mission auprès de la Direction des Musées de France.(voir ce lien)
14 objets d’Océanie :
</t>
    </r>
    <r>
      <rPr>
        <u/>
        <sz val="10"/>
        <rFont val="Calibri"/>
        <family val="2"/>
        <scheme val="minor"/>
      </rPr>
      <t xml:space="preserve">Collection François Petrignani
</t>
    </r>
    <r>
      <rPr>
        <sz val="10"/>
        <rFont val="Calibri"/>
        <family val="2"/>
        <scheme val="minor"/>
      </rPr>
      <t xml:space="preserve">Administrateur.
Date et lieu de MISSION ou COLLECTE
Vanuatu , 1931-1934.
Trace dans le musée
Don F. Petrignani. Vanuatu.
Don de Roger Petrignani .1934 ; Vanuatu.
</t>
    </r>
    <r>
      <rPr>
        <u/>
        <sz val="10"/>
        <rFont val="Calibri"/>
        <family val="2"/>
        <scheme val="minor"/>
      </rPr>
      <t xml:space="preserve">Collection Robert et Yves Cordier
</t>
    </r>
    <r>
      <rPr>
        <sz val="10"/>
        <rFont val="Calibri"/>
        <family val="2"/>
        <scheme val="minor"/>
      </rPr>
      <t>Date et lieu de MISSION ou COLLECTE
Trace dans le musée
Don, 1934 ; Vanuatu.</t>
    </r>
  </si>
  <si>
    <t>Archéologie, Arts décoratifs, Beaux-arts</t>
  </si>
  <si>
    <t>Un premier musée est créé en 1935. Installé en 1993 au sein du complexe culturel de la Maison des cultures de pays, le musée porte le nom du collectionneur Georges Turpin qui organisa le premier fonds constitutif.</t>
  </si>
  <si>
    <t>La présentation de l'histoire locale s'articule autour de la maquette de la ville. 
Importante collection archéologique issue des fouilles de la ville médiévale : céramique, dont faïence de Saint-Porchaire. La présentation des faïences fines de Parthenay met en valeur les œuvres de la manufacture de la fin du XIXe siècle au début du XXe siècle. 
Le fonds photographique d'Eugène Cordier offre un choix très vivant de scènes de la vie quotidienne à Parthenay et en Gâtine au début du siècle.</t>
  </si>
  <si>
    <t>Archéologie nationale : Médiéval, Art religieux, Arts décoratifs : Céramique, Beaux-Arts : Dessin, Peinture, Histoire : Histoire locale et régionale</t>
  </si>
  <si>
    <t>Georges Turpin.</t>
  </si>
  <si>
    <t>M0843</t>
  </si>
  <si>
    <t>Pau</t>
  </si>
  <si>
    <t xml:space="preserve"> musée Bernadotte</t>
  </si>
  <si>
    <t>HIST/BA anciens</t>
  </si>
  <si>
    <t>Histoire, Militaria</t>
  </si>
  <si>
    <t xml:space="preserve">La Société du musée Bernadotte, fondée en 1935, loua la maison natale du futur souverain pour y réunir des documents et souvenirs. Négligées pendant la guerre, la maison et les collections furent acquises en 1949 par la Ville, aidée par la famille royale de Suède, qui consentit un don important. Le musée, entièrement rénové et enrichi grâce à l'acitvité et à la générosité de M. Gunnar W. Lundberg, attaché culturel auprès de l'ambassade de Suède, fut inauguré le 21 juillet 1951. Parmi les donateurs, on relève les noms de L.L. MM. Oscar I, Oscar II et Gustave VI-Adolphe de Suède. </t>
  </si>
  <si>
    <t>Documents divers : autographes, proclamations, souvenirs et objets personnels, portraits et tableaux de bataille, estampes et médailles concernant Bernadotte, qui fut maréchal d'Empire avant de devenir roi de Suède, sa famille et sa dynastie. Quelques pièces ont gardé leur caractère ancien, notamment grâce à des meubles du XVIIIe siècle ; l'une d'elles a été transformée en cuisine béarnaise avec mobilier et objets domestiques authentiques</t>
  </si>
  <si>
    <t>Arts décoratifs : Mobilier, Beaux-Arts : Dessin, Estampe et Affiche, Peinture, Sculpture, Collections militaires : Armes, Uniformes, Armures, Archives papier, Fonds ancien d’imprimés, Numismatique, Ouvrages de bibliophilie, Ethnologie : Costume, Histoire : Période historique, Histoire militaire, Biographie</t>
  </si>
  <si>
    <t>Jean-Baptiste Bernadotte, Palois devenu roi de Suède</t>
  </si>
  <si>
    <t>M0099</t>
  </si>
  <si>
    <t>Fondé en 1864 par la Société des Amis des Arts avec le soutien de la municipalité, le musée débute avec quelques peintures avant de s'enrichir de tableaux issus de la collection La Caze et d'acquisitions grâce à un revenu annuel de E. Noulibos. En 1881, il est transféré dans l'ancien asile, et l'édifice actuel est construit en 1929, inauguré en 1931. Après une fermeture en 1942, il est réorganisé et rouvert en 1953. Depuis 2019, le musée bénéficie de nouveaux espaces grâce à la réhabilitation de l'ancienne Bibliothèque Paul Lafond, qui abrite désormais l'École Supérieure d'Art des Pyrénées. Ce site au cœur de la ville combine enseignement supérieur et valorisation des collections artistiques. (...)</t>
  </si>
  <si>
    <t>266 tableaux et les 42 sculptures exposées. 
Plusieurs points forts sont à noter dans cette collection : la seconde moitié du XIXe siècle, l'entre deux guerres, la figuration des années 1960-1970</t>
  </si>
  <si>
    <t>Art moderne et contemporain (Dépôt du FNAC et acquisitions), Art religieux (Primitifs aragonais), Arts décoratifs : Céramique, Verrerie, Beaux-Arts : Estampe et Affiche, Peinture, Sculpture, Civilisations extra-européennes : Africaines, Asiatiques, Collections militaires : Armes, Numismatique</t>
  </si>
  <si>
    <t>M0098</t>
  </si>
  <si>
    <t>https://mba-pau.opacweb.fr/fr/search?onlyHasImage=true&amp;p=1</t>
  </si>
  <si>
    <t>Périgueux</t>
  </si>
  <si>
    <t>musée d’art et d’archéologie du Périgord</t>
  </si>
  <si>
    <t>Origine et histoire du fonds extra-européen : pièces collectées par Maurice Féaux, ajout des legs du capitaine Binger, de Lucien Bonis et de Louis Didon.
Nombres ou nature des pièces conservées : pièces d’Afrique (masques, reliquaires et statues du Gabon et du Congo) et d’Océanie (masques et haches ostensoir de Nouvelle-Calédonie, ensemble aborigène d’Australie).
Informations complémentaires :
Source :
Annuaire des collections publiques françaises d’objets océaniens.
Annuaire établi par Roger Boulay chargé de mission auprès de la Direction des Musées de France.(voir ce lien)
917 objets d’Océanie :
Collection Docteur Lasselve.
Date et lieu de MISSION ou COLLECTE
Nouvelle-Calédonie. Kouaoua, Ponerihouen.
Trace dans le musée
Don 1894, Nouvelle-Calédonie.
Collection Eugène Letélié. (né en 1856)
Infanterie coloniale.
Date et lieu de MISSION ou COLLECTE
Nouvelle Calédonie, 1882-1891
Trace dans le musée
Don Letélié (collection Vidil cf . Boulay in « De Jade et de Nacre » 1990 ) : Nouvelle-Calédonie.
Collection. Joseph Capitan (1854-1929)
Médecin , préhistorien et anthropologue. (par l’intermédiaire de G. Glaumont)
Date et lieu de MISSION ou COLLECTE
Trace dans le musée
Don Capitan. Nouvelle-Calédonie.
Collection Alphonse de Fleurieu. (+ 1926)
Officier de Marine.
Date et lieu de MISSION ou COLLECTE
Voyages dans le Pacifique. entre ?
Trace dans le musée
Don 1906 et suiv. Divers Océanie.
Collection Joseph Lescure.
Militaire.
Date et lieu de MISSION ou COLLECTE
Avant 1889 en Nouvelle-Calédonie.
Trace dans le musée
Don 1889, Nouvelle-Calédonie.
Dans le legs Féaux 1934.
Collection Jules de Paw.
Date et lieu de MISSION ou COLLECTE
Voyage 1872-1876 Iles Salomon
Trace dans le musée
Achat M.de St Pierre, 1912 ; Iles Salomon, Tonga , Fidji…</t>
  </si>
  <si>
    <t>ARCHEO, Beaux-Arts</t>
  </si>
  <si>
    <t>Archéologie, Beaux-arts, Sciences de la nature, Ethnologie, Afrique, Amérique, Asie, Océanie, Arts de l'Islam</t>
  </si>
  <si>
    <t xml:space="preserve">Le MAAP, musée encyclopédique, est issu de la fusion en 1895 de deux musées, le musée départemental d'archéologie fondé en 1835 et le musée municipal des beaux-arts créé en 1857
</t>
  </si>
  <si>
    <t>Archéologie : Préhistoire, protohistoire, époque pré-chrétienne, médiévale, Renaissance et moderne, objets remarquables provenant de Périgueux et du département ; Beaux-Arts et Arts décoratifs : oeuvres issues des collectionneurs en Région, de dons et dépôts de l'Etat ; Collections extra européennes remarquables en particulier pour l'Afrique et l'Océanie</t>
  </si>
  <si>
    <t>Antiquités étrangères : Grecques et romaines, Egyptiennes, Archéologie nationale : Préhistoire, Protohistoire, Gallo-romain, Paléo-chrétien, Médiéval, Art moderne et contemporain, Art religieux (Emaux de limoges, sculptures médiévales,dyptique de Rabastens), Arts décoratifs : Céramique, Mobilier, Beaux-Arts : Dessin, Estampe et Affiche, Peinture, Sculpture, Civilisations extra-européennes : Africaines, Américaines, Asiatiques, Islamiques, Océaniennes, Collections militaires : Armes, Sigillographie, Ethnologie : Costume, Musique : Instruments (extra-europenns), Sciences de la nature : Botanique, Paléontologie</t>
  </si>
  <si>
    <t>Wulgrinn de Taillefer, De Mourcin, Docteur Galy. Michel Hardy. Le marquis de Fayolle. Maurice Féaux. De nombreux legs, en particulier les legs du marquis de Saint Astier (peintures arts graphiques du XVIe au XIXe s) en 1891</t>
  </si>
  <si>
    <t>M0057</t>
  </si>
  <si>
    <t>https://www.perigueux-maap.fr/le-musee/les-collections/</t>
  </si>
  <si>
    <t>Musée gallo-romain de Vesunna</t>
  </si>
  <si>
    <t>Les premières collections du musée gallo-romain de Périgueux ont été rassemblées par le comte de Taillefer, qui publie partiellement ses découvertes en 1821 et 1826 dans « Les antiquités de Vésone ». Ces collections figurent ensuite dans les registres du Musée archéologique du département de la Dordogne (créé en 1835), puis du Musée du Périgord. Enrichies par des fouilles menées depuis les années 1960, elles sont la propriété de la Ville de Périgueux. Certains objets proviennent de dépôts de l’État, notamment du Service régional de l’archéologie et de l’Office municipal de H.L.M., issus de fouilles de sauvetage à Périgueux entre 1980 et 1996. Depuis son ouverture en 2003, le musée présente ces collections archéologiques locales. (...)</t>
  </si>
  <si>
    <t>Mobilier archéologique d'origine locale présenté en complément d'un site archéologique d'ampleur, la domus de Vésone.</t>
  </si>
  <si>
    <t>M1188</t>
  </si>
  <si>
    <t>https://webmuseo.com/ws/vesunna/app/collection?vc=ePkH4LF7w1I9geon4tOFPp6gAQDq5iCL</t>
  </si>
  <si>
    <t>musée militaire - souvenirs du Périgord</t>
  </si>
  <si>
    <t>HIST, Militaria</t>
  </si>
  <si>
    <t>Beaux-arts, Histoire, Photographie</t>
  </si>
  <si>
    <t>La base des collections a été fournie par les apports des fondateurs (vétérans des guerres du Second Empire). Elles ont été complétées à la suite des deux guerres mondiales et des différents conflits contemporains, par des dépôts de l'Etat et par les dons des anciens combattants locaux. Des acquisitions ont également été réalisées afin d'améliorer certains thèmes.</t>
  </si>
  <si>
    <t>Exceptionnelle collection d'armes, du Moyen-âge à la Résistance. 
Plus de 8.000 pièces retraçant l'histoire militaire française et de la région. 
Section Première Guerre mondiale, guerres coloniales, Résistance et Déportation.</t>
  </si>
  <si>
    <t>Collections militaires : Armes,Histoire militaire, Archives papier</t>
  </si>
  <si>
    <t>Napoléon I. Général Bugeaud. Général Fournier-Sarlovèze. Général Daumesnil. Général Lassalle. Général Roquejoffre. Général Clergerie, principal concepteur de la bataille de l’Ourcq et de l’utilisation des « taxis de la Marne ». Le deuxième classe Perceau, , alors simple conducteur d’une de ces machines, concepteur de la maquette d’un des « taxis de la Marne ».</t>
  </si>
  <si>
    <t>M0056</t>
  </si>
  <si>
    <t>Poitiers</t>
  </si>
  <si>
    <t>ARCHEO / BA anciens</t>
  </si>
  <si>
    <t xml:space="preserve"> musée du baptistère Saint-Jean</t>
  </si>
  <si>
    <t>L'un des plus anciens monuments chrétiens, son origine remontant à la deuxième moitié du IVe siècle ou au début du Ve siècle. Fortement remanié au cours des siècles.</t>
  </si>
  <si>
    <t>M0855</t>
  </si>
  <si>
    <t xml:space="preserve"> musée Sainte-Croix</t>
  </si>
  <si>
    <t>Informations complémentaires : Source : Annuaire des collections publiques françaises d’objets océaniens. Annuaire établi par Roger Boulay chargé de mission auprès de la Direction des Musées de France.(voir ce lien)
1 objet d’Océanie :
Collection
Date et lieu de MISSION ou COLLECTE
Trace dans le musée
1 objet Nouvelle-Zélande en dépôt à La Rochelle.</t>
  </si>
  <si>
    <t xml:space="preserve">Art moderne et contemporain, Beaux-arts, Ethnologie, Afrique, Archéologie, Grec
</t>
  </si>
  <si>
    <t>Le musée présente une riche collection archéologique régionale, allant des gravures paléolithiques de la Grotte de la Marche aux objets néolithiques et protohistoriques, ainsi que des vestiges gallo-romains comme des murs, inscriptions et rites funéraires. Des sarcophages sculptés et un décor de stuc de l'Antiquité tardive et du haut Moyen Âge sont également exposés. La collection Beaux-Arts couvre des œuvres du XVIIIe au XXe siècles, incluant des peintures et sculptures d'Auguste Rodin et Camille Claudel. Une section est dédiée à l’histoire et aux paysages de Poitiers à travers l'art.</t>
  </si>
  <si>
    <t>Antiquités étrangères : Grecques et romaines, Archéologie nationale : Médiéval, Beaux-Arts : Dessin, Estampe et Affiche, Peinture, Sculpture, Autres collections : Photographie, Sciences de la nature (Collections en réserve), Botanique, Minéralogie, Ornithologie</t>
  </si>
  <si>
    <t>M0852</t>
  </si>
  <si>
    <t>Vide</t>
  </si>
  <si>
    <t>Rochechouart</t>
  </si>
  <si>
    <t xml:space="preserve"> musée départemental d'art contemporain</t>
  </si>
  <si>
    <t>Archéologie, Beaux-Arts, Photographie, Art moderne et contemporain</t>
  </si>
  <si>
    <t>Depuis 1981, une collection d'art contemporain est constituée. Elle débute avec des œuvres de la fin des années 1960, jusqu'à aujourd'hui. Parallèlement, depuis la création du musée, un fonds Raoul Haussmann est réalisé. La collection est constituée d'ensembles témoignant d'un mouvement ou d'une personnalité.</t>
  </si>
  <si>
    <t>Le musée présente une collection  d'œuvres d'artistes majeurs. Parmi les collections, on trouve des œuvres d'Arte Povera et de Land Art, ainsi qu'une importante collection de photographies contemporaines. Le musée abrite également un fonds exceptionnel du dadaïste Raoul Hausmann, comprenant 180 œuvres (collages, photographies, peintures, dessins), 254 feutres, des archives (813 textes, environ 6.000 lettres, 1.600 négatifs), des enregistrements de poèmes phonétiques et la bibliothèque personnelle de l'artiste. En 2002, de nouvelles acquisitions ont enrichi ce fonds de 256 œuvres, ébauches et 223 contacts photographiques. (...)</t>
  </si>
  <si>
    <t>Archéologie nationale : Préhistoire, Gallo-romain, Art moderne et contemporain</t>
  </si>
  <si>
    <t>Raoul Hausmann (1886-1971), l'un des fondateurs du mouvement Dada à Berlin qui, au cours de la Première Guerre mondiale, a profondément redéfini la forme et les buts de l’art.</t>
  </si>
  <si>
    <t>M0506</t>
  </si>
  <si>
    <t>https://www.navigart.fr/rochechouart/artworks</t>
  </si>
  <si>
    <t xml:space="preserve">Rochefort </t>
  </si>
  <si>
    <t xml:space="preserve"> musée de la maison de Pierre Loti</t>
  </si>
  <si>
    <r>
      <t xml:space="preserve">Il y a 15 objets d’Océanie conservés à la Maison de Pierre Loti
Informations complémentaires : Source : Annuaire des collections publiques françaises d’objets océaniens. Annuaire établi par Roger Boulay chargé de mission auprès de la Direction des Musées de France.(voir ce lien)
</t>
    </r>
    <r>
      <rPr>
        <u/>
        <sz val="10"/>
        <color theme="1"/>
        <rFont val="Calibri"/>
        <family val="2"/>
        <scheme val="minor"/>
      </rPr>
      <t>Collection Julien Viaud dit Loti. (1850-1923)</t>
    </r>
    <r>
      <rPr>
        <sz val="10"/>
        <color theme="1"/>
        <rFont val="Calibri"/>
        <family val="2"/>
        <scheme val="minor"/>
      </rPr>
      <t xml:space="preserve">
Marin ,écrivain.
Date et lieu de MISSION ou COLLECTE
1869 à 1872-Voyage de La Flore, Ile de Pâques, Tahiti, Marquises.
Trace dans le musée
Achat : objets vendus en salle publique en 1929 par son fils Samuel.
</t>
    </r>
    <r>
      <rPr>
        <u/>
        <sz val="10"/>
        <color theme="1"/>
        <rFont val="Calibri"/>
        <family val="2"/>
        <scheme val="minor"/>
      </rPr>
      <t xml:space="preserve">Collection Gustave Viaud. (1836-1865)
</t>
    </r>
    <r>
      <rPr>
        <sz val="10"/>
        <color theme="1"/>
        <rFont val="Calibri"/>
        <family val="2"/>
        <scheme val="minor"/>
      </rPr>
      <t>Frère du précédent.
Date et lieu de MISSION ou COLLECTE
1826 à 1829 sur l’Astrolabe : voyage de Dumont d’Urville et voyage du Pylade (1840) ; ( 1843-44 ), médecin résidant : Iles Marquises, Tahiti (1859-1862).
Trace dans le musée
Objet néo calédoniens.</t>
    </r>
  </si>
  <si>
    <t>BA 19 / HIST/Litteraire</t>
  </si>
  <si>
    <t>Photographie, Ethnologie, Afrique, Asie, Arts de l'Islam, Militaria, Littérature</t>
  </si>
  <si>
    <t xml:space="preserve">Pierre Loti, né Julien Viaud en 1850, a aménagé la maison familiale avec les collections rapportées de ses voyages durant ses 20 ans de carrière dans la Royale. En 1872, il reçoit le surnom de Pierre Loti de la reine de Tahiti. Sa maison, transformée en demeure féérique avec des décors exotiques et historiques, a été achetée par la commune en 1968 à son fils, Samuel Viaud.
Ouverte au public de 1973 à 2012, la maison a accueilli de nombreux visiteurs, fragilisant le bâtiment et les collections. Un projet de restauration a été lancé en quatre étapes : la restauration des collections, la stabilisation du plafond de la mosquée, la réhabilitation de bâtiments annexes pour l’accueil du public et de réserves, et la restauration des maisons historiques.  La réouverture est prévue pour le 10 juin 2023, date anniversaire de la mort de Loti.(...)
</t>
  </si>
  <si>
    <t>Les différentes pièces de la maison retracent la vie de l'écrivain. Le Salon Rouge, décrit dans " le roman d'un enfant" présente la galerie de portraits des proches de Julien Viaud. Le Salon Bleu aménagé dans la maison acquise en 1895, a été conçu dans un style bourgeois fin de siècle  par sa femme Blanche Franc de Ferrière. La salle Renaissance, salle de réception et salle de concert à la fois, accueillit la célèbre fête chinoise. La salle gothique allie des éléments de décor authentiques et des créations néomédiévales. La Mosquée comprend des collections rapportées de Syrie et deTurquie par l'écrivain. La Chambre Arabe rappelle les tentes bédouines. La sobriété de la Chambre de l'écrivain reflète sa personnalité.</t>
  </si>
  <si>
    <t>Antiquités étrangères : Orientales, Art religieux (islamique), Arts décoratifs : Céramique, Mobilier, Textiles, Beaux-Arts : Dessin, Peinture, Civilisations extra-européennes : Asiatiques, Islamiques, Collections militaires : Armes, Uniformes, Armures, Autres collections : Photographie, Manuscrits, incunables, Ouvrages de bibliophilie, Ethnologie : Costume, Mobilier, Histoire : Biographie</t>
  </si>
  <si>
    <t>M0831</t>
  </si>
  <si>
    <t xml:space="preserve"> musée d'art et d'histoire</t>
  </si>
  <si>
    <r>
      <t xml:space="preserve">Le Musée conserve environ 125 objets du monde Océanien et 260 objets du monde Africain.
</t>
    </r>
    <r>
      <rPr>
        <u/>
        <sz val="10"/>
        <rFont val="Calibri"/>
        <family val="2"/>
        <scheme val="minor"/>
      </rPr>
      <t xml:space="preserve">Collection Pasteur Rey Lescure :
</t>
    </r>
    <r>
      <rPr>
        <sz val="10"/>
        <rFont val="Calibri"/>
        <family val="2"/>
        <scheme val="minor"/>
      </rPr>
      <t xml:space="preserve">Collectée en Nouvelle-Calédonie, Polynésie, Tahiti, Nouvelle-Hébride.
</t>
    </r>
    <r>
      <rPr>
        <u/>
        <sz val="10"/>
        <rFont val="Calibri"/>
        <family val="2"/>
        <scheme val="minor"/>
      </rPr>
      <t xml:space="preserve">Collection Pétureau :
</t>
    </r>
    <r>
      <rPr>
        <sz val="10"/>
        <rFont val="Calibri"/>
        <family val="2"/>
        <scheme val="minor"/>
      </rPr>
      <t xml:space="preserve">Collectée en Afrique du Nord, Mélanésie, Nouvelle-Calédonie.
</t>
    </r>
    <r>
      <rPr>
        <u/>
        <sz val="10"/>
        <rFont val="Calibri"/>
        <family val="2"/>
        <scheme val="minor"/>
      </rPr>
      <t xml:space="preserve">Collection Colle :
</t>
    </r>
    <r>
      <rPr>
        <sz val="10"/>
        <rFont val="Calibri"/>
        <family val="2"/>
        <scheme val="minor"/>
      </rPr>
      <t xml:space="preserve">Collectée en Afrique du Nord, Egypte, Sahara, Océanie(?) -&gt; nous avons un problème d’authentification de cette collection.
Informations complémentaires : Source : Annuaire des collections publiques françaises d’objets océaniens. Annuaire établi par Roger Boulay chargé de mission auprès de la Direction des Musées de France.(voir ce lien)
108 objets d’Océanie :
</t>
    </r>
    <r>
      <rPr>
        <u/>
        <sz val="10"/>
        <rFont val="Calibri"/>
        <family val="2"/>
        <scheme val="minor"/>
      </rPr>
      <t xml:space="preserve">Collection Pasteur Rey Lescure. (né en 1897)
</t>
    </r>
    <r>
      <rPr>
        <sz val="10"/>
        <rFont val="Calibri"/>
        <family val="2"/>
        <scheme val="minor"/>
      </rPr>
      <t xml:space="preserve">Date et lieu de MISSION ou COLLECTE
Collecte de 1921 à 1957. Nouvelle Calédonie. Tahiti (1933)
Trace dans le musée
Don 1972, Nouvelle-Calédonie, Tahiti.
</t>
    </r>
    <r>
      <rPr>
        <u/>
        <sz val="10"/>
        <rFont val="Calibri"/>
        <family val="2"/>
        <scheme val="minor"/>
      </rPr>
      <t xml:space="preserve">Collection Pétureau
</t>
    </r>
    <r>
      <rPr>
        <sz val="10"/>
        <rFont val="Calibri"/>
        <family val="2"/>
        <scheme val="minor"/>
      </rPr>
      <t>Date et lieu de MISSION ou COLLECTE
Trace dans le musée
Achat 1964, Nouvelle-Calédonie, Papouasie Nouvelle-Guinée.</t>
    </r>
  </si>
  <si>
    <t>BA anciens / ETHNO, Histoire</t>
  </si>
  <si>
    <t>Archéologie, Art moderne et contemporain, Beaux-arts, Histoire, Photographie, Sciences de la nature, Ethnologie, Afrique, Océanie</t>
  </si>
  <si>
    <t>Le musée fut fondé en 1860 par le député-maire Eugène Roy-Bry. Le fonds du musée est constitué par les collections grecques et étrusques de la collection Campana, la donation des collections des frères Lesson, naturalistes et pharmaciens compagnons du navigateur Dumont d'Urville sur "la Coquille" au départ de Toulon en 1822, enfin la collection de peinture don de M Fiocchi.</t>
  </si>
  <si>
    <t>Collections de masques et de totems africains de la collection Lesson. Pièces océaniennes et des Iles marquises. Collections étrusques et grecques de la collection Campana. Ecole de Michel Ange. Ecole italienne. Ecole française du XVIIe siècle.</t>
  </si>
  <si>
    <t>Antiquités étrangères : Grecques et romaines, étrusques, Beaux-Arts : Peinture, Civilisations extra-européennes : Africaines, Océaniennes, Ethnologie : Habitat, Métiers et Outils, Pratiques religieuses et collectives, Histoire : Histoire locale et régionale</t>
  </si>
  <si>
    <t>Pierre Loti, les frères Lesson.</t>
  </si>
  <si>
    <t>M0830</t>
  </si>
  <si>
    <t>Sabres</t>
  </si>
  <si>
    <t xml:space="preserve"> écomusée de la Grande Lande</t>
  </si>
  <si>
    <t>M0080</t>
  </si>
  <si>
    <t>Saint-Emilion</t>
  </si>
  <si>
    <t xml:space="preserve"> musée d'histoire et d'archéologie</t>
  </si>
  <si>
    <t>M0074</t>
  </si>
  <si>
    <t>Saintes</t>
  </si>
  <si>
    <t>Le musée archéologique de Saintes trouve son origine dans les fragments lapidaires collectés dès 1815, après des travaux de démolition, grâce à l'initiative du maire et d'érudits locaux fondateurs de la Société d'Archéologie. Ces fragments furent réunis en 1931 dans le bâtiment actuel, qui a été réorganisé après la Seconde Guerre mondiale. En 2018, la collection lapidaire a été déposée et mise en réserve. Le musée propose désormais une exposition permanente consacrée à la vie quotidienne à Saintes entre le Ier et le IIIe siècle de notre ère, présentant des objets archéologiques issus des fouilles menées dans la ville au XXe siècle. (...)</t>
  </si>
  <si>
    <t>Le musée archéologique est le reflet de Saintes antique, capitale de l'Aquitaine. 
Restitutions graphiques et borne interactive.</t>
  </si>
  <si>
    <t>Archéologie nationale : Préhistoire, Gallo-romain, Paléo-chrétien, Médiéval</t>
  </si>
  <si>
    <t>M0835</t>
  </si>
  <si>
    <t>Arts décoratifs, Beaux-arts, Ethnologie</t>
  </si>
  <si>
    <t xml:space="preserve"> musée de l’Echevinage</t>
  </si>
  <si>
    <t>Beaux-arts</t>
  </si>
  <si>
    <t>Le fonds du musée est constitué à l'origine par la collection de tableaux léguée à la ville par le sénateur, comte Lemercier. Le musée est inauguré en 1864 à l'hôtel de ville, puis transféré dans le bâtiment actuel en1967.</t>
  </si>
  <si>
    <t>Collections beaux-arts des XIXe et XXe siècles, autour de l'orientalisme, des peintres des Salons, du paysagisme régional, écoles saintongeaise et bordelaise. Séjour de Courbet en Saintonge. 
Importante série de la production de la Manufacture de Sèvres illustrant les arts du feu au XIXe siècle.</t>
  </si>
  <si>
    <t>Arts décoratifs : Céramique, Beaux-Arts : Peinture, Sculpture</t>
  </si>
  <si>
    <t>M0837</t>
  </si>
  <si>
    <t xml:space="preserve"> musée Dupuy-Mestreau</t>
  </si>
  <si>
    <t>ETHNO / BA anciens</t>
  </si>
  <si>
    <t>Le fonds du musée est constitué par les collections éclectiques réunies par Abel Mestrau. Ce dernier ouvre ses collections au public, sous forme de musée, en 1920. Hôtel particulier et collections entrent dans les collections publiques en 1992.</t>
  </si>
  <si>
    <t>Souvenirs de la vie traditionnelle essentiellement de l'Aunis et de la Saintonge. Iconographie, costumes, meubles, travaux de port, armes, faïences… c'est toute la vie populaire, citadine, voire aristocratique, qui y est évoquée. Pièces céramiques de la Renaissance provenant de la Chapelle-des-Pots.</t>
  </si>
  <si>
    <t>Arts décoratifs : Céramique, Mobilier, Verrerie, Beaux-Arts : Dessin</t>
  </si>
  <si>
    <t>Abel Mestreau (1855 - 1939) (…)</t>
  </si>
  <si>
    <t>M0838</t>
  </si>
  <si>
    <t xml:space="preserve">Saint-Jean-d'Angély </t>
  </si>
  <si>
    <t xml:space="preserve"> musée municipal des cordeliers</t>
  </si>
  <si>
    <t>ETHNO /ARCHEO</t>
  </si>
  <si>
    <t>Archéologie, Arts décoratifs, Art moderne et contemporain, Beaux-arts, Histoire, Photographie, Technique et industrie, Ethnologie, Afrique, Asie</t>
  </si>
  <si>
    <t>Le musée des Cordeliers, réunit des collections variées, issues de la Société locale d'archéologie et des acquisitions de la Ville de Saint-Jean-d'Angély. Ces collections incluent des pièces archéologiques, lapidaires, numismatiques, iconographiques, ainsi que des objets de céramique, mobilier et orfèvrerie, retraçant l’histoire du territoire. Le musée présente également des œuvres d'art, notamment dans les domaines des armes et des arts décoratifs. Une particularité du musée est son fonds exceptionnel lié aux expéditions Citroën en Afrique et en Asie (1922-1932), avec des objets ethnographiques, des dessins d'Alexandre Iacovleff et une authentique autochenille, témoignant de ces aventures mythiques. (...)</t>
  </si>
  <si>
    <t>Le musée des Cordeliers, abrite l'unique collection publique en France consacrée aux expéditions en autochenille lancées par Citroën en Afrique. Cette collection relate la Première Traversée du Sahara (1922-1923) et la "Croisière Noire" (1924-1925). Des objets ethnographiques, des dessins d'Alexandre Iacovleff, une sculpture de Henri Bouchard, des films, photographies et documents illustrent ces expéditions du continent africain. Le premier étage du musée présente une collection de mobilier français du XVIIe au XIXe siècle, ainsi que des arts décoratifs tels que céramique, porcelaine d'Extrême-Orient et tapisserie. On y trouve aussi des statues religieuses et profanes en pierre et bois polychromés datant du XIIIe au XVIIIe siècle. Le deuxième étage est dédié à une collection d'armes blanches et à feu européennes (XVIIe - début XIXe siècle). (...)</t>
  </si>
  <si>
    <t>Archéologie nationale : Préhistoire, Protohistoire, Gallo-romain, Médiéval, Art religieux (Statuaire et objets de culte), Arts décoratifs : Céramique, Mobilier, Textiles, Civilisations extra-européennes : Africaines, Asiatiques, Collections militaires : Armes, Histoire : Histoire locale et régionale</t>
  </si>
  <si>
    <t>Louis Audouin-Dubreuil, Maurice Penaud, Alexandre Iacovleff pour la partie Expéditions Citroën ;  Antoine Laurent et collectionneurs de la Société d'Archéologie locale pour les collections liées à l'histoire du territoire.</t>
  </si>
  <si>
    <t>M0832</t>
  </si>
  <si>
    <t xml:space="preserve">Saint-Martin-de-Ré </t>
  </si>
  <si>
    <t xml:space="preserve"> musée Ernest Cognacq</t>
  </si>
  <si>
    <r>
      <t xml:space="preserve">Repères historiques
1905  : Mort de Théodore Phélippot, ancien maire du Bois-Plage et grand collectionneur.
1906  : sous l’impulsion du Docteur Atgier, Ernest Cognacq, fondateur de la Samaritaine, rachète les collections de Phélippot et en fait don à la Ville de Saint-Martin-de-Ré.
1907 : Ernest Cognacq donne également à la Ville l’Hôtel des Cadets-Gentilhommes pour abriter le musée.
Inauguration du musée
1930 : Création de l’association dite « Les Amis du Musée Ernest Cognacq » qui devient gérante du musée.
1959 : Achat par la Ville de l’Hôtel de Clerjotte, alors arsenal.
1965-1993 : Les collections du Musée de la Marine sont exposées au sein de l’Hôtel de Clerjotte.
1993 : Ouverture du Musée Ernest Cognacq.
1993-2004 : nombreuses expositions temporaires (Histoire du petit train de l’île de Ré, Images et paroles du bagne,Tatave, pêcheur de lumière…).
2004 : projet de restructuration et fermeture du musée.
2006 : inauguration de l’aile contemporaine et de l’exposition Itinéraire d’une utopie.
2007 : Le musée fête ses 100 ans !
2007-2009 : Exposition temporaire et restauration de l’hôtel de Clerjotte.
7 juillet 2008 : inscription des fortifications de Saint-Martin-de-Ré au patrimoine mondial de l’Unesco.
</t>
    </r>
    <r>
      <rPr>
        <i/>
        <sz val="10"/>
        <rFont val="Calibri"/>
        <family val="2"/>
        <scheme val="minor"/>
      </rPr>
      <t xml:space="preserve">Composition et origine géographique des collections extra-européennes </t>
    </r>
    <r>
      <rPr>
        <sz val="10"/>
        <rFont val="Calibri"/>
        <family val="2"/>
        <scheme val="minor"/>
      </rPr>
      <t xml:space="preserve">: Les collections d’ethnographie extra-européenne proviennent des continents africain, asiatique, océanien et sud-américain (Chine, Japon, Thaïlande, Nouvelle Calédonie, Iles Fidji, Vanuatu, Polynésie, Guyane, Dahomey, Sénégal, Fang, Yoruba…) De nombreux casse-tête canaques côtoient des accessoires de costumes asiatiques et autres chinoiseries destinés aux premiers touristes de la fin du 19e siècle. Loin de ces objets standardisés destinés à la vente, le fleuron de la section est un byéri Fang, statue reliquaire ethnique du Gabon. Posé sur le couvercle d’un panier, il veillait sur les ossements des ancêtres fondateurs du lignage. Lors de grandes occasions (conflit, maladie, naissance) les hommes de la tribu le consultaient à des fins divinatoires. Près d’un siècle plus tard, comme toutes les statues reliquaires gabonaises, ce byéri suinte encore le mélange à base d’huile de palme dont il a été enduit.
La majeure partie des collections extra-européennes du musée est composée de céramiques précieuses chinoises et japonaises. A travers cette collection de porcelaines, c’est toute l’effervescence des liens maritimes qu’entretenait Ré avec l’Asie qui est mise en valeur.
</t>
    </r>
    <r>
      <rPr>
        <i/>
        <sz val="10"/>
        <rFont val="Calibri"/>
        <family val="2"/>
        <scheme val="minor"/>
      </rPr>
      <t xml:space="preserve">Historique d’acquisition : </t>
    </r>
    <r>
      <rPr>
        <sz val="10"/>
        <rFont val="Calibri"/>
        <family val="2"/>
        <scheme val="minor"/>
      </rPr>
      <t xml:space="preserve">Ces objets ont été acquis au fil de l’histoire du musée. De nombreux donateurs ont complété le fonds initial constitué par l’érudit local Théodore Phélippot à la fin du XIXe siècle. Cependant, les inventaires anciens, assez sibyllins, ne permettent pas avec certitude de relier les œuvres aux mentions de dons. Parmi les donateurs de collections exotiques citons Roger Martineau, notaire à St Martin qui offre 2 lances du Zoulouland en 1907, Monsieur Renaudot qui, en 1912, donne une collection d’objets provenant des colonies, sans autre précision…
</t>
    </r>
    <r>
      <rPr>
        <i/>
        <sz val="10"/>
        <rFont val="Calibri"/>
        <family val="2"/>
        <scheme val="minor"/>
      </rPr>
      <t xml:space="preserve">Nombre et types d’objets : </t>
    </r>
    <r>
      <rPr>
        <sz val="10"/>
        <rFont val="Calibri"/>
        <family val="2"/>
        <scheme val="minor"/>
      </rPr>
      <t>Utilitaires, religieux, armes…, 253 objets dont 20 objets d’Océanie :
Collectionneurs non précisé (sans doute liés à la déportation en Nouvelle-Calédonie)
Date et lieu de MISSION ou COLLECTE
Trace dans le musée
Avant 1872 ; Nouvelle-Calédonie, Fidji, Vanuatu.
Muséographie, place de ces objets dans la collection et projets
Les collections extra-européennes représentent environ 1% du fonds global. Actuellement conservées en totalité dans les réserves, elles feront l’objet d’expositions temporaires au sein du Musée Ernest Cognacq et peuvent également être prêtées à des musées intéressés.</t>
    </r>
  </si>
  <si>
    <t>HIST / ETHNO, Polyvalent</t>
  </si>
  <si>
    <t>Archéologie, Arts décoratifs, Beaux-arts, Histoire, Sciences de la nature, Ethnologie, Afrique, Asie</t>
  </si>
  <si>
    <t>A l'origine, l'essentiel des collections a été rassemblé par un érudit local, Théodore Phélippot, érudit et ancien maire du Bois à la fin du XIXe siècle, franc-maçon et militant de nombreuses sociétés. Il avait fondé un petit musée chez lui, très visité et connu. Ernest Cognacq, fondateur des magasins de la Samaritaine à Paris, amateur d'art et mécène, permit que ce fonds ne soit pas dispersé et l'offrit à sa ville natale en 1907.  Depuis son ouverture, le musée n'a cessé d'enrichir ses collections en développant l'acquisition de peintures régionales, en s'attachant à développer le recrutement d'objets ethnographiques liés à des activités traditionnelles en voie de disparition et en initiant une collection autour de l'histoire des bagnes coloniaux, Saint-Martin ayant été le lieu de dépôt des prisonniers condamnés aux bagnes de Guyane et Nouvelle-Calédonie.</t>
  </si>
  <si>
    <t>Le musée propose une présentation globale des patrimoines de l'Ile Ré, à travers des collections archéologiques, historiques, ethnographiques, et artistiques. Outil pour comprendre les évolutions récentes et actuelles d'un territoire en mutation, le musée propose une programmation culturelle pour tous les publics.</t>
  </si>
  <si>
    <t>Archéologie nationale : Préhistoire, Gallo-romain, Médiéval, Arts décoratifs : Céramique, Mobilier, Textiles, Beaux-Arts : Dessin, Estampe et Affiche, Peinture, Civilisations extra-européennes : Africaines, Asiatiques, Collections militaires : Armes, Autres collections : Archives papier, Fonds ancien d imprimés, Manuscrits, incunables, Ouvrages de bibliophilie, Ethnologie : Costume, Métiers et Outils, Histoire : Histoire locale et régionale, Sciences et techniques : Navigation et Pêche</t>
  </si>
  <si>
    <t>M0833</t>
  </si>
  <si>
    <t xml:space="preserve">Saint-Pierre-d'Oléron </t>
  </si>
  <si>
    <t xml:space="preserve"> musée oléronais Aliénor d'Aquitaine</t>
  </si>
  <si>
    <t>Archéologie, Beaux-arts, Ethnologie, Histoire, Technique et industrie</t>
  </si>
  <si>
    <t>Le musée de l'île d'Oléron - autrefois musée Aliénor d'Aquitaine (créé en 1963) - ouvre ses portes le 8 avril 2006, dans une ancienne ferme du centre ville de la commune de Saint Pierre. 
Le musée possède plus de 4.000 pièces dont 1.650 ont été récemment restaurées.</t>
  </si>
  <si>
    <t>Les parcours permanents du musée présentent des collections historiques organisées chronologiquement, offrant ainsi un aperçu des modes de vie du XIXe siècle, avec des objets du quotidien, des vêtements et des coiffes caractéristiques de l'époque. Ils mettent également en lumière les activités traditionnelles locales telles que la saliculture, l'ostréiculture, la viticulture et la pêche à pied. Le musée constitue ainsi une introduction idéale à la découverte de l'île. Des ambiances sonores, des témoignages oraux, des technologies interactives et des films, dont un sur l'ostréiculture tourné au Château d'Oléron en 1907, dynamisent l'expérience. Une maquette tactile d'un marais salant permet de visualiser le processus de salinisation. Enfin, un parcours jeux est proposé aux enfants pour une approche ludique et pédagogique du musée.</t>
  </si>
  <si>
    <t>Archéologie nationale : Préhistoire, Gallo-romain, Arts décoratifs : Mobilier, Textiles, Beaux-Arts : Dessin, Estampe et Affiche, Peinture, Sculpture, Collections militaires (médailles), Autres collections : Archives papier, Archives sonores, Photographie, Ethnologie : Costume, Mobilier, Métiers et Outils, Histoire : Période historique, Histoire locale et régionale, Sciences de la nature : Géologie, Invertébrés, Malacologie, Minéralogie, Paléontologie, Sciences et techniques : Agro-alimentaire, Navigation et Pêche</t>
  </si>
  <si>
    <t>M0834</t>
  </si>
  <si>
    <t>Saint-Sever</t>
  </si>
  <si>
    <t>HIST, Archéo médiévale</t>
  </si>
  <si>
    <t>Collections lapidaires provenant de l'oppidum de Morlanne (chapiteaux des VIIIe et IXe siècles) et de l'abbatiale de Saint-Sever. Présentation du Beatus de l'Apocalypse de Saint-Sever (XIe siècle)</t>
  </si>
  <si>
    <t>Collection lapidaire, avec des chapiteaux gallo-romains et pré romans. Vestiges recueillis lors des fouilles de la villa gallo-romaine d'Augreilh. Diapositives géantes de l'Apocalypse de Saint-Sever, manuscrit du XIe siècle enluminé. Maquette de Saint-Sever.</t>
  </si>
  <si>
    <t>Archéologie nationale</t>
  </si>
  <si>
    <t>M0084</t>
  </si>
  <si>
    <t>Samadet</t>
  </si>
  <si>
    <t xml:space="preserve"> musée de la faïence et des arts de la table</t>
  </si>
  <si>
    <t>Arts décoratifs, Technique et industrie</t>
  </si>
  <si>
    <r>
      <t xml:space="preserve">Le musée, créé en 1968 par l'Association du Comité de la faïencerie de Samadet, donné au département des Landes en 1999, à réouvert ses portes en 2002 après une période de restructuration. Le musée comprend trois salles : </t>
    </r>
    <r>
      <rPr>
        <b/>
        <sz val="10"/>
        <color theme="1"/>
        <rFont val="Calibri"/>
        <family val="2"/>
        <scheme val="minor"/>
      </rPr>
      <t>la première</t>
    </r>
    <r>
      <rPr>
        <sz val="10"/>
        <color theme="1"/>
        <rFont val="Calibri"/>
        <family val="2"/>
        <scheme val="minor"/>
      </rPr>
      <t xml:space="preserve"> présente l'historique de la "Manufacture Royale de fayence" (1732-1841); </t>
    </r>
    <r>
      <rPr>
        <b/>
        <sz val="10"/>
        <color theme="1"/>
        <rFont val="Calibri"/>
        <family val="2"/>
        <scheme val="minor"/>
      </rPr>
      <t xml:space="preserve"> la deuxième </t>
    </r>
    <r>
      <rPr>
        <sz val="10"/>
        <color theme="1"/>
        <rFont val="Calibri"/>
        <family val="2"/>
        <scheme val="minor"/>
      </rPr>
      <t>salle est consacrée à la faïence et aux influences qu'elle a subies  et la mode de l'époque ;</t>
    </r>
    <r>
      <rPr>
        <b/>
        <sz val="10"/>
        <color theme="1"/>
        <rFont val="Calibri"/>
        <family val="2"/>
        <scheme val="minor"/>
      </rPr>
      <t xml:space="preserve"> La troisième</t>
    </r>
    <r>
      <rPr>
        <sz val="10"/>
        <color theme="1"/>
        <rFont val="Calibri"/>
        <family val="2"/>
        <scheme val="minor"/>
      </rPr>
      <t xml:space="preserve"> salle montre l'évolution des arts de la table du Moyen Âge à nos jours. (...)</t>
    </r>
  </si>
  <si>
    <t>Faïences représentatives de la production au XVIIIe siècle de la Manufacture Royale de Samadet et faïences d'autres manufactures présentées à titre comparatif. 
Une démonstration de fabrication et de décoration de la table est proposée aux visiteurs à la suite de la visite du musée.</t>
  </si>
  <si>
    <t>Arts décoratifs : Céramique, Orfèvrerie, Verrerie, Beaux-Arts : Dessin, Civilisations extra-européennes : Asiatiques, Ethnologie : Costume, Mobilier, Métiers et Outils</t>
  </si>
  <si>
    <t>M0086</t>
  </si>
  <si>
    <t>Sanguinet</t>
  </si>
  <si>
    <t>Archéologie, Histoire, Sciences de la nature</t>
  </si>
  <si>
    <t xml:space="preserve">Les collections sont issues des travaux de recherches et de fouilles subaquatiques menées sans discontinuité dans le lac de Sanguinet depuis 1978. Les fouilles et les prospections thématiques sont en cours et les données continuent d'être enrichies par la recherche. Les travaux de fouilles sont réalisés par les membres bénévoles du Centre de Recherches et d'Etudes Scientifiques de Sanguinet (CRESS). </t>
  </si>
  <si>
    <t>Le musée présente une collection unique de céramiques, bronzes et vestiges en bois, dont 39 pirogues datant de l'âge du bronze à l'époque gallo-romaine, deux sont exposées.  Les visiteurs peuvent explorer les vestiges de plusieurs sites archéologiques importants : le village gallo-romain de Losa (Ier au IVe siècle), le village fortifié de l'Estey de large (IIe au Ier siècle av. J.-C.), l'habitat de Put Blanc (VIe siècle av. J.-C.), et l'espace de Matocq (occupé dès 1800 av. J.-C.). (...)</t>
  </si>
  <si>
    <t>Archéologie nationale : Protohistoire, Gallo-romain, Art religieux (chenets de culte gallo-romains), Arts décoratifs : Céramique, Orfèvrerie, Verrerie, Numismatique</t>
  </si>
  <si>
    <t>M0085</t>
  </si>
  <si>
    <t>Sarlat-la-Canéda</t>
  </si>
  <si>
    <t xml:space="preserve"> musée de Sarlat et du Périgord noir</t>
  </si>
  <si>
    <t>Archéologie, Arts décoratifs, Beaux-arts, Ethnologie, Histoire, Photographie, Sciences fondamentales, Technique et industrie</t>
  </si>
  <si>
    <r>
      <rPr>
        <b/>
        <sz val="10"/>
        <color theme="1"/>
        <rFont val="Calibri"/>
        <family val="2"/>
        <scheme val="minor"/>
      </rPr>
      <t>Préhistoire</t>
    </r>
    <r>
      <rPr>
        <sz val="10"/>
        <color theme="1"/>
        <rFont val="Calibri"/>
        <family val="2"/>
        <scheme val="minor"/>
      </rPr>
      <t xml:space="preserve"> : fonds préhistorique des fouilles archéologiques de Bernard Mortureux sur le territoire sarladais (1926 à 1928 et 1950 à 1960), provenant sites locaux : Pech de l’Azè, La Gane, Les Borderies, Les Pandoyes. </t>
    </r>
    <r>
      <rPr>
        <b/>
        <sz val="10"/>
        <color theme="1"/>
        <rFont val="Calibri"/>
        <family val="2"/>
        <scheme val="minor"/>
      </rPr>
      <t>Lapidaire</t>
    </r>
    <r>
      <rPr>
        <sz val="10"/>
        <color theme="1"/>
        <rFont val="Calibri"/>
        <family val="2"/>
        <scheme val="minor"/>
      </rPr>
      <t xml:space="preserve"> : provenant notamment des Enfeux et de l’hôtel Plamon. </t>
    </r>
    <r>
      <rPr>
        <b/>
        <sz val="10"/>
        <color theme="1"/>
        <rFont val="Calibri"/>
        <family val="2"/>
        <scheme val="minor"/>
      </rPr>
      <t>Objets</t>
    </r>
    <r>
      <rPr>
        <sz val="10"/>
        <color theme="1"/>
        <rFont val="Calibri"/>
        <family val="2"/>
        <scheme val="minor"/>
      </rPr>
      <t xml:space="preserve"> : éléments hétéroclites, céramiques médiévales, boulets de canon, épée du XIXe siècle, découverts fortuites lors de travaux dans la vieille ville. </t>
    </r>
    <r>
      <rPr>
        <b/>
        <sz val="10"/>
        <color theme="1"/>
        <rFont val="Calibri"/>
        <family val="2"/>
        <scheme val="minor"/>
      </rPr>
      <t>Art sacré</t>
    </r>
    <r>
      <rPr>
        <sz val="10"/>
        <color theme="1"/>
        <rFont val="Calibri"/>
        <family val="2"/>
        <scheme val="minor"/>
      </rPr>
      <t xml:space="preserve"> : retables et tabernacles provenant des églises de Sarlat et des communes alentour, Objets liturgiques du XIXe siècle, collection paramentique. </t>
    </r>
    <r>
      <rPr>
        <b/>
        <sz val="10"/>
        <color theme="1"/>
        <rFont val="Calibri"/>
        <family val="2"/>
        <scheme val="minor"/>
      </rPr>
      <t>Collection ethnographique</t>
    </r>
    <r>
      <rPr>
        <sz val="10"/>
        <color theme="1"/>
        <rFont val="Calibri"/>
        <family val="2"/>
        <scheme val="minor"/>
      </rPr>
      <t xml:space="preserve"> : objets du quotidien, vêtements fin du XIXe - début du XXe siècle, outils agricoles, ateliers d’artisans locaux du XXe siècle (menuisier, tailleur de pierre, lauzier, etc.). </t>
    </r>
    <r>
      <rPr>
        <b/>
        <sz val="10"/>
        <color theme="1"/>
        <rFont val="Calibri"/>
        <family val="2"/>
        <scheme val="minor"/>
      </rPr>
      <t>Patrimoine scientifique et technique</t>
    </r>
    <r>
      <rPr>
        <sz val="10"/>
        <color theme="1"/>
        <rFont val="Calibri"/>
        <family val="2"/>
        <scheme val="minor"/>
      </rPr>
      <t xml:space="preserve"> : instruments scientifiques étayant le propos autour de Jean Tardes, érudit sarladais. </t>
    </r>
    <r>
      <rPr>
        <b/>
        <sz val="10"/>
        <color theme="1"/>
        <rFont val="Calibri"/>
        <family val="2"/>
        <scheme val="minor"/>
      </rPr>
      <t xml:space="preserve">Beaux-Arts </t>
    </r>
    <r>
      <rPr>
        <sz val="10"/>
        <color theme="1"/>
        <rFont val="Calibri"/>
        <family val="2"/>
        <scheme val="minor"/>
      </rPr>
      <t xml:space="preserve">: fonds Emmanuel Lasserre et Robert Couzinou, peinture et d’arts graphiques fin du XIXe - début du XXe siècle ; fonds Dukercy (artiste salardais), journaux, affiches, dessins et croquis ; fonds Maurice Albe, artiste local. </t>
    </r>
    <r>
      <rPr>
        <b/>
        <sz val="10"/>
        <color theme="1"/>
        <rFont val="Calibri"/>
        <family val="2"/>
        <scheme val="minor"/>
      </rPr>
      <t>Festival des Jeux du Théâtre</t>
    </r>
    <r>
      <rPr>
        <sz val="10"/>
        <color theme="1"/>
        <rFont val="Calibri"/>
        <family val="2"/>
        <scheme val="minor"/>
      </rPr>
      <t xml:space="preserve"> : des premières affiches aux lithographies des exposants dans les années 1960/1970 (Weisbush, Carzou, ou encore Gen Paul…).</t>
    </r>
  </si>
  <si>
    <t>Sources iconographiques ou documentaires apportent des informations essentielles sur l’histoire récente de la ville. Des photographies et cartes postales anciennes offrent une vision de la ville au tournant du XXe siècle.
Des journaux anciens, "Le Glaneur", "L’Union Sarladaise" et "Le Sarladais", témoignent de la vie locale de 1881 à 1939 tandis que L’Information Sarladaise restitue le quotidien des années 1948 à 1962.
Des livres anciens et de nombreuses brochures concernent différents aspects de la ville : religion, histoire, tourisme, culture.
Le fonds Gary, acquis en 1993, complète les collections de dizaines de portraits de personnages périgourdins illustres, monuments et cartes anciennes.</t>
  </si>
  <si>
    <t>M0060</t>
  </si>
  <si>
    <t>Sarran</t>
  </si>
  <si>
    <t xml:space="preserve"> musée du président Jacques Chirac</t>
  </si>
  <si>
    <t>M1084</t>
  </si>
  <si>
    <t>Le musée du président Jacques Chirac se fonde sur la collection de cadeaux que le chef de l’État a reçus dans l’exercice de ses fonctions présidentielles de 1995 à 2007. Une donation initiale, le 20 septembre 2000, de Jacques Chirac au Conseil Général de Corrèze est à l’origine de la collection du musée qui est constituée de 5 018 objets.
Le fonds du musée rassemble 2335 objets ou ensembles d’objets extra-européens. Ils datent pour la plupart de la deuxième moitié du XXe siècle. Cet ensemble se compose essentiellement d’objets de la vie quotidienne (mobilier, vêtements, bijoux, artisanat, croyances, instruments de musique…).
Les collections extra-européennes sont composées de :
— Afrique : 766 objets soit 15,26 %
— Asie : 596 objets soit 11,87 %
— Moyen-Orient : 472 objets soit 9,40 %
— Amériques : 437 objets soit 8,70 %
— Océanie : 64 objets soit 1,27 %</t>
  </si>
  <si>
    <t>Archéologie, Arts décoratifs, Art moderne et contemporain, Histoire, Photographie, Sciences de la nature, Technique et industrie, Ethnologie, Afrique, Asie</t>
  </si>
  <si>
    <t xml:space="preserve">Le musée du président Jacques Chirac abrite la collection des objets offerts au président dans l'exercice de ses fonctions
</t>
  </si>
  <si>
    <t>Le musée présente environ 150 cadeaux offerts lors de visites officielles, offrant un aperçu des rencontres et événements internationaux des deux mandats présidentiels. Les objets sont classés par zones géopolitiques et illustrent les pays, cultures et relations diplomatiques avec la France. Chaque objet est accompagné d'une notice et d'un texte sur les déplacements présidentiels et les liens entre la France et les pays concernés. Des cartes permettent de situer les objets, et chaque continent est représenté par un document actualisé annuellement sur son actualité et son rôle mondial. (...)</t>
  </si>
  <si>
    <t>Jacques Chirac</t>
  </si>
  <si>
    <t>Sauveterre-la-Lémance</t>
  </si>
  <si>
    <t>Lorsque maître Coulonges, notaire, reprend en 1920 l'exploitation archéologique des sites du Haut-Agenais, il perpétue une tradition de recherche vive depuis le XIXe siècle (Chambard et Raignac mettent au jour des ossements de quadrupèdes à Gavaudun en 1834). Il découvre alors sur le site du Martinet une industrie mésolithique jusqu'alors inconnue, à laquelle la commune donnera son nom : le Sauveterrien.</t>
  </si>
  <si>
    <t>Le musée replace les découvertes réalisées sur la Lémance dans le contexte général de la préhistoire européenne. Il propose une approche didactique du Sauveterrien, en illustrant particulièrement l'évolution des techniques de chasse, l'apparition de l'arc et de la flèche, dont la présence prédominante est typique du Mésolithique.</t>
  </si>
  <si>
    <t>Archéologie nationale : Préhistoire</t>
  </si>
  <si>
    <t>M0090</t>
  </si>
  <si>
    <t>Thouars</t>
  </si>
  <si>
    <t xml:space="preserve"> musée d'art et d'histoire Henri Barré</t>
  </si>
  <si>
    <t>Archéologie, Arts décoratifs, Art moderne et contemporain, Beaux-arts, Histoire, Photographie</t>
  </si>
  <si>
    <t>Le musée Henri Barré est installé depuis 1920 dans un hôtel particulier. L'édifice a été légué à la ville en 1893 pour y accueillir les collections d'Henri Barré et de son frère Gustave, ainsi que celles de l'ancien musée municipal. Le musée a été inauguré en 1920.  Le musée propose des ateliers pédagogiques, des visites-conférences et des expositions permettant de découvrir l’histoire de la ville à travers ses collections. À l'avenir, le musée prévoit de valoriser la Maison de Collectionneur et de développer de nouvelles salles d’exposition dans le Pavillon Sud du château de Thouars, qui deviendra le Pavillon de l'Architecture et du Patrimoine, un équipement culturel au service du territoire. (...)</t>
  </si>
  <si>
    <t>Les collections rassemblent plusieurs thématiques : préhistoire, archéologie, céramiques, beaux-arts, ethnographie, et un ensemble d'objets issus des principaux monuments de la ville.</t>
  </si>
  <si>
    <t>Archéologie nationale : Protohistoire, Gallo-romain, Médiéval, Arts décoratifs : Céramique, Mobilier, Beaux-Arts : Peinture, Collections militaires : Armes, Histoire : Histoire locale et régionale</t>
  </si>
  <si>
    <t>Henri Barré. Gustave Barré. Marie de la Tour d'Auvergne. Henri de la Trémoïlle. Gabrielle de Bourbon-Montpensier. Faustin Besson.</t>
  </si>
  <si>
    <t>M0845</t>
  </si>
  <si>
    <t>Tulle</t>
  </si>
  <si>
    <r>
      <t xml:space="preserve">Le Musée conserve environ une trentaine d’objets de provenance extra-européenne (un récolement est en cours)
- Nouvelle Calédonie : haches, bambous gravés, gourdes
- Ile de Pâques : massue PAOA (collection Victor Champeval)
- Amazonie ? : armes, lances, flèches
- Turquie : gilets brodés du XIXe siècle, vêtement lithurgique
- Japon : armure de Samouraï
- Chine : instrument de musique cheng
- Laos : instrument de musique Khène
</t>
    </r>
    <r>
      <rPr>
        <i/>
        <sz val="10"/>
        <color theme="1"/>
        <rFont val="Calibri"/>
        <family val="2"/>
        <scheme val="minor"/>
      </rPr>
      <t>Informations complémentaires : Source :</t>
    </r>
    <r>
      <rPr>
        <sz val="10"/>
        <color theme="1"/>
        <rFont val="Calibri"/>
        <family val="2"/>
        <scheme val="minor"/>
      </rPr>
      <t xml:space="preserve">
Annuaire des collections publiques françaises d’objets océaniens.
Annuaire établi par Roger Boulay chargé de mission auprès de la Direction des Musées de France.(voir ce lien)
</t>
    </r>
    <r>
      <rPr>
        <i/>
        <sz val="10"/>
        <color theme="1"/>
        <rFont val="Calibri"/>
        <family val="2"/>
        <scheme val="minor"/>
      </rPr>
      <t>17 objets d’Océanie :</t>
    </r>
    <r>
      <rPr>
        <sz val="10"/>
        <color theme="1"/>
        <rFont val="Calibri"/>
        <family val="2"/>
        <scheme val="minor"/>
      </rPr>
      <t xml:space="preserve">
</t>
    </r>
    <r>
      <rPr>
        <u/>
        <sz val="10"/>
        <color theme="1"/>
        <rFont val="Calibri"/>
        <family val="2"/>
        <scheme val="minor"/>
      </rPr>
      <t>Collection Bonnel</t>
    </r>
    <r>
      <rPr>
        <sz val="10"/>
        <color theme="1"/>
        <rFont val="Calibri"/>
        <family val="2"/>
        <scheme val="minor"/>
      </rPr>
      <t xml:space="preserve">
Date et lieu de MISSION ou COLLECTE
Sans doute collecté sur place fin 19e siècle.
Trace dans le musée
Don descendants Bonnel, 1981,Nouvelle-Calédonie.
</t>
    </r>
    <r>
      <rPr>
        <u/>
        <sz val="10"/>
        <color theme="1"/>
        <rFont val="Calibri"/>
        <family val="2"/>
        <scheme val="minor"/>
      </rPr>
      <t>Collection Champeval</t>
    </r>
    <r>
      <rPr>
        <sz val="10"/>
        <color theme="1"/>
        <rFont val="Calibri"/>
        <family val="2"/>
        <scheme val="minor"/>
      </rPr>
      <t xml:space="preserve">
Date et lieu de MISSION ou COLLECTE
1872 (Voyage de La Flore)-Ile de Pâques
Trace dans le musée
Don Champeval , avant 1891.</t>
    </r>
  </si>
  <si>
    <t>PSTN, Arts sacré</t>
  </si>
  <si>
    <t>Archéologie nationale : Préhistoire, Art moderne et contemporain, Art religieux (statuaire régionale en bois. Peintures. Sculptures lapidaires du XIIIe siècle), Beaux-Arts : Dessin, Collections militaires : Armes, Archives sonores (Musette), Partitions, Ethnologie : Pratiques religieuses et collectives, Histoire : Histoire locale et régionale, Musique : Instruments, Souvenirs de compositeurs et interprètes</t>
  </si>
  <si>
    <t>Marie Capelle (affaire Lafarge) ; Etienne Baluze, bibliothècaire de Colbert (XVIIe siècle) ; Gaston Vuillier (peintre, dessinateur 1845-1915).</t>
  </si>
  <si>
    <t>M1191</t>
  </si>
  <si>
    <t>Ussel</t>
  </si>
  <si>
    <t xml:space="preserve"> musée du pays d'Ussel</t>
  </si>
  <si>
    <t>Beaux-Arts, Ethnologie, Histoire</t>
  </si>
  <si>
    <t>Le musée est créé en 1976, à partir des collections de la chapelle des pénitents. 
Ces collections s'étendent ensuite à l'ethnographie locale grâce à des campagnes de collectes, ainsi qu'à l'imprimerie (lithographique et typographique).</t>
  </si>
  <si>
    <t>Le musée d'Ussel est dédié à l’histoire, aux arts et aux traditions du pays d'Ussel. L’hôtel Bonnot de Bay est consacré aux métiers disparus ou en voie de disparition, comme la forge, le tissage, le travail du bois et de la paille, tout en présentant des tapisseries des ateliers marchois des XVIIe et XVIIIe siècles et des œuvres des "peintres-cartonniers" du XXe siècle. La section dédiée à l’imprimerie met en lumière l’histoire de l’impression lithographique et typographique, avec un accent particulier sur le matériel de l’imprimerie Dumond, spécialisée dans l’impression de partitions musicales.  La maison Moncourier-Beauregard, modeste témoin de l’habitat ussellois sous l’Ancien Régime, permet aux visiteurs de découvrir la vie quotidienne de cette époque. Enfin, la chapelle des Pénitents, donnée à la confrérie des pénitents bleus en 1677, abrite des collections d’art et d’ethnographie religieuse.</t>
  </si>
  <si>
    <t>Art religieux (Ethnographie religieuse, Limousin, XIIIe et XIXe siècles), Fonds ancien d imprimés, Ethnologie : Métiers et Outils, Pratiques religieuses et collectives, Histoire : Histoire locale et régionale, Biographie, Musique : Instruments</t>
  </si>
  <si>
    <t>Jean-François Marmontel (1723 - 1799)</t>
  </si>
  <si>
    <t>M0501</t>
  </si>
  <si>
    <t>Vicq-sur-Breuilh</t>
  </si>
  <si>
    <t>musée et jardins Cécile sabourdy</t>
  </si>
  <si>
    <t>M1221</t>
  </si>
  <si>
    <t>Villandraut</t>
  </si>
  <si>
    <t>BA anciens / BA 19, Archéo, Ethno</t>
  </si>
  <si>
    <t>Archéologie, Ethnologie, Photographie</t>
  </si>
  <si>
    <t>Créé en 1931 par l'archéologue Louis Cadis et Pierre Bureau-Sénac, le musée conserve des collections d'arts et de traditions populaires.
En 1952, il est transféré dans la Maison Braneyre, où il se trouve toujours actuellement. De 2009 à 2013, d'importants travaux sont effectués afin de réhabiliter la maison Braneyre (...). En 2014, trois salles sont inaugurées après 10 années de travail.
Aujourd'hui, le musée est géré par l'Association des Amis du Musée de Villandraut (...).</t>
  </si>
  <si>
    <t>Ambrotype de 1860. Fonds Dunesme début XXe siècle. Les collections du musée témoignent des usages et des métiers anciens dans le Bazadais à travers le mobilier, les costumes, les objets traditionnels et les outils.
Archéologie nationale et protohistoire.
Arts décoratifs : mobilier, céramique, costumes, verre, ferronnerie. Ethnologie : métiers et outils. Chaque année, des expositions temporaires sont proposées.</t>
  </si>
  <si>
    <t>Archéologie nationale : Protohistoire, Arts décoratifs : Mobilier, Ethnologie : Métiers et Outils</t>
  </si>
  <si>
    <t>M0075</t>
  </si>
  <si>
    <t>Villefranche-de-Lonchat</t>
  </si>
  <si>
    <t>BA 19 / BA anciens, Polyvalent</t>
  </si>
  <si>
    <t>Archéologie, Histoire, Technique et industrie</t>
  </si>
  <si>
    <t>Fondé en 1939 à partir de documents réunis par Léonie Gardeau.</t>
  </si>
  <si>
    <t>Une cuve baptismale classée Monument historique. Préhistoire et civilisations anciennes. Faïences de Montpeyroux (début du XIXe siècle). 
Mobilier d'église (XVIIe et XVIIIe siècles). Meubles et objets de l'habitat et de l'artisanat anciens.</t>
  </si>
  <si>
    <t>Archéologie nationale : Préhistoire, Protohistoire, Gallo-romain, Paléo-chrétien, Médiéval, Art religieux (Cuve baptismale, classée Monument Historique, mobilier d'église des 17 et 18e siècles), Ethnologie : Habitat, Mobilier, Métiers et Outils, Histoire : Histoire locale et régionale</t>
  </si>
  <si>
    <t>Montaigne. Léonie Gardeau : née à Bayonne en 1892, un temps institutrice; épouse en 1921 Monsieur Gardeau, receveur de l'enregistrement à Villefranche-de-Lonchat, notaire. (…) Elle écrit également des œuvres littéraires sous le nom de Raoul Saison.</t>
  </si>
  <si>
    <t>M0061</t>
  </si>
  <si>
    <t>Villeneuve-sur-Lot</t>
  </si>
  <si>
    <t xml:space="preserve"> musée municipal de Gajac</t>
  </si>
  <si>
    <t>BA anciens, Archéo</t>
  </si>
  <si>
    <t>Les collections ont été transférées en 1947 dans la villa de l'architecte Gaston Rapin, léguée par sa femme pour y installer le musée. En 1996 ces collections ont intégrées le moulin de Gajac, appelé à devenir le futur musée municipal de Villeneuve-sur-Lot. Ce musée a ouvert ses portes en 2001 et présente depuis une partie des collections de la Ville, ainsi que des expositions temporaires.</t>
  </si>
  <si>
    <t xml:space="preserve">Collections d'estampes.
Beaux-arts XIXe siècle.
Art religieux.
Musée climatisé accessible aux personnes à mobilité réduite. </t>
  </si>
  <si>
    <t>Préhistoire, Gallo-romain, Médiéval, Architecture et urbanisme, Art moderne et contemporain, Art religieux, Arts décoratifs : Céramique, Beaux-Arts : Dessin, Estampe et Affiche, Sculpture, Civilisations extra-européennes : Africaines, Autres collections : Archives sonores, Photographie, Ouvrages de bibliophilie, Ethnologie : Mobilier, Métiers et Outils, Pratiques religieuses et collectives, Histoire : Histoire locale et régionale</t>
  </si>
  <si>
    <t>Flandrin, Gonzalez, Piranèse, Réalier Dumas 
Protection espace</t>
  </si>
  <si>
    <t>M0091</t>
  </si>
  <si>
    <t>x</t>
  </si>
  <si>
    <t>Afrique du Nord, Moyen-Orient et monde iranien</t>
  </si>
  <si>
    <r>
      <t xml:space="preserve">(Locale)
</t>
    </r>
    <r>
      <rPr>
        <b/>
        <sz val="10"/>
        <color rgb="FFFF0000"/>
        <rFont val="Calibri"/>
        <family val="2"/>
        <scheme val="minor"/>
      </rPr>
      <t>X</t>
    </r>
  </si>
  <si>
    <t>Musée d'Angoulême</t>
  </si>
  <si>
    <t xml:space="preserve">
X</t>
  </si>
  <si>
    <t xml:space="preserve">
X</t>
  </si>
  <si>
    <t>Collection Lhomme
Collection Missions Protestantes
Collection Holas</t>
  </si>
  <si>
    <t>Incomplet</t>
  </si>
  <si>
    <t>?</t>
  </si>
  <si>
    <t xml:space="preserve">Oui, mais incomplet </t>
  </si>
  <si>
    <t>x Oui mais archéologiques et préhistoriques</t>
  </si>
  <si>
    <t>X Certaines collections problématiques de provenance/de pillage ou fouilles non autorisées</t>
  </si>
  <si>
    <t>En partie</t>
  </si>
  <si>
    <t>x archéologie</t>
  </si>
  <si>
    <t>X (?)</t>
  </si>
  <si>
    <t>Histoire des collections effectuée a minima pouvant sans aucun doute être approfondie pour toutes les collections anciennes collectées dans les années 70 par l'association des Amis des Musées auprès de la population océanaise.</t>
  </si>
  <si>
    <t>Archéologie + quelques armes d'origine africaine (à confirmer)</t>
  </si>
  <si>
    <t xml:space="preserve"> musée d'Art et d'Histoire de Montmorillon</t>
  </si>
  <si>
    <t>Afrique et Asie, souvent des dons liés à des militaires ou leurs familles</t>
  </si>
  <si>
    <t>x (?)</t>
  </si>
  <si>
    <t>Fonds Petrignani en dépôt au musée Hèbre
Fonds Cordier Afrique - Madagascar : peu d'objets, mention Etienne Feau, livre 1987
Objets acquis avant 1984-1985</t>
  </si>
  <si>
    <t>X (Exisum)</t>
  </si>
  <si>
    <t>? (Exisum)</t>
  </si>
  <si>
    <t>Recherches engagées
Histoire des coll. En partie connue.
A poursuivre.</t>
  </si>
  <si>
    <t>Prioritaire, non. Collections essentiellement payssanes.</t>
  </si>
  <si>
    <t>Autour de la collection Marzelles (notamment Maurice Marzelles, militaire ayant rapporté des objets de ces campagnes) entamée mais pas aboutie.</t>
  </si>
  <si>
    <t>Oui pour des recherches concernant le statut de propriété d'ensembles issus de fouilles entre 1941 et nos jours (locales)</t>
  </si>
  <si>
    <t>Lot de 1000 silex industrie néolithique lithique du Sahara-Algérie ramené en France entre 1960-1970 et donné à la ville (non inscrit IR) 
Lot d'objets venant d'Asie et de Nouvelle Calédonie (retours de missions ou autre?) inscrits IR (Bouddha, chambranle de porte, céramique, etc.)</t>
  </si>
  <si>
    <t>Non pour la recherche de provenance. Travail en cours pour l'histoire des collections.</t>
  </si>
  <si>
    <t>Outils du XIXème siècle (un peu tous les artefacts sont à travailler)</t>
  </si>
  <si>
    <t xml:space="preserve"> musée Basque et de l'histoire de Bayonne</t>
  </si>
  <si>
    <t>Biscarrosse</t>
  </si>
  <si>
    <r>
      <t xml:space="preserve"> </t>
    </r>
    <r>
      <rPr>
        <sz val="10"/>
        <color rgb="FF9966FF"/>
        <rFont val="Calibri"/>
        <family val="2"/>
        <scheme val="minor"/>
      </rPr>
      <t>musée de l'hydraviation</t>
    </r>
  </si>
  <si>
    <t>Des renseignements sur le logiciel Webmuseo du Musée</t>
  </si>
  <si>
    <t xml:space="preserve">Non </t>
  </si>
  <si>
    <t>Œuvres créées avant 1945 et acquises après 1933</t>
  </si>
  <si>
    <t>Très partielle</t>
  </si>
  <si>
    <t>Asie, Afrique, Fonds Art graphique</t>
  </si>
  <si>
    <t>Recherche sur les collections égyptiennes collection Bonnat
Dessins des écoles du Nord collection Bonnat
Deux sculptures provenant de la chapelle de Rieux (Toulouse)
Dépouillement en cours des délibérations du conseil municipal de Bayonne et de la sous-série "Acquistions" (Archives départementales)</t>
  </si>
  <si>
    <t>Collections archéologiques Bonnat
Ensemble Makondé collection Yayès (?)
Terres cuites collection Cailleux
Œuvres sans statut conservées au musée</t>
  </si>
  <si>
    <t>(Commentaires accolés aux problématiques/aires géographiques)
Questions à se poser sur les acquisitions auprès de collectionneurs notamment vis-à-vis des trafics illicites voire spoliations si oeuvres créées avant/pendant la période 33-45
Nous nous posons la question sur nos oeuvres réalisées à partir d'ossements humains sur la provenance et la mise en exposition</t>
  </si>
  <si>
    <t>(Commentaires accolés aux problématiques/aires géographiques)
Reste humain servant "de support" = os peint XXe
Coll. Art brut et apparentées 
Quasi tous les continents représentés 
œuvres créées avant 1960 et après
Mais très peu de risque d'œuvres concernées par les 4 problématiques / Beaucoup de dons directs créateur</t>
  </si>
  <si>
    <r>
      <t xml:space="preserve">Le musée de Brive possède une collection couvrant l'Antiquité (grecque, romaine, gallo-romaine, médiévale), les arts décoratifs (céramique, mobilier, orfèvrerie, textiles), les beaux-arts (peintures, sculptures), ainsi que des objets d'ethnologie, de civilisations extra-européennes (Afrique, Amérique, Océanie, </t>
    </r>
    <r>
      <rPr>
        <sz val="10"/>
        <color rgb="FF9966FF"/>
        <rFont val="Calibri"/>
        <family val="2"/>
        <scheme val="minor"/>
      </rPr>
      <t>Asie</t>
    </r>
    <r>
      <rPr>
        <sz val="10"/>
        <color theme="1"/>
        <rFont val="Calibri"/>
        <family val="2"/>
        <scheme val="minor"/>
      </rPr>
      <t>)  et militaires. Il conserve également des collections scientifiques (botanique, géologie, paléontologie), des archives, des instruments de musique, des souvenirs de compositeurs et des objets liés à l'histoire locale et régionale. (...)</t>
    </r>
  </si>
  <si>
    <t>http://www.museelabenche.fr/collections-permanentes
https://www.alienor.org/</t>
  </si>
  <si>
    <t xml:space="preserve">Collections extraeuropéennes
Collection Campbell
Œuvres créées avant 1945 et acquises après 1933
</t>
  </si>
  <si>
    <t xml:space="preserve">ARCHEO/ETHNO 
</t>
  </si>
  <si>
    <r>
      <rPr>
        <sz val="10"/>
        <color rgb="FF9966FF"/>
        <rFont val="Calibri"/>
        <family val="2"/>
        <scheme val="minor"/>
      </rPr>
      <t xml:space="preserve">Pluridisciplinaire, le </t>
    </r>
    <r>
      <rPr>
        <sz val="10"/>
        <color theme="1"/>
        <rFont val="Calibri"/>
        <family val="2"/>
        <scheme val="minor"/>
      </rPr>
      <t>musée abrite p</t>
    </r>
    <r>
      <rPr>
        <sz val="10"/>
        <color rgb="FF9966FF"/>
        <rFont val="Calibri"/>
        <family val="2"/>
        <scheme val="minor"/>
      </rPr>
      <t xml:space="preserve">rès de 66 000 objets </t>
    </r>
    <r>
      <rPr>
        <sz val="10"/>
        <color theme="1"/>
        <rFont val="Calibri"/>
        <family val="2"/>
        <scheme val="minor"/>
      </rPr>
      <t xml:space="preserve">répartis en archéologie (Préhistoire à époque moderne, avec plus de 120 000 pièces issues de fouilles locales), Beaux-Arts (peintures, sculptures, tapisseries), sciences naturelles (spécimens naturalisés, herbiers, tiroirs à insectes), et numismatique/sigillographie (plusieurs milliers de pièces, dont 500 sceaux). Il possède également une riche </t>
    </r>
    <r>
      <rPr>
        <sz val="10"/>
        <color rgb="FF9966FF"/>
        <rFont val="Calibri"/>
        <family val="2"/>
        <scheme val="minor"/>
      </rPr>
      <t>collection d'</t>
    </r>
    <r>
      <rPr>
        <sz val="10"/>
        <color theme="1"/>
        <rFont val="Calibri"/>
        <family val="2"/>
        <scheme val="minor"/>
      </rPr>
      <t>ethnographie locale (outils traditionnels) et étrangère (objets d'Afrique Noire, Maghreb, Océanie), ainsi qu'une collection musicale incluant le piano de Claude Debussy et des accordéons Dedenis. (...)</t>
    </r>
  </si>
  <si>
    <t>Multiples recherches historiques sur le musée et ses collections 
Recherche récente sur Louis de Nussac, conservateur du musée de 1936 à 1949, par une chercheuse de provenance
Collections extraeuropéennes intégralement récolées
Tapisserie "L'Odorat" (voir podcast "A la trace")</t>
  </si>
  <si>
    <r>
      <t xml:space="preserve">Archéologie, Arts décoratifs, Beaux-arts, Histoire, Sciences de la nature, Ethnologie, Afrique, Amérique, Océanie, </t>
    </r>
    <r>
      <rPr>
        <sz val="10"/>
        <color rgb="FF9966FF"/>
        <rFont val="Calibri"/>
        <family val="2"/>
        <scheme val="minor"/>
      </rPr>
      <t>Asie</t>
    </r>
    <r>
      <rPr>
        <sz val="10"/>
        <color theme="1"/>
        <rFont val="Calibri"/>
        <family val="2"/>
        <scheme val="minor"/>
      </rPr>
      <t xml:space="preserve">, </t>
    </r>
    <r>
      <rPr>
        <sz val="10"/>
        <color rgb="FF9966FF"/>
        <rFont val="Calibri"/>
        <family val="2"/>
        <scheme val="minor"/>
      </rPr>
      <t>Militaria</t>
    </r>
    <r>
      <rPr>
        <sz val="10"/>
        <color theme="1"/>
        <rFont val="Calibri"/>
        <family val="2"/>
        <scheme val="minor"/>
      </rPr>
      <t xml:space="preserve">, </t>
    </r>
    <r>
      <rPr>
        <sz val="10"/>
        <color rgb="FF9966FF"/>
        <rFont val="Calibri"/>
        <family val="2"/>
        <scheme val="minor"/>
      </rPr>
      <t>numismatique</t>
    </r>
  </si>
  <si>
    <t xml:space="preserve"> Cité de l'accordéon et des patrimoines</t>
  </si>
  <si>
    <t>Collection d'art religieux.
Ethnohistoire du pays de Tulle et du Bas-Limousin (histoire locale, archéologie, ethnomusicologie, dentelle en point de Tulle).
Armes à feu s'échelonnant du XVIIe siècle au milieu du XXe siècle.
Machines-outils, pièces d'apprentissage en lien avec la mémoire ouvrière de la Manufacture d'armes de Tulle.</t>
  </si>
  <si>
    <t>Le musée de Tulle, fondé en 1893 par Émile Fage, est installé depuis 1928 dans l'ancien cloître de la ville. Ses collections éclectiques couvrent un large éventail de domaines : minéraux, fossiles, spécimens naturalisés, gravures, peintures, numismatique et archéologie. Dès sa création, il se distingue par des dons importants, notamment du Baron Alphonse de Rothschild (peintures et sculptures) et par des collections militaires et industrielles liées à la ville. Depuis 1985, le musée conserve des instruments de musique, notamment ceux de l'usine Maugein. À partir des années 1990, il se tourne vers l'art contemporain. Depuis 2012, il propose des expositions temporaires plutôt qu'un parcours permanent.  (...)
Le Musée des Armes de Tulle, créé à partir des collections de la Manufacture d'armes locale, conserve un riche patrimoine lié à l'armement, comprenant des armes à feu, des armes blanches et des accessoires. Le musée abrite également un dépôt de 381 armes provenant du Musée de l'Armée et des collections liées à la Résistance et la Déportation, acquises en 2010. Les collections sont actuellement réparties dans plusieurs bâtiments, mais certains sont inadaptés à l'accueil du public et à la conservation des objets. Pour remédier à cette situation, la ville de Tulle a lancé le projet "Cité de l’Accordéon et des patrimoines de Tulle", visant à créer un musée unique et fonctionnel pour mieux préserver et valoriser ces collections. ssources pour les archives. (...)</t>
  </si>
  <si>
    <t>Musée d'art sacré ; Histoire, Technique et industrie</t>
  </si>
  <si>
    <t>Basse</t>
  </si>
  <si>
    <t>Haute</t>
  </si>
  <si>
    <t>Moyenne</t>
  </si>
  <si>
    <t>Collections liées à une plantation</t>
  </si>
  <si>
    <t>Catégories par nombre d'item</t>
  </si>
  <si>
    <t>Nombre item 2e récolement</t>
  </si>
  <si>
    <t xml:space="preserve">Collection Burkina Don ville Ouagadougou 1970-80s </t>
  </si>
  <si>
    <t>Niveau de priorité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</si>
</sst>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quot;\ _€_-;_-@_-"/>
  </numFmts>
  <fonts count="33" x14ac:knownFonts="1">
    <font>
      <sz val="11"/>
      <color theme="1"/>
      <name val="Calibri"/>
      <scheme val="minor"/>
    </font>
    <font>
      <sz val="9"/>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0"/>
      <color theme="9" tint="-0.499984740745262"/>
      <name val="Calibri"/>
      <family val="2"/>
      <scheme val="minor"/>
    </font>
    <font>
      <b/>
      <sz val="10"/>
      <color indexed="2"/>
      <name val="Calibri"/>
      <family val="2"/>
      <scheme val="minor"/>
    </font>
    <font>
      <sz val="10"/>
      <name val="Calibri"/>
      <family val="2"/>
      <scheme val="minor"/>
    </font>
    <font>
      <sz val="9"/>
      <name val="Calibri"/>
      <family val="2"/>
      <scheme val="minor"/>
    </font>
    <font>
      <sz val="10"/>
      <color theme="9" tint="-0.499984740745262"/>
      <name val="Calibri"/>
      <family val="2"/>
      <scheme val="minor"/>
    </font>
    <font>
      <sz val="10"/>
      <color theme="9" tint="-0.499984740745262"/>
      <name val="Calibri"/>
      <family val="2"/>
      <scheme val="minor"/>
    </font>
    <font>
      <sz val="10"/>
      <color indexed="2"/>
      <name val="Calibri"/>
      <family val="2"/>
      <scheme val="minor"/>
    </font>
    <font>
      <sz val="10"/>
      <color theme="7" tint="-0.499984740745262"/>
      <name val="Calibri"/>
      <family val="2"/>
      <scheme val="minor"/>
    </font>
    <font>
      <sz val="8"/>
      <color theme="1"/>
      <name val="Calibri"/>
      <family val="2"/>
      <scheme val="minor"/>
    </font>
    <font>
      <u/>
      <sz val="11"/>
      <color theme="10"/>
      <name val="Calibri"/>
      <family val="2"/>
      <scheme val="minor"/>
    </font>
    <font>
      <u/>
      <sz val="10"/>
      <color theme="10"/>
      <name val="Calibri"/>
      <family val="2"/>
      <scheme val="minor"/>
    </font>
    <font>
      <u/>
      <sz val="10"/>
      <color theme="1"/>
      <name val="Calibri"/>
      <family val="2"/>
      <scheme val="minor"/>
    </font>
    <font>
      <u/>
      <sz val="10"/>
      <name val="Calibri"/>
      <family val="2"/>
      <scheme val="minor"/>
    </font>
    <font>
      <i/>
      <sz val="10"/>
      <name val="Calibri"/>
      <family val="2"/>
      <scheme val="minor"/>
    </font>
    <font>
      <i/>
      <sz val="10"/>
      <color theme="1"/>
      <name val="Calibri"/>
      <family val="2"/>
      <scheme val="minor"/>
    </font>
    <font>
      <sz val="10"/>
      <color rgb="FF7030A0"/>
      <name val="Calibri"/>
      <family val="2"/>
      <scheme val="minor"/>
    </font>
    <font>
      <sz val="10"/>
      <color theme="1"/>
      <name val="Calibri"/>
      <family val="2"/>
      <scheme val="minor"/>
    </font>
    <font>
      <b/>
      <sz val="10"/>
      <color theme="9" tint="-0.499984740745262"/>
      <name val="Calibri"/>
      <family val="2"/>
      <scheme val="minor"/>
    </font>
    <font>
      <sz val="10"/>
      <color rgb="FF9966FF"/>
      <name val="Calibri"/>
      <family val="2"/>
      <scheme val="minor"/>
    </font>
    <font>
      <b/>
      <sz val="10"/>
      <color rgb="FF9966FF"/>
      <name val="Calibri"/>
      <family val="2"/>
      <scheme val="minor"/>
    </font>
    <font>
      <b/>
      <sz val="10"/>
      <color rgb="FFFF0000"/>
      <name val="Calibri"/>
      <family val="2"/>
      <scheme val="minor"/>
    </font>
    <font>
      <b/>
      <sz val="10"/>
      <color theme="1"/>
      <name val="Calibri"/>
      <family val="2"/>
      <scheme val="minor"/>
    </font>
    <font>
      <b/>
      <sz val="10"/>
      <name val="Calibri"/>
      <family val="2"/>
      <scheme val="minor"/>
    </font>
    <font>
      <sz val="10"/>
      <color rgb="FF00B050"/>
      <name val="Calibri"/>
      <family val="2"/>
      <scheme val="minor"/>
    </font>
    <font>
      <u/>
      <sz val="11"/>
      <color theme="10"/>
      <name val="Calibri"/>
      <family val="2"/>
      <scheme val="minor"/>
    </font>
    <font>
      <b/>
      <sz val="10"/>
      <color rgb="FF00B050"/>
      <name val="Calibri"/>
      <family val="1"/>
    </font>
    <font>
      <sz val="10"/>
      <name val="Calibri"/>
      <family val="2"/>
      <scheme val="minor"/>
    </font>
    <font>
      <b/>
      <sz val="10"/>
      <name val="Calibri"/>
      <family val="2"/>
    </font>
  </fonts>
  <fills count="14">
    <fill>
      <patternFill patternType="none"/>
    </fill>
    <fill>
      <patternFill patternType="gray125"/>
    </fill>
    <fill>
      <patternFill patternType="solid">
        <fgColor theme="4"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0"/>
      </patternFill>
    </fill>
    <fill>
      <patternFill patternType="solid">
        <fgColor theme="0" tint="-4.9989318521683403E-2"/>
        <bgColor indexed="65"/>
      </patternFill>
    </fill>
    <fill>
      <patternFill patternType="solid">
        <fgColor theme="0" tint="-0.14999847407452621"/>
        <bgColor indexed="65"/>
      </patternFill>
    </fill>
    <fill>
      <patternFill patternType="solid">
        <fgColor theme="7" tint="0.79998168889431442"/>
        <bgColor theme="7" tint="0.79998168889431442"/>
      </patternFill>
    </fill>
    <fill>
      <patternFill patternType="solid">
        <fgColor theme="9" tint="0.79998168889431442"/>
        <bgColor theme="9" tint="0.79998168889431442"/>
      </patternFill>
    </fill>
    <fill>
      <patternFill patternType="solid">
        <fgColor theme="4" tint="0.79998168889431442"/>
        <bgColor theme="4" tint="0.79998168889431442"/>
      </patternFill>
    </fill>
    <fill>
      <patternFill patternType="solid">
        <fgColor theme="0"/>
        <bgColor theme="0"/>
      </patternFill>
    </fill>
    <fill>
      <patternFill patternType="solid">
        <fgColor theme="0"/>
        <bgColor indexed="64"/>
      </patternFill>
    </fill>
    <fill>
      <patternFill patternType="solid">
        <fgColor theme="7" tint="0.59999389629810485"/>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s>
  <cellStyleXfs count="2">
    <xf numFmtId="0" fontId="0" fillId="0" borderId="0"/>
    <xf numFmtId="0" fontId="14" fillId="0" borderId="0" applyNumberFormat="0" applyFill="0" applyBorder="0" applyProtection="0"/>
  </cellStyleXfs>
  <cellXfs count="144">
    <xf numFmtId="0" fontId="0" fillId="0" borderId="0" xfId="0"/>
    <xf numFmtId="0" fontId="1" fillId="0" borderId="0" xfId="0" applyFont="1" applyAlignment="1">
      <alignment horizontal="right" vertical="top" wrapText="1"/>
    </xf>
    <xf numFmtId="0" fontId="2" fillId="0" borderId="1" xfId="0" applyFont="1" applyBorder="1" applyAlignment="1">
      <alignment horizontal="left" vertical="top" wrapText="1"/>
    </xf>
    <xf numFmtId="49" fontId="3" fillId="0" borderId="1" xfId="0" applyNumberFormat="1" applyFont="1" applyBorder="1" applyAlignment="1">
      <alignment horizontal="left" vertical="top" wrapText="1"/>
    </xf>
    <xf numFmtId="0" fontId="0" fillId="0" borderId="1" xfId="0" applyBorder="1"/>
    <xf numFmtId="0" fontId="2" fillId="0" borderId="1" xfId="0" applyFont="1" applyBorder="1" applyAlignment="1">
      <alignment vertical="center"/>
    </xf>
    <xf numFmtId="49" fontId="4" fillId="5"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49" fontId="4" fillId="0" borderId="1" xfId="0" applyNumberFormat="1" applyFont="1" applyBorder="1" applyAlignment="1">
      <alignment horizontal="center" vertical="center" wrapText="1"/>
    </xf>
    <xf numFmtId="49" fontId="2" fillId="0" borderId="1" xfId="0" applyNumberFormat="1" applyFont="1" applyBorder="1" applyAlignment="1">
      <alignment horizontal="center" vertical="top" wrapText="1"/>
    </xf>
    <xf numFmtId="0" fontId="3" fillId="0" borderId="1" xfId="0" applyFont="1" applyBorder="1" applyAlignment="1">
      <alignment horizontal="left" vertical="top" wrapText="1"/>
    </xf>
    <xf numFmtId="49" fontId="3" fillId="0" borderId="0" xfId="0" applyNumberFormat="1" applyFont="1" applyAlignment="1">
      <alignment horizontal="center" vertical="top" wrapText="1"/>
    </xf>
    <xf numFmtId="0" fontId="3" fillId="0" borderId="0" xfId="0" applyFont="1" applyAlignment="1">
      <alignment horizontal="left" vertical="top" wrapText="1"/>
    </xf>
    <xf numFmtId="49" fontId="4" fillId="6" borderId="2" xfId="0" applyNumberFormat="1" applyFont="1" applyFill="1" applyBorder="1" applyAlignment="1">
      <alignment horizontal="center" vertical="top" wrapText="1"/>
    </xf>
    <xf numFmtId="0" fontId="4" fillId="6" borderId="3" xfId="0" applyFont="1" applyFill="1" applyBorder="1" applyAlignment="1">
      <alignment horizontal="center" vertical="top" wrapText="1"/>
    </xf>
    <xf numFmtId="0" fontId="2" fillId="3" borderId="3" xfId="0" applyFont="1" applyFill="1" applyBorder="1" applyAlignment="1">
      <alignment horizontal="center" vertical="top" textRotation="90" wrapText="1"/>
    </xf>
    <xf numFmtId="0" fontId="5" fillId="4" borderId="2" xfId="0" applyFont="1" applyFill="1" applyBorder="1" applyAlignment="1">
      <alignment horizontal="center" vertical="top" textRotation="90" wrapText="1"/>
    </xf>
    <xf numFmtId="0" fontId="6" fillId="2" borderId="2" xfId="0" applyFont="1" applyFill="1" applyBorder="1" applyAlignment="1">
      <alignment horizontal="center" vertical="top" textRotation="90" wrapText="1"/>
    </xf>
    <xf numFmtId="49" fontId="7" fillId="6" borderId="2" xfId="0" applyNumberFormat="1" applyFont="1" applyFill="1" applyBorder="1" applyAlignment="1">
      <alignment horizontal="center" vertical="top" wrapText="1"/>
    </xf>
    <xf numFmtId="0" fontId="7" fillId="6" borderId="4" xfId="0" applyFont="1" applyFill="1" applyBorder="1" applyAlignment="1">
      <alignment horizontal="left" vertical="top" wrapText="1"/>
    </xf>
    <xf numFmtId="49" fontId="7" fillId="6" borderId="4" xfId="0" applyNumberFormat="1" applyFont="1" applyFill="1" applyBorder="1" applyAlignment="1">
      <alignment horizontal="left" vertical="top" wrapText="1"/>
    </xf>
    <xf numFmtId="0" fontId="8" fillId="3" borderId="4" xfId="0" applyFont="1" applyFill="1" applyBorder="1" applyAlignment="1">
      <alignment horizontal="left" vertical="top" wrapText="1"/>
    </xf>
    <xf numFmtId="49" fontId="4" fillId="6" borderId="2" xfId="0" applyNumberFormat="1" applyFont="1" applyFill="1" applyBorder="1" applyAlignment="1">
      <alignment horizontal="left" vertical="top" wrapText="1"/>
    </xf>
    <xf numFmtId="0" fontId="4" fillId="6" borderId="2" xfId="0" applyFont="1" applyFill="1" applyBorder="1" applyAlignment="1">
      <alignment horizontal="center" vertical="top" wrapText="1"/>
    </xf>
    <xf numFmtId="49" fontId="2" fillId="0" borderId="1" xfId="0" applyNumberFormat="1" applyFont="1" applyBorder="1" applyAlignment="1">
      <alignment horizontal="left" vertical="top" wrapText="1"/>
    </xf>
    <xf numFmtId="164" fontId="2" fillId="0" borderId="1" xfId="0" applyNumberFormat="1" applyFont="1" applyBorder="1" applyAlignment="1">
      <alignment horizontal="left" vertical="top" wrapText="1"/>
    </xf>
    <xf numFmtId="164" fontId="2" fillId="3" borderId="1" xfId="0" applyNumberFormat="1" applyFont="1" applyFill="1" applyBorder="1" applyAlignment="1">
      <alignment horizontal="left" vertical="top" wrapText="1"/>
    </xf>
    <xf numFmtId="164" fontId="9" fillId="4"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164" fontId="9" fillId="4" borderId="1" xfId="0" applyNumberFormat="1" applyFont="1" applyFill="1" applyBorder="1" applyAlignment="1">
      <alignment horizontal="left" vertical="top" wrapText="1"/>
    </xf>
    <xf numFmtId="164" fontId="5" fillId="4" borderId="1" xfId="0" applyNumberFormat="1" applyFont="1" applyFill="1" applyBorder="1" applyAlignment="1">
      <alignment horizontal="left" vertical="top" wrapText="1"/>
    </xf>
    <xf numFmtId="164" fontId="11" fillId="2" borderId="1" xfId="0" applyNumberFormat="1" applyFont="1" applyFill="1" applyBorder="1" applyAlignment="1">
      <alignment horizontal="center" vertical="center" wrapText="1"/>
    </xf>
    <xf numFmtId="164" fontId="12" fillId="0" borderId="1" xfId="0" applyNumberFormat="1" applyFont="1" applyBorder="1" applyAlignment="1">
      <alignment horizontal="center" vertical="center" wrapText="1"/>
    </xf>
    <xf numFmtId="49" fontId="3" fillId="5" borderId="1" xfId="0" applyNumberFormat="1" applyFont="1" applyFill="1" applyBorder="1" applyAlignment="1">
      <alignment horizontal="left" vertical="top" wrapText="1"/>
    </xf>
    <xf numFmtId="164" fontId="3" fillId="0" borderId="1" xfId="0" applyNumberFormat="1" applyFont="1" applyBorder="1" applyAlignment="1">
      <alignment horizontal="left" vertical="top" wrapText="1"/>
    </xf>
    <xf numFmtId="49" fontId="13" fillId="0" borderId="1" xfId="0" applyNumberFormat="1" applyFont="1" applyBorder="1" applyAlignment="1">
      <alignment vertical="top" wrapText="1"/>
    </xf>
    <xf numFmtId="0" fontId="3" fillId="0" borderId="1" xfId="0" applyFont="1" applyBorder="1" applyAlignment="1">
      <alignment horizontal="center" vertical="top" wrapText="1"/>
    </xf>
    <xf numFmtId="0" fontId="15" fillId="0" borderId="1" xfId="1" applyFont="1" applyBorder="1" applyAlignment="1">
      <alignment horizontal="center" vertical="top" wrapText="1"/>
    </xf>
    <xf numFmtId="0" fontId="13" fillId="0" borderId="1" xfId="0" applyFont="1" applyBorder="1" applyAlignment="1">
      <alignment horizontal="center" vertical="top" wrapText="1"/>
    </xf>
    <xf numFmtId="0" fontId="7" fillId="5" borderId="1" xfId="0" applyFont="1" applyFill="1" applyBorder="1" applyAlignment="1">
      <alignment vertical="top" wrapText="1"/>
    </xf>
    <xf numFmtId="0" fontId="3" fillId="7" borderId="1" xfId="0" applyFont="1" applyFill="1" applyBorder="1" applyAlignment="1">
      <alignment horizontal="center" vertical="top" wrapText="1"/>
    </xf>
    <xf numFmtId="164" fontId="3" fillId="0" borderId="1" xfId="0" applyNumberFormat="1" applyFont="1" applyBorder="1" applyAlignment="1">
      <alignment horizontal="center" vertical="center" wrapText="1"/>
    </xf>
    <xf numFmtId="164" fontId="3" fillId="0" borderId="1" xfId="0" applyNumberFormat="1" applyFont="1" applyBorder="1" applyAlignment="1">
      <alignment vertical="top" wrapText="1"/>
    </xf>
    <xf numFmtId="164" fontId="2" fillId="3" borderId="1" xfId="0" applyNumberFormat="1" applyFont="1" applyFill="1" applyBorder="1" applyAlignment="1">
      <alignment horizontal="center" vertical="center" wrapText="1"/>
    </xf>
    <xf numFmtId="0" fontId="9" fillId="4" borderId="1" xfId="0" applyFont="1" applyFill="1" applyBorder="1" applyAlignment="1">
      <alignment horizontal="center" vertical="center"/>
    </xf>
    <xf numFmtId="0" fontId="11" fillId="2" borderId="1" xfId="0" applyFont="1" applyFill="1" applyBorder="1" applyAlignment="1">
      <alignment horizontal="center" vertical="center"/>
    </xf>
    <xf numFmtId="49" fontId="3" fillId="0" borderId="1" xfId="0" applyNumberFormat="1" applyFont="1" applyBorder="1" applyAlignment="1">
      <alignment vertical="top" wrapText="1"/>
    </xf>
    <xf numFmtId="0" fontId="12" fillId="0" borderId="1" xfId="0" applyFont="1" applyBorder="1" applyAlignment="1">
      <alignment horizontal="center" vertical="center"/>
    </xf>
    <xf numFmtId="0" fontId="3" fillId="0" borderId="1" xfId="0" applyFont="1" applyBorder="1" applyAlignment="1">
      <alignment horizontal="left" vertical="center"/>
    </xf>
    <xf numFmtId="164" fontId="9" fillId="4" borderId="1" xfId="0" applyNumberFormat="1" applyFont="1" applyFill="1" applyBorder="1" applyAlignment="1">
      <alignment horizontal="left" vertical="center" wrapText="1"/>
    </xf>
    <xf numFmtId="164" fontId="3" fillId="0" borderId="1" xfId="0" applyNumberFormat="1" applyFont="1" applyBorder="1" applyAlignment="1">
      <alignment horizontal="left" vertical="center" wrapText="1"/>
    </xf>
    <xf numFmtId="0" fontId="15" fillId="7" borderId="1" xfId="1" applyFont="1" applyFill="1" applyBorder="1" applyAlignment="1">
      <alignment horizontal="center" vertical="top" wrapText="1"/>
    </xf>
    <xf numFmtId="49" fontId="3" fillId="0" borderId="1" xfId="0" applyNumberFormat="1" applyFont="1" applyBorder="1" applyAlignment="1">
      <alignment wrapText="1"/>
    </xf>
    <xf numFmtId="49" fontId="3" fillId="0" borderId="1" xfId="0" applyNumberFormat="1" applyFont="1" applyBorder="1" applyAlignment="1">
      <alignment horizontal="left" vertical="top"/>
    </xf>
    <xf numFmtId="164" fontId="10" fillId="4" borderId="1" xfId="0" applyNumberFormat="1" applyFont="1" applyFill="1" applyBorder="1" applyAlignment="1">
      <alignment horizontal="left" vertical="center" wrapText="1"/>
    </xf>
    <xf numFmtId="164" fontId="11" fillId="0" borderId="1" xfId="0" applyNumberFormat="1" applyFont="1" applyBorder="1" applyAlignment="1">
      <alignment horizontal="center" vertical="center" wrapText="1"/>
    </xf>
    <xf numFmtId="49" fontId="3" fillId="0" borderId="1" xfId="0" applyNumberFormat="1" applyFont="1" applyBorder="1" applyAlignment="1">
      <alignment horizontal="center" vertical="top" wrapText="1"/>
    </xf>
    <xf numFmtId="49" fontId="4" fillId="0" borderId="1" xfId="0" applyNumberFormat="1" applyFont="1" applyBorder="1" applyAlignment="1">
      <alignment horizontal="left" vertical="top" wrapText="1"/>
    </xf>
    <xf numFmtId="49" fontId="7" fillId="0" borderId="1" xfId="0" applyNumberFormat="1" applyFont="1" applyBorder="1" applyAlignment="1">
      <alignment horizontal="left" vertical="top" wrapText="1"/>
    </xf>
    <xf numFmtId="49" fontId="3" fillId="0" borderId="0" xfId="0" applyNumberFormat="1" applyFont="1" applyAlignment="1">
      <alignment horizontal="left" vertical="top" wrapText="1"/>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center" vertical="center" wrapText="1"/>
    </xf>
    <xf numFmtId="0" fontId="11" fillId="0" borderId="0" xfId="0" applyFont="1" applyAlignment="1">
      <alignment horizontal="center" vertical="center" wrapText="1"/>
    </xf>
    <xf numFmtId="0" fontId="20" fillId="0" borderId="0" xfId="0" applyFont="1" applyAlignment="1">
      <alignment horizontal="center" vertical="center" wrapText="1"/>
    </xf>
    <xf numFmtId="0" fontId="7" fillId="0" borderId="0" xfId="0" applyFont="1" applyAlignment="1">
      <alignment horizontal="center" vertical="center" wrapText="1"/>
    </xf>
    <xf numFmtId="49" fontId="3" fillId="0" borderId="0" xfId="0" applyNumberFormat="1" applyFont="1" applyAlignment="1">
      <alignment horizontal="center" vertical="center" wrapText="1"/>
    </xf>
    <xf numFmtId="0" fontId="3" fillId="0" borderId="1" xfId="0" applyFont="1" applyBorder="1" applyAlignment="1">
      <alignment horizontal="center" vertical="center" wrapText="1"/>
    </xf>
    <xf numFmtId="0" fontId="11"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5" borderId="0" xfId="0" applyNumberFormat="1" applyFont="1" applyFill="1" applyAlignment="1">
      <alignment horizontal="center" vertical="center" wrapText="1"/>
    </xf>
    <xf numFmtId="49" fontId="21" fillId="0" borderId="1" xfId="0" applyNumberFormat="1" applyFont="1" applyBorder="1" applyAlignment="1">
      <alignment horizontal="left" vertical="top" wrapText="1"/>
    </xf>
    <xf numFmtId="0" fontId="22" fillId="4" borderId="2" xfId="0" applyFont="1" applyFill="1" applyBorder="1" applyAlignment="1">
      <alignment horizontal="center" vertical="top" textRotation="90" wrapText="1"/>
    </xf>
    <xf numFmtId="164" fontId="23" fillId="2" borderId="1" xfId="0" applyNumberFormat="1" applyFont="1" applyFill="1" applyBorder="1" applyAlignment="1">
      <alignment horizontal="center" vertical="center" wrapText="1"/>
    </xf>
    <xf numFmtId="164" fontId="23" fillId="0" borderId="1" xfId="0" applyNumberFormat="1" applyFont="1" applyBorder="1" applyAlignment="1">
      <alignment horizontal="center" vertical="center" wrapText="1"/>
    </xf>
    <xf numFmtId="164" fontId="23" fillId="4" borderId="1" xfId="0" applyNumberFormat="1" applyFont="1" applyFill="1" applyBorder="1" applyAlignment="1">
      <alignment horizontal="center" vertical="center" wrapText="1"/>
    </xf>
    <xf numFmtId="49" fontId="23" fillId="0" borderId="1" xfId="0" applyNumberFormat="1" applyFont="1" applyBorder="1" applyAlignment="1">
      <alignment horizontal="left" vertical="top" wrapText="1"/>
    </xf>
    <xf numFmtId="164" fontId="24" fillId="0" borderId="1" xfId="0" applyNumberFormat="1" applyFont="1" applyBorder="1" applyAlignment="1">
      <alignment horizontal="left" vertical="top" wrapText="1"/>
    </xf>
    <xf numFmtId="164" fontId="26" fillId="3" borderId="1" xfId="0" applyNumberFormat="1" applyFont="1" applyFill="1" applyBorder="1" applyAlignment="1">
      <alignment horizontal="left" vertical="top" wrapText="1"/>
    </xf>
    <xf numFmtId="164" fontId="24" fillId="3" borderId="1" xfId="0" applyNumberFormat="1" applyFont="1" applyFill="1" applyBorder="1" applyAlignment="1">
      <alignment horizontal="left" vertical="top" wrapText="1"/>
    </xf>
    <xf numFmtId="164" fontId="23" fillId="4" borderId="1" xfId="0" applyNumberFormat="1" applyFont="1" applyFill="1" applyBorder="1" applyAlignment="1">
      <alignment horizontal="left" vertical="top" wrapText="1"/>
    </xf>
    <xf numFmtId="164" fontId="24" fillId="3" borderId="1" xfId="0" applyNumberFormat="1" applyFont="1" applyFill="1" applyBorder="1" applyAlignment="1">
      <alignment horizontal="left" vertical="top" textRotation="90" wrapText="1"/>
    </xf>
    <xf numFmtId="164" fontId="23" fillId="2" borderId="1" xfId="0" applyNumberFormat="1" applyFont="1" applyFill="1" applyBorder="1" applyAlignment="1">
      <alignment horizontal="center" vertical="center" textRotation="90" wrapText="1"/>
    </xf>
    <xf numFmtId="164" fontId="23" fillId="4" borderId="1" xfId="0" applyNumberFormat="1" applyFont="1" applyFill="1" applyBorder="1" applyAlignment="1">
      <alignment horizontal="center" vertical="center" textRotation="90" wrapText="1"/>
    </xf>
    <xf numFmtId="164" fontId="24" fillId="4" borderId="1" xfId="0" applyNumberFormat="1" applyFont="1" applyFill="1" applyBorder="1" applyAlignment="1">
      <alignment horizontal="left" vertical="top" wrapText="1"/>
    </xf>
    <xf numFmtId="164" fontId="27" fillId="0" borderId="1" xfId="0" applyNumberFormat="1" applyFont="1" applyBorder="1" applyAlignment="1">
      <alignment horizontal="left" vertical="top" wrapText="1"/>
    </xf>
    <xf numFmtId="164" fontId="26" fillId="0" borderId="1" xfId="0" applyNumberFormat="1" applyFont="1" applyBorder="1" applyAlignment="1">
      <alignment horizontal="left" vertical="top" wrapText="1"/>
    </xf>
    <xf numFmtId="0" fontId="23" fillId="0" borderId="1" xfId="0" applyFont="1" applyBorder="1" applyAlignment="1">
      <alignment horizontal="center" vertical="center" wrapText="1"/>
    </xf>
    <xf numFmtId="49" fontId="26" fillId="0" borderId="1" xfId="0" applyNumberFormat="1" applyFont="1" applyBorder="1" applyAlignment="1">
      <alignment horizontal="left" vertical="top" wrapText="1"/>
    </xf>
    <xf numFmtId="49" fontId="21" fillId="0" borderId="5" xfId="0" applyNumberFormat="1" applyFont="1" applyBorder="1" applyAlignment="1">
      <alignment horizontal="left" vertical="top" wrapText="1"/>
    </xf>
    <xf numFmtId="164" fontId="28" fillId="10" borderId="5" xfId="0" applyNumberFormat="1" applyFont="1" applyFill="1" applyBorder="1" applyAlignment="1">
      <alignment horizontal="center" vertical="center" wrapText="1"/>
    </xf>
    <xf numFmtId="0" fontId="29" fillId="0" borderId="1" xfId="1" applyFont="1" applyBorder="1" applyAlignment="1">
      <alignment wrapText="1"/>
    </xf>
    <xf numFmtId="164" fontId="30" fillId="0" borderId="1" xfId="0" applyNumberFormat="1" applyFont="1" applyBorder="1" applyAlignment="1">
      <alignment horizontal="left" vertical="top" wrapText="1"/>
    </xf>
    <xf numFmtId="49" fontId="31" fillId="0" borderId="1" xfId="0" applyNumberFormat="1" applyFont="1" applyBorder="1" applyAlignment="1">
      <alignment horizontal="left" vertical="top" wrapText="1"/>
    </xf>
    <xf numFmtId="49" fontId="27" fillId="0" borderId="1" xfId="0" applyNumberFormat="1" applyFont="1" applyBorder="1" applyAlignment="1">
      <alignment horizontal="left" vertical="top" wrapText="1"/>
    </xf>
    <xf numFmtId="49" fontId="12" fillId="0" borderId="0" xfId="0" applyNumberFormat="1" applyFont="1" applyBorder="1" applyAlignment="1">
      <alignment horizontal="center" vertical="center" wrapText="1"/>
    </xf>
    <xf numFmtId="164" fontId="12" fillId="0" borderId="5" xfId="0" applyNumberFormat="1" applyFont="1" applyBorder="1" applyAlignment="1">
      <alignment horizontal="center" vertical="center" wrapText="1"/>
    </xf>
    <xf numFmtId="0" fontId="7" fillId="13" borderId="4" xfId="0" applyFont="1" applyFill="1" applyBorder="1" applyAlignment="1">
      <alignment horizontal="left" vertical="top" wrapText="1"/>
    </xf>
    <xf numFmtId="0" fontId="1" fillId="0" borderId="0" xfId="0" applyFont="1" applyFill="1" applyAlignment="1">
      <alignment horizontal="right" vertical="top" wrapText="1"/>
    </xf>
    <xf numFmtId="49" fontId="3" fillId="0" borderId="1" xfId="0" applyNumberFormat="1" applyFont="1" applyFill="1" applyBorder="1" applyAlignment="1">
      <alignment horizontal="left" vertical="top" wrapText="1"/>
    </xf>
    <xf numFmtId="49" fontId="2" fillId="0" borderId="1" xfId="0" applyNumberFormat="1" applyFont="1" applyFill="1" applyBorder="1" applyAlignment="1">
      <alignment horizontal="left" vertical="top" wrapText="1"/>
    </xf>
    <xf numFmtId="164" fontId="2" fillId="0" borderId="1" xfId="0" applyNumberFormat="1" applyFont="1" applyFill="1" applyBorder="1" applyAlignment="1">
      <alignment horizontal="left" vertical="top" wrapText="1"/>
    </xf>
    <xf numFmtId="164" fontId="9" fillId="0" borderId="1" xfId="0" applyNumberFormat="1" applyFont="1" applyFill="1" applyBorder="1" applyAlignment="1">
      <alignment horizontal="center" vertical="center" wrapText="1"/>
    </xf>
    <xf numFmtId="164" fontId="5" fillId="0" borderId="1" xfId="0" applyNumberFormat="1" applyFont="1" applyFill="1" applyBorder="1" applyAlignment="1">
      <alignment horizontal="left" vertical="top" wrapText="1"/>
    </xf>
    <xf numFmtId="164" fontId="11" fillId="0" borderId="1" xfId="0" applyNumberFormat="1" applyFont="1" applyFill="1" applyBorder="1" applyAlignment="1">
      <alignment horizontal="center" vertical="center" wrapText="1"/>
    </xf>
    <xf numFmtId="164" fontId="1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top" wrapText="1"/>
    </xf>
    <xf numFmtId="164" fontId="9" fillId="0" borderId="1" xfId="0" applyNumberFormat="1" applyFont="1" applyFill="1" applyBorder="1" applyAlignment="1">
      <alignment horizontal="left" vertical="top" wrapText="1"/>
    </xf>
    <xf numFmtId="164" fontId="3" fillId="0" borderId="1" xfId="0" applyNumberFormat="1" applyFont="1" applyFill="1" applyBorder="1" applyAlignment="1">
      <alignment horizontal="left" vertical="top" wrapText="1"/>
    </xf>
    <xf numFmtId="49" fontId="13" fillId="0" borderId="1" xfId="0" applyNumberFormat="1" applyFont="1" applyFill="1" applyBorder="1" applyAlignment="1">
      <alignment vertical="top" wrapText="1"/>
    </xf>
    <xf numFmtId="49" fontId="3" fillId="0" borderId="5" xfId="0" applyNumberFormat="1" applyFont="1" applyBorder="1" applyAlignment="1">
      <alignment horizontal="left" vertical="top" wrapText="1"/>
    </xf>
    <xf numFmtId="49" fontId="2" fillId="0" borderId="5" xfId="0" applyNumberFormat="1" applyFont="1" applyBorder="1" applyAlignment="1">
      <alignment horizontal="left" vertical="top" wrapText="1"/>
    </xf>
    <xf numFmtId="164" fontId="2" fillId="0" borderId="5" xfId="0" applyNumberFormat="1" applyFont="1" applyBorder="1" applyAlignment="1">
      <alignment horizontal="left" vertical="top" wrapText="1"/>
    </xf>
    <xf numFmtId="164" fontId="2" fillId="3" borderId="5" xfId="0" applyNumberFormat="1" applyFont="1" applyFill="1" applyBorder="1" applyAlignment="1">
      <alignment horizontal="left" vertical="top" wrapText="1"/>
    </xf>
    <xf numFmtId="164" fontId="24" fillId="3" borderId="5" xfId="0" applyNumberFormat="1" applyFont="1" applyFill="1" applyBorder="1" applyAlignment="1">
      <alignment horizontal="left" vertical="top" textRotation="90" wrapText="1"/>
    </xf>
    <xf numFmtId="164" fontId="9" fillId="4" borderId="5" xfId="0" applyNumberFormat="1" applyFont="1" applyFill="1" applyBorder="1" applyAlignment="1">
      <alignment horizontal="center" vertical="center" wrapText="1"/>
    </xf>
    <xf numFmtId="164" fontId="23" fillId="4" borderId="5" xfId="0" applyNumberFormat="1" applyFont="1" applyFill="1" applyBorder="1" applyAlignment="1">
      <alignment horizontal="center" vertical="center" textRotation="90" wrapText="1"/>
    </xf>
    <xf numFmtId="164" fontId="5" fillId="4" borderId="5" xfId="0" applyNumberFormat="1" applyFont="1" applyFill="1" applyBorder="1" applyAlignment="1">
      <alignment horizontal="left" vertical="top" wrapText="1"/>
    </xf>
    <xf numFmtId="164" fontId="11" fillId="2" borderId="5" xfId="0" applyNumberFormat="1" applyFont="1" applyFill="1" applyBorder="1" applyAlignment="1">
      <alignment horizontal="center" vertical="center" wrapText="1"/>
    </xf>
    <xf numFmtId="164" fontId="23" fillId="2" borderId="5" xfId="0" applyNumberFormat="1" applyFont="1" applyFill="1" applyBorder="1" applyAlignment="1">
      <alignment horizontal="center" vertical="center" wrapText="1"/>
    </xf>
    <xf numFmtId="49" fontId="23" fillId="0" borderId="5" xfId="0" applyNumberFormat="1" applyFont="1" applyBorder="1" applyAlignment="1">
      <alignment horizontal="left" vertical="top" wrapText="1"/>
    </xf>
    <xf numFmtId="49" fontId="3" fillId="5" borderId="5" xfId="0" applyNumberFormat="1" applyFont="1" applyFill="1" applyBorder="1" applyAlignment="1">
      <alignment horizontal="left" vertical="top" wrapText="1"/>
    </xf>
    <xf numFmtId="164" fontId="3" fillId="0" borderId="5" xfId="0" applyNumberFormat="1" applyFont="1" applyBorder="1" applyAlignment="1">
      <alignment horizontal="center" vertical="center" wrapText="1"/>
    </xf>
    <xf numFmtId="0" fontId="3" fillId="0" borderId="5" xfId="0" applyFont="1" applyBorder="1" applyAlignment="1">
      <alignment horizontal="center" vertical="top" wrapText="1"/>
    </xf>
    <xf numFmtId="164" fontId="2" fillId="8" borderId="5" xfId="0" applyNumberFormat="1" applyFont="1" applyFill="1" applyBorder="1" applyAlignment="1">
      <alignment horizontal="left" vertical="top" wrapText="1"/>
    </xf>
    <xf numFmtId="164" fontId="3" fillId="9" borderId="5" xfId="0" applyNumberFormat="1" applyFont="1" applyFill="1" applyBorder="1" applyAlignment="1">
      <alignment horizontal="center" vertical="center" wrapText="1"/>
    </xf>
    <xf numFmtId="164" fontId="3" fillId="9" borderId="5" xfId="0" applyNumberFormat="1" applyFont="1" applyFill="1" applyBorder="1" applyAlignment="1">
      <alignment horizontal="left" vertical="top" wrapText="1"/>
    </xf>
    <xf numFmtId="164" fontId="2" fillId="9" borderId="5" xfId="0" applyNumberFormat="1" applyFont="1" applyFill="1" applyBorder="1" applyAlignment="1">
      <alignment horizontal="left" vertical="top" wrapText="1"/>
    </xf>
    <xf numFmtId="164" fontId="3" fillId="10" borderId="5" xfId="0" applyNumberFormat="1" applyFont="1" applyFill="1" applyBorder="1" applyAlignment="1">
      <alignment horizontal="center" vertical="center" wrapText="1"/>
    </xf>
    <xf numFmtId="164" fontId="11" fillId="10" borderId="5" xfId="0" applyNumberFormat="1" applyFont="1" applyFill="1" applyBorder="1" applyAlignment="1">
      <alignment horizontal="center" vertical="center" wrapText="1"/>
    </xf>
    <xf numFmtId="164" fontId="12" fillId="10" borderId="5" xfId="0" applyNumberFormat="1" applyFont="1" applyFill="1" applyBorder="1" applyAlignment="1">
      <alignment horizontal="center" vertical="center" wrapText="1"/>
    </xf>
    <xf numFmtId="49" fontId="3" fillId="11" borderId="5" xfId="0" applyNumberFormat="1" applyFont="1" applyFill="1" applyBorder="1" applyAlignment="1">
      <alignment horizontal="left" vertical="top" wrapText="1"/>
    </xf>
    <xf numFmtId="49" fontId="3" fillId="12" borderId="5" xfId="0" applyNumberFormat="1" applyFont="1" applyFill="1" applyBorder="1" applyAlignment="1">
      <alignment horizontal="left" vertical="top" wrapText="1"/>
    </xf>
    <xf numFmtId="49" fontId="3" fillId="0" borderId="5" xfId="0" applyNumberFormat="1" applyFont="1" applyBorder="1" applyAlignment="1">
      <alignment horizontal="center" vertical="top" wrapText="1"/>
    </xf>
    <xf numFmtId="164" fontId="12" fillId="0" borderId="1" xfId="0" applyNumberFormat="1" applyFont="1" applyBorder="1" applyAlignment="1">
      <alignment horizontal="center" vertical="center"/>
    </xf>
    <xf numFmtId="164" fontId="3" fillId="5" borderId="1" xfId="0" applyNumberFormat="1" applyFont="1" applyFill="1" applyBorder="1" applyAlignment="1">
      <alignment horizontal="left" vertical="top" wrapText="1"/>
    </xf>
    <xf numFmtId="49" fontId="2" fillId="0" borderId="1" xfId="0" applyNumberFormat="1" applyFont="1" applyBorder="1" applyAlignment="1">
      <alignment horizontal="center" vertical="top" wrapText="1"/>
    </xf>
    <xf numFmtId="0" fontId="2" fillId="3" borderId="1" xfId="0" applyFont="1" applyFill="1" applyBorder="1" applyAlignment="1">
      <alignment horizontal="left" vertical="top" wrapText="1"/>
    </xf>
    <xf numFmtId="0" fontId="2" fillId="4"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7" fillId="0" borderId="1" xfId="0" applyFont="1" applyFill="1" applyBorder="1" applyAlignment="1">
      <alignment vertical="top" wrapText="1"/>
    </xf>
    <xf numFmtId="164" fontId="3" fillId="0" borderId="1" xfId="0" applyNumberFormat="1" applyFont="1" applyFill="1" applyBorder="1" applyAlignment="1">
      <alignment horizontal="center" vertical="center" wrapText="1"/>
    </xf>
    <xf numFmtId="164" fontId="4" fillId="0" borderId="1" xfId="0" applyNumberFormat="1" applyFont="1" applyBorder="1" applyAlignment="1">
      <alignment horizontal="left" vertical="top" wrapText="1"/>
    </xf>
    <xf numFmtId="164" fontId="32" fillId="0" borderId="1" xfId="0" applyNumberFormat="1" applyFont="1" applyBorder="1" applyAlignment="1">
      <alignment horizontal="left" vertical="top" wrapText="1"/>
    </xf>
  </cellXfs>
  <cellStyles count="2">
    <cellStyle name="Lien hypertexte" xfId="1" builtinId="8"/>
    <cellStyle name="Normal" xfId="0" builtinId="0"/>
  </cellStyles>
  <dxfs count="91">
    <dxf>
      <font>
        <b val="0"/>
        <i val="0"/>
        <strike val="0"/>
        <condense val="0"/>
        <extend val="0"/>
        <outline val="0"/>
        <shadow val="0"/>
        <u val="none"/>
        <vertAlign val="baseline"/>
        <sz val="10"/>
        <color theme="1"/>
        <name val="Calibri"/>
        <family val="2"/>
        <scheme val="minor"/>
      </font>
      <numFmt numFmtId="30" formatCode="@"/>
      <alignment horizontal="center" vertical="top"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30" formatCode="@"/>
      <alignment horizontal="center" vertical="top"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30" formatCode="@"/>
      <fill>
        <patternFill patternType="solid">
          <fgColor indexed="64"/>
          <bgColor theme="0"/>
        </patternFill>
      </fill>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164" formatCode="_-* #,##0\ _€_-;\-* #,##0\ _€_-;_-* &quot;-&quot;\ _€_-;_-@_-"/>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30" formatCode="@"/>
      <fill>
        <patternFill patternType="solid">
          <fgColor theme="0"/>
          <bgColor theme="0"/>
        </patternFill>
      </fill>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30" formatCode="@"/>
      <fill>
        <patternFill patternType="solid">
          <fgColor theme="0"/>
          <bgColor theme="0"/>
        </patternFill>
      </fill>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7" tint="-0.499984740745262"/>
        <name val="Calibri"/>
        <family val="2"/>
        <scheme val="minor"/>
      </font>
      <numFmt numFmtId="164" formatCode="_-* #,##0\ _€_-;\-* #,##0\ _€_-;_-* &quot;-&quot;\ _€_-;_-@_-"/>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7" tint="-0.499984740745262"/>
        <name val="Calibri"/>
        <family val="2"/>
        <scheme val="minor"/>
      </font>
      <numFmt numFmtId="164" formatCode="_-* #,##0\ _€_-;\-* #,##0\ _€_-;_-* &quot;-&quot;\ _€_-;_-@_-"/>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7" tint="-0.499984740745262"/>
        <name val="Calibri"/>
        <family val="2"/>
        <scheme val="minor"/>
      </font>
      <numFmt numFmtId="164" formatCode="_-* #,##0\ _€_-;\-* #,##0\ _€_-;_-* &quot;-&quot;\ _€_-;_-@_-"/>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7" tint="-0.499984740745262"/>
        <name val="Calibri"/>
        <family val="2"/>
        <scheme val="minor"/>
      </font>
      <numFmt numFmtId="164" formatCode="_-* #,##0\ _€_-;\-* #,##0\ _€_-;_-* &quot;-&quot;\ _€_-;_-@_-"/>
      <fill>
        <patternFill patternType="solid">
          <fgColor theme="4" tint="0.79998168889431442"/>
          <bgColor theme="4" tint="0.7999816888943144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164" formatCode="_-* #,##0\ _€_-;\-* #,##0\ _€_-;_-* &quot;-&quot;\ _€_-;_-@_-"/>
      <fill>
        <patternFill patternType="solid">
          <fgColor theme="4" tint="0.79998168889431442"/>
          <bgColor theme="4" tint="0.7999816888943144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indexed="2"/>
        <name val="Calibri"/>
        <family val="2"/>
        <scheme val="minor"/>
      </font>
      <numFmt numFmtId="164" formatCode="_-* #,##0\ _€_-;\-* #,##0\ _€_-;_-* &quot;-&quot;\ _€_-;_-@_-"/>
      <fill>
        <patternFill patternType="solid">
          <fgColor theme="4" tint="0.79998168889431442"/>
          <bgColor theme="4" tint="0.7999816888943144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indexed="2"/>
        <name val="Calibri"/>
        <family val="2"/>
        <scheme val="minor"/>
      </font>
      <numFmt numFmtId="164" formatCode="_-* #,##0\ _€_-;\-* #,##0\ _€_-;_-* &quot;-&quot;\ _€_-;_-@_-"/>
      <fill>
        <patternFill patternType="solid">
          <fgColor theme="4" tint="0.79998168889431442"/>
          <bgColor theme="4" tint="0.7999816888943144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indexed="2"/>
        <name val="Calibri"/>
        <family val="2"/>
        <scheme val="minor"/>
      </font>
      <numFmt numFmtId="164" formatCode="_-* #,##0\ _€_-;\-* #,##0\ _€_-;_-* &quot;-&quot;\ _€_-;_-@_-"/>
      <fill>
        <patternFill patternType="solid">
          <fgColor theme="4" tint="0.79998168889431442"/>
          <bgColor theme="4" tint="0.7999816888943144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rgb="FF00B050"/>
        <name val="Calibri"/>
        <family val="2"/>
        <scheme val="minor"/>
      </font>
      <numFmt numFmtId="164" formatCode="_-* #,##0\ _€_-;\-* #,##0\ _€_-;_-* &quot;-&quot;\ _€_-;_-@_-"/>
      <fill>
        <patternFill patternType="solid">
          <fgColor theme="4" tint="0.79998168889431442"/>
          <bgColor theme="4" tint="0.7999816888943144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indexed="2"/>
        <name val="Calibri"/>
        <family val="2"/>
        <scheme val="minor"/>
      </font>
      <numFmt numFmtId="164" formatCode="_-* #,##0\ _€_-;\-* #,##0\ _€_-;_-* &quot;-&quot;\ _€_-;_-@_-"/>
      <fill>
        <patternFill patternType="solid">
          <fgColor theme="4" tint="0.79998168889431442"/>
          <bgColor theme="4" tint="0.7999816888943144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164" formatCode="_-* #,##0\ _€_-;\-* #,##0\ _€_-;_-* &quot;-&quot;\ _€_-;_-@_-"/>
      <fill>
        <patternFill patternType="solid">
          <fgColor theme="4" tint="0.79998168889431442"/>
          <bgColor theme="4" tint="0.7999816888943144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164" formatCode="_-* #,##0\ _€_-;\-* #,##0\ _€_-;_-* &quot;-&quot;\ _€_-;_-@_-"/>
      <fill>
        <patternFill patternType="solid">
          <fgColor theme="9" tint="0.79998168889431442"/>
          <bgColor theme="9" tint="0.7999816888943144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164" formatCode="_-* #,##0\ _€_-;\-* #,##0\ _€_-;_-* &quot;-&quot;\ _€_-;_-@_-"/>
      <fill>
        <patternFill patternType="solid">
          <fgColor theme="9" tint="0.79998168889431442"/>
          <bgColor theme="9" tint="0.7999816888943144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theme="1"/>
        <name val="Calibri"/>
        <family val="2"/>
        <scheme val="minor"/>
      </font>
      <numFmt numFmtId="164" formatCode="_-* #,##0\ _€_-;\-* #,##0\ _€_-;_-* &quot;-&quot;\ _€_-;_-@_-"/>
      <fill>
        <patternFill patternType="solid">
          <fgColor theme="9" tint="0.79998168889431442"/>
          <bgColor theme="9" tint="0.79998168889431442"/>
        </patternFill>
      </fill>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164" formatCode="_-* #,##0\ _€_-;\-* #,##0\ _€_-;_-* &quot;-&quot;\ _€_-;_-@_-"/>
      <fill>
        <patternFill patternType="solid">
          <fgColor theme="9" tint="0.79998168889431442"/>
          <bgColor theme="9" tint="0.79998168889431442"/>
        </patternFill>
      </fill>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164" formatCode="_-* #,##0\ _€_-;\-* #,##0\ _€_-;_-* &quot;-&quot;\ _€_-;_-@_-"/>
      <fill>
        <patternFill patternType="solid">
          <fgColor theme="9" tint="0.79998168889431442"/>
          <bgColor theme="9" tint="0.7999816888943144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164" formatCode="_-* #,##0\ _€_-;\-* #,##0\ _€_-;_-* &quot;-&quot;\ _€_-;_-@_-"/>
      <fill>
        <patternFill patternType="solid">
          <fgColor theme="9" tint="0.79998168889431442"/>
          <bgColor theme="9" tint="0.79998168889431442"/>
        </patternFill>
      </fill>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164" formatCode="_-* #,##0\ _€_-;\-* #,##0\ _€_-;_-* &quot;-&quot;\ _€_-;_-@_-"/>
      <fill>
        <patternFill patternType="solid">
          <fgColor theme="9" tint="0.79998168889431442"/>
          <bgColor theme="9" tint="0.79998168889431442"/>
        </patternFill>
      </fill>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164" formatCode="_-* #,##0\ _€_-;\-* #,##0\ _€_-;_-* &quot;-&quot;\ _€_-;_-@_-"/>
      <fill>
        <patternFill patternType="solid">
          <fgColor theme="9" tint="0.79998168889431442"/>
          <bgColor theme="9" tint="0.79998168889431442"/>
        </patternFill>
      </fill>
      <alignment horizontal="center" vertical="center"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theme="1"/>
        <name val="Calibri"/>
        <family val="2"/>
        <scheme val="minor"/>
      </font>
      <numFmt numFmtId="164" formatCode="_-* #,##0\ _€_-;\-* #,##0\ _€_-;_-* &quot;-&quot;\ _€_-;_-@_-"/>
      <fill>
        <patternFill patternType="solid">
          <fgColor theme="7" tint="0.79998168889431442"/>
          <bgColor theme="7" tint="0.79998168889431442"/>
        </patternFill>
      </fill>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theme="1"/>
        <name val="Calibri"/>
        <family val="2"/>
        <scheme val="minor"/>
      </font>
      <numFmt numFmtId="164" formatCode="_-* #,##0\ _€_-;\-* #,##0\ _€_-;_-* &quot;-&quot;\ _€_-;_-@_-"/>
      <fill>
        <patternFill patternType="solid">
          <fgColor theme="7" tint="0.79998168889431442"/>
          <bgColor theme="7" tint="0.79998168889431442"/>
        </patternFill>
      </fill>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theme="1"/>
        <name val="Calibri"/>
        <family val="2"/>
        <scheme val="minor"/>
      </font>
      <numFmt numFmtId="164" formatCode="_-* #,##0\ _€_-;\-* #,##0\ _€_-;_-* &quot;-&quot;\ _€_-;_-@_-"/>
      <fill>
        <patternFill patternType="solid">
          <fgColor theme="7" tint="0.79998168889431442"/>
          <bgColor theme="7" tint="0.79998168889431442"/>
        </patternFill>
      </fill>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theme="1"/>
        <name val="Calibri"/>
        <family val="2"/>
        <scheme val="minor"/>
      </font>
      <numFmt numFmtId="164" formatCode="_-* #,##0\ _€_-;\-* #,##0\ _€_-;_-* &quot;-&quot;\ _€_-;_-@_-"/>
      <fill>
        <patternFill patternType="solid">
          <fgColor theme="7" tint="0.79998168889431442"/>
          <bgColor theme="7" tint="0.79998168889431442"/>
        </patternFill>
      </fill>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theme="1"/>
        <name val="Calibri"/>
        <family val="2"/>
        <scheme val="minor"/>
      </font>
      <numFmt numFmtId="164" formatCode="_-* #,##0\ _€_-;\-* #,##0\ _€_-;_-* &quot;-&quot;\ _€_-;_-@_-"/>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theme="1"/>
        <name val="Calibri"/>
        <family val="2"/>
        <scheme val="minor"/>
      </font>
      <numFmt numFmtId="164" formatCode="_-* #,##0\ _€_-;\-* #,##0\ _€_-;_-* &quot;-&quot;\ _€_-;_-@_-"/>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border diagonalUp="0" diagonalDown="0" outline="0">
        <left style="thin">
          <color auto="1"/>
        </left>
        <right style="thin">
          <color auto="1"/>
        </right>
        <top style="thin">
          <color auto="1"/>
        </top>
        <bottom/>
      </border>
    </dxf>
    <dxf>
      <font>
        <b val="0"/>
        <i val="0"/>
        <strike val="0"/>
        <condense val="0"/>
        <extend val="0"/>
        <outline val="0"/>
        <shadow val="0"/>
        <u val="none"/>
        <vertAlign val="baseline"/>
        <sz val="10"/>
        <color theme="1"/>
        <name val="Calibri"/>
        <family val="2"/>
        <scheme val="minor"/>
      </font>
      <numFmt numFmtId="30" formatCode="@"/>
      <alignment horizontal="left" vertical="top" textRotation="0" wrapText="1" indent="0" justifyLastLine="0" shrinkToFit="0" readingOrder="0"/>
      <border diagonalUp="0" diagonalDown="0" outline="0">
        <left style="thin">
          <color auto="1"/>
        </left>
        <right style="thin">
          <color auto="1"/>
        </right>
        <top style="thin">
          <color auto="1"/>
        </top>
        <bottom/>
      </border>
    </dxf>
    <dxf>
      <fill>
        <patternFill patternType="none"/>
      </fill>
    </dxf>
    <dxf>
      <fill>
        <patternFill patternType="none"/>
      </fill>
    </dxf>
    <dxf>
      <fill>
        <patternFill patternType="none"/>
      </fill>
    </dxf>
    <dxf>
      <fill>
        <patternFill patternType="none"/>
      </fill>
    </dxf>
    <dxf>
      <fill>
        <patternFill patternType="none"/>
      </fill>
    </dxf>
    <dxf>
      <font>
        <b val="0"/>
        <i val="0"/>
        <strike val="0"/>
        <u val="none"/>
        <vertAlign val="baseline"/>
        <sz val="10"/>
        <color theme="1"/>
        <name val="Calibri"/>
        <scheme val="minor"/>
      </font>
      <alignment horizontal="center" vertical="top" textRotation="0" wrapText="1" relativeIndent="0" shrinkToFit="0"/>
      <border>
        <left style="thin">
          <color auto="1"/>
        </left>
        <right style="thin">
          <color auto="1"/>
        </right>
        <top style="thin">
          <color auto="1"/>
        </top>
        <bottom style="thin">
          <color auto="1"/>
        </bottom>
      </border>
    </dxf>
    <dxf>
      <font>
        <strike val="0"/>
        <u val="none"/>
        <vertAlign val="baseline"/>
        <sz val="10"/>
        <color theme="1"/>
        <name val="Calibri"/>
        <scheme val="minor"/>
      </font>
      <alignment horizontal="center" vertical="top" textRotation="0" wrapText="1" relativeIndent="0" shrinkToFit="0"/>
      <border>
        <left style="thin">
          <color auto="1"/>
        </left>
        <right style="thin">
          <color auto="1"/>
        </right>
        <top style="thin">
          <color auto="1"/>
        </top>
        <bottom style="thin">
          <color auto="1"/>
        </bottom>
      </border>
    </dxf>
    <dxf>
      <font>
        <strike val="0"/>
        <u val="none"/>
        <vertAlign val="baseline"/>
        <sz val="10"/>
        <color theme="1"/>
        <name val="Calibri"/>
        <scheme val="minor"/>
      </font>
      <numFmt numFmtId="30" formatCode="@"/>
      <alignment horizontal="left" vertical="top" textRotation="0" wrapText="1" relativeIndent="0" shrinkToFit="0"/>
      <border>
        <left style="thin">
          <color auto="1"/>
        </left>
        <right style="thin">
          <color auto="1"/>
        </right>
        <top style="thin">
          <color auto="1"/>
        </top>
        <bottom style="thin">
          <color auto="1"/>
        </bottom>
        <vertical style="thin">
          <color auto="1"/>
        </vertical>
        <horizontal style="thin">
          <color auto="1"/>
        </horizontal>
      </border>
    </dxf>
    <dxf>
      <font>
        <strike val="0"/>
        <u val="none"/>
        <vertAlign val="baseline"/>
        <sz val="10"/>
        <color theme="1"/>
        <name val="Calibri"/>
        <scheme val="minor"/>
      </font>
      <numFmt numFmtId="30" formatCode="@"/>
      <alignment horizontal="left" vertical="top" textRotation="0" wrapText="1" relativeIndent="0" shrinkToFit="0"/>
      <border>
        <left style="thin">
          <color auto="1"/>
        </left>
        <right style="thin">
          <color auto="1"/>
        </right>
        <top style="thin">
          <color auto="1"/>
        </top>
        <bottom style="thin">
          <color auto="1"/>
        </bottom>
        <vertical style="thin">
          <color auto="1"/>
        </vertical>
        <horizontal style="thin">
          <color auto="1"/>
        </horizontal>
      </border>
    </dxf>
    <dxf>
      <font>
        <strike val="0"/>
        <u val="none"/>
        <vertAlign val="baseline"/>
        <sz val="10"/>
        <color theme="1"/>
        <name val="Calibri"/>
        <scheme val="minor"/>
      </font>
      <numFmt numFmtId="30" formatCode="@"/>
      <alignment horizontal="left" vertical="top" textRotation="0" wrapText="1" relativeIndent="0" shrinkToFit="0"/>
      <border>
        <left style="thin">
          <color auto="1"/>
        </left>
        <right style="thin">
          <color auto="1"/>
        </right>
        <top style="thin">
          <color auto="1"/>
        </top>
        <bottom style="thin">
          <color auto="1"/>
        </bottom>
        <vertical style="thin">
          <color auto="1"/>
        </vertical>
        <horizontal style="thin">
          <color auto="1"/>
        </horizontal>
      </border>
    </dxf>
    <dxf>
      <font>
        <b val="0"/>
        <i val="0"/>
        <strike val="0"/>
        <u val="none"/>
        <vertAlign val="baseline"/>
        <sz val="10"/>
        <color theme="1"/>
        <name val="Calibri"/>
        <scheme val="minor"/>
      </font>
      <numFmt numFmtId="30" formatCode="@"/>
      <alignment horizontal="left" vertical="top" textRotation="0" wrapText="1" relativeIndent="0" shrinkToFit="0"/>
      <border>
        <left style="thin">
          <color auto="1"/>
        </left>
        <right style="thin">
          <color auto="1"/>
        </right>
        <top style="thin">
          <color auto="1"/>
        </top>
        <bottom style="thin">
          <color auto="1"/>
        </bottom>
        <vertical style="thin">
          <color auto="1"/>
        </vertical>
        <horizontal style="thin">
          <color auto="1"/>
        </horizontal>
      </border>
    </dxf>
    <dxf>
      <font>
        <b val="0"/>
        <i val="0"/>
        <strike val="0"/>
        <u val="none"/>
        <vertAlign val="baseline"/>
        <sz val="10"/>
        <color theme="1"/>
        <name val="Calibri"/>
        <scheme val="minor"/>
      </font>
      <numFmt numFmtId="30" formatCode="@"/>
      <alignment horizontal="left" vertical="top" textRotation="0" wrapText="1" relativeIndent="0" shrinkToFit="0"/>
      <border>
        <left style="thin">
          <color auto="1"/>
        </left>
        <right style="thin">
          <color auto="1"/>
        </right>
        <top style="thin">
          <color auto="1"/>
        </top>
        <bottom style="thin">
          <color auto="1"/>
        </bottom>
        <vertical style="thin">
          <color auto="1"/>
        </vertical>
        <horizontal style="thin">
          <color auto="1"/>
        </horizontal>
      </border>
    </dxf>
    <dxf>
      <font>
        <b val="0"/>
        <i val="0"/>
        <strike val="0"/>
        <u val="none"/>
        <vertAlign val="baseline"/>
        <sz val="10"/>
        <color theme="1"/>
        <name val="Calibri"/>
        <scheme val="minor"/>
      </font>
      <numFmt numFmtId="30" formatCode="@"/>
      <alignment horizontal="left" vertical="top" textRotation="0" wrapText="1" relativeIndent="0" shrinkToFit="0"/>
      <border>
        <left style="thin">
          <color auto="1"/>
        </left>
        <right style="thin">
          <color auto="1"/>
        </right>
        <top style="thin">
          <color auto="1"/>
        </top>
        <bottom style="thin">
          <color auto="1"/>
        </bottom>
        <vertical style="thin">
          <color auto="1"/>
        </vertical>
        <horizontal style="thin">
          <color auto="1"/>
        </horizontal>
      </border>
    </dxf>
    <dxf>
      <font>
        <b val="0"/>
        <i val="0"/>
        <strike val="0"/>
        <u val="none"/>
        <vertAlign val="baseline"/>
        <sz val="10"/>
        <color theme="1"/>
        <name val="Calibri"/>
        <scheme val="minor"/>
      </font>
      <numFmt numFmtId="30" formatCode="@"/>
      <alignment horizontal="left" vertical="top" textRotation="0" wrapText="1" relativeIndent="0" shrinkToFit="0"/>
      <border>
        <left style="thin">
          <color auto="1"/>
        </left>
        <right style="thin">
          <color auto="1"/>
        </right>
        <top style="thin">
          <color auto="1"/>
        </top>
        <bottom style="thin">
          <color auto="1"/>
        </bottom>
        <vertical style="thin">
          <color auto="1"/>
        </vertical>
        <horizontal style="thin">
          <color auto="1"/>
        </horizontal>
      </border>
    </dxf>
    <dxf>
      <font>
        <b val="0"/>
        <i val="0"/>
        <strike val="0"/>
        <u val="none"/>
        <vertAlign val="baseline"/>
        <sz val="10"/>
        <color theme="1"/>
        <name val="Calibri"/>
        <scheme val="minor"/>
      </font>
      <numFmt numFmtId="30" formatCode="@"/>
      <alignment horizontal="left" vertical="top" textRotation="0" wrapText="1" relativeIndent="0" shrinkToFit="0"/>
      <border>
        <left style="thin">
          <color auto="1"/>
        </left>
        <right style="thin">
          <color auto="1"/>
        </right>
        <top style="thin">
          <color auto="1"/>
        </top>
        <bottom style="thin">
          <color auto="1"/>
        </bottom>
        <vertical style="thin">
          <color auto="1"/>
        </vertical>
        <horizontal style="thin">
          <color auto="1"/>
        </horizontal>
      </border>
    </dxf>
    <dxf>
      <font>
        <b val="0"/>
        <i val="0"/>
        <strike val="0"/>
        <u val="none"/>
        <vertAlign val="baseline"/>
        <sz val="10"/>
        <color theme="1"/>
        <name val="Calibri"/>
        <scheme val="minor"/>
      </font>
      <numFmt numFmtId="164" formatCode="_-* #,##0\ _€_-;\-* #,##0\ _€_-;_-* &quot;-&quot;\ _€_-;_-@_-"/>
      <alignment horizontal="center" vertical="center" textRotation="0" wrapText="1" relativeIndent="0" shrinkToFit="0"/>
      <border>
        <left style="thin">
          <color auto="1"/>
        </left>
        <right style="thin">
          <color auto="1"/>
        </right>
        <top style="thin">
          <color auto="1"/>
        </top>
        <bottom style="thin">
          <color auto="1"/>
        </bottom>
        <vertical/>
        <horizontal/>
      </border>
    </dxf>
    <dxf>
      <font>
        <b val="0"/>
        <i val="0"/>
        <strike val="0"/>
        <u val="none"/>
        <vertAlign val="baseline"/>
        <sz val="10"/>
        <color theme="1"/>
        <name val="Calibri"/>
        <scheme val="minor"/>
      </font>
      <numFmt numFmtId="30" formatCode="@"/>
      <fill>
        <patternFill patternType="solid">
          <fgColor theme="0"/>
          <bgColor theme="0"/>
        </patternFill>
      </fill>
      <alignment horizontal="left" vertical="top" textRotation="0" wrapText="1" relativeIndent="0" shrinkToFit="0"/>
      <border>
        <left style="thin">
          <color auto="1"/>
        </left>
        <right style="thin">
          <color auto="1"/>
        </right>
        <top style="thin">
          <color auto="1"/>
        </top>
        <bottom style="thin">
          <color auto="1"/>
        </bottom>
        <vertical style="thin">
          <color auto="1"/>
        </vertical>
        <horizontal style="thin">
          <color auto="1"/>
        </horizontal>
      </border>
    </dxf>
    <dxf>
      <font>
        <b val="0"/>
        <i val="0"/>
        <strike val="0"/>
        <u val="none"/>
        <vertAlign val="baseline"/>
        <sz val="10"/>
        <color theme="1"/>
        <name val="Calibri"/>
        <scheme val="minor"/>
      </font>
      <numFmt numFmtId="30" formatCode="@"/>
      <fill>
        <patternFill patternType="solid">
          <fgColor theme="0"/>
          <bgColor theme="0"/>
        </patternFill>
      </fill>
      <alignment horizontal="left" vertical="top" textRotation="0" wrapText="1" relativeIndent="0" shrinkToFit="0"/>
      <border>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0"/>
        <color theme="7" tint="-0.499984740745262"/>
        <name val="Calibri"/>
        <family val="2"/>
        <scheme val="minor"/>
      </font>
      <numFmt numFmtId="164" formatCode="_-* #,##0\ _€_-;\-* #,##0\ _€_-;_-* &quot;-&quot;\ _€_-;_-@_-"/>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condense val="0"/>
        <extend val="0"/>
        <outline val="0"/>
        <shadow val="0"/>
        <u val="none"/>
        <vertAlign val="baseline"/>
        <sz val="10"/>
        <color theme="7" tint="-0.499984740745262"/>
        <name val="Calibri"/>
        <family val="2"/>
        <scheme val="minor"/>
      </font>
      <numFmt numFmtId="164" formatCode="_-* #,##0\ _€_-;\-* #,##0\ _€_-;_-* &quot;-&quot;\ _€_-;_-@_-"/>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val="0"/>
        <i val="0"/>
        <strike val="0"/>
        <u val="none"/>
        <vertAlign val="baseline"/>
        <sz val="10"/>
        <color theme="7" tint="-0.499984740745262"/>
        <name val="Calibri"/>
        <scheme val="minor"/>
      </font>
      <numFmt numFmtId="164" formatCode="_-* #,##0\ _€_-;\-* #,##0\ _€_-;_-* &quot;-&quot;\ _€_-;_-@_-"/>
      <alignment horizontal="center" vertical="center" textRotation="0" wrapText="1" relativeIndent="0" shrinkToFit="0"/>
      <border>
        <left style="thin">
          <color auto="1"/>
        </left>
        <right style="thin">
          <color auto="1"/>
        </right>
        <top style="thin">
          <color auto="1"/>
        </top>
        <bottom style="thin">
          <color auto="1"/>
        </bottom>
        <vertical style="thin">
          <color auto="1"/>
        </vertical>
        <horizontal style="thin">
          <color auto="1"/>
        </horizontal>
      </border>
    </dxf>
    <dxf>
      <font>
        <b val="0"/>
        <i val="0"/>
        <strike val="0"/>
        <u val="none"/>
        <vertAlign val="baseline"/>
        <sz val="10"/>
        <color theme="1"/>
        <name val="Calibri"/>
        <scheme val="minor"/>
      </font>
      <numFmt numFmtId="30" formatCode="@"/>
      <alignment horizontal="left" vertical="top" textRotation="0" wrapText="1" relativeIndent="0" shrinkToFit="0"/>
      <border>
        <left style="thin">
          <color auto="1"/>
        </left>
        <right style="thin">
          <color auto="1"/>
        </right>
        <top style="thin">
          <color auto="1"/>
        </top>
        <bottom style="thin">
          <color auto="1"/>
        </bottom>
        <vertical/>
        <horizontal/>
      </border>
    </dxf>
    <dxf>
      <font>
        <b val="0"/>
        <i val="0"/>
        <strike val="0"/>
        <u val="none"/>
        <vertAlign val="baseline"/>
        <sz val="10"/>
        <color theme="7" tint="-0.499984740745262"/>
        <name val="Calibri"/>
        <scheme val="minor"/>
      </font>
      <numFmt numFmtId="164" formatCode="_-* #,##0\ _€_-;\-* #,##0\ _€_-;_-* &quot;-&quot;\ _€_-;_-@_-"/>
      <fill>
        <patternFill patternType="solid">
          <fgColor theme="4" tint="0.79998168889431442"/>
          <bgColor theme="4" tint="0.79998168889431442"/>
        </patternFill>
      </fill>
      <alignment horizontal="center" vertical="center" textRotation="0" wrapText="1" relativeIndent="0" shrinkToFit="0"/>
      <border>
        <left style="thin">
          <color auto="1"/>
        </left>
        <right style="thin">
          <color auto="1"/>
        </right>
        <top style="thin">
          <color auto="1"/>
        </top>
        <bottom style="thin">
          <color auto="1"/>
        </bottom>
      </border>
    </dxf>
    <dxf>
      <font>
        <b val="0"/>
        <i val="0"/>
        <strike val="0"/>
        <u val="none"/>
        <vertAlign val="baseline"/>
        <sz val="10"/>
        <color theme="1"/>
        <name val="Calibri"/>
        <scheme val="minor"/>
      </font>
      <numFmt numFmtId="164" formatCode="_-* #,##0\ _€_-;\-* #,##0\ _€_-;_-* &quot;-&quot;\ _€_-;_-@_-"/>
      <fill>
        <patternFill patternType="solid">
          <fgColor theme="4" tint="0.79998168889431442"/>
          <bgColor theme="4" tint="0.79998168889431442"/>
        </patternFill>
      </fill>
      <alignment horizontal="center" vertical="center" textRotation="0" wrapText="1" relativeIndent="0" shrinkToFit="0"/>
      <border>
        <left style="thin">
          <color auto="1"/>
        </left>
        <right style="thin">
          <color auto="1"/>
        </right>
        <top style="thin">
          <color auto="1"/>
        </top>
        <bottom style="thin">
          <color auto="1"/>
        </bottom>
      </border>
    </dxf>
    <dxf>
      <font>
        <b val="0"/>
        <i val="0"/>
        <strike val="0"/>
        <u val="none"/>
        <vertAlign val="baseline"/>
        <sz val="10"/>
        <color indexed="2"/>
        <name val="Calibri"/>
        <scheme val="minor"/>
      </font>
      <numFmt numFmtId="164" formatCode="_-* #,##0\ _€_-;\-* #,##0\ _€_-;_-* &quot;-&quot;\ _€_-;_-@_-"/>
      <fill>
        <patternFill patternType="solid">
          <fgColor theme="4" tint="0.79998168889431442"/>
          <bgColor theme="4" tint="0.79998168889431442"/>
        </patternFill>
      </fill>
      <alignment horizontal="center" vertical="center" textRotation="0" wrapText="1" relativeIndent="0" shrinkToFit="0"/>
      <border>
        <left style="thin">
          <color auto="1"/>
        </left>
        <right style="thin">
          <color auto="1"/>
        </right>
        <top style="thin">
          <color auto="1"/>
        </top>
        <bottom style="thin">
          <color auto="1"/>
        </bottom>
      </border>
    </dxf>
    <dxf>
      <font>
        <b val="0"/>
        <i val="0"/>
        <strike val="0"/>
        <u val="none"/>
        <vertAlign val="baseline"/>
        <sz val="10"/>
        <color indexed="2"/>
        <name val="Calibri"/>
        <scheme val="minor"/>
      </font>
      <numFmt numFmtId="164" formatCode="_-* #,##0\ _€_-;\-* #,##0\ _€_-;_-* &quot;-&quot;\ _€_-;_-@_-"/>
      <fill>
        <patternFill patternType="solid">
          <fgColor theme="4" tint="0.79998168889431442"/>
          <bgColor theme="4" tint="0.79998168889431442"/>
        </patternFill>
      </fill>
      <alignment horizontal="center" vertical="center" textRotation="0" wrapText="1" relativeIndent="0" shrinkToFit="0"/>
      <border>
        <left style="thin">
          <color auto="1"/>
        </left>
        <right style="thin">
          <color auto="1"/>
        </right>
        <top style="thin">
          <color auto="1"/>
        </top>
        <bottom style="thin">
          <color auto="1"/>
        </bottom>
      </border>
    </dxf>
    <dxf>
      <font>
        <b val="0"/>
        <i val="0"/>
        <strike val="0"/>
        <u val="none"/>
        <vertAlign val="baseline"/>
        <sz val="10"/>
        <color indexed="2"/>
        <name val="Calibri"/>
        <scheme val="minor"/>
      </font>
      <numFmt numFmtId="164" formatCode="_-* #,##0\ _€_-;\-* #,##0\ _€_-;_-* &quot;-&quot;\ _€_-;_-@_-"/>
      <fill>
        <patternFill patternType="solid">
          <fgColor theme="4" tint="0.79998168889431442"/>
          <bgColor theme="4" tint="0.79998168889431442"/>
        </patternFill>
      </fill>
      <alignment horizontal="center" vertical="center" textRotation="0" wrapText="1" relativeIndent="0" shrinkToFit="0"/>
      <border>
        <left style="thin">
          <color auto="1"/>
        </left>
        <right style="thin">
          <color auto="1"/>
        </right>
        <top style="thin">
          <color auto="1"/>
        </top>
        <bottom style="thin">
          <color auto="1"/>
        </bottom>
      </border>
    </dxf>
    <dxf>
      <font>
        <b val="0"/>
        <i val="0"/>
        <strike val="0"/>
        <u val="none"/>
        <vertAlign val="baseline"/>
        <sz val="10"/>
        <color rgb="FF00B050"/>
        <name val="Calibri"/>
        <scheme val="minor"/>
      </font>
      <numFmt numFmtId="164" formatCode="_-* #,##0\ _€_-;\-* #,##0\ _€_-;_-* &quot;-&quot;\ _€_-;_-@_-"/>
      <fill>
        <patternFill patternType="solid">
          <fgColor theme="4" tint="0.79998168889431442"/>
          <bgColor theme="4" tint="0.79998168889431442"/>
        </patternFill>
      </fill>
      <alignment horizontal="center" vertical="center" textRotation="0" wrapText="1" relativeIndent="0" shrinkToFit="0"/>
      <border>
        <left style="thin">
          <color auto="1"/>
        </left>
        <right style="thin">
          <color auto="1"/>
        </right>
        <top style="thin">
          <color auto="1"/>
        </top>
        <bottom style="thin">
          <color auto="1"/>
        </bottom>
      </border>
    </dxf>
    <dxf>
      <font>
        <b val="0"/>
        <i val="0"/>
        <strike val="0"/>
        <u val="none"/>
        <vertAlign val="baseline"/>
        <sz val="10"/>
        <color indexed="2"/>
        <name val="Calibri"/>
        <scheme val="minor"/>
      </font>
      <numFmt numFmtId="164" formatCode="_-* #,##0\ _€_-;\-* #,##0\ _€_-;_-* &quot;-&quot;\ _€_-;_-@_-"/>
      <fill>
        <patternFill patternType="solid">
          <fgColor theme="4" tint="0.79998168889431442"/>
          <bgColor theme="4" tint="0.79998168889431442"/>
        </patternFill>
      </fill>
      <alignment horizontal="center" vertical="center" textRotation="0" wrapText="1" relativeIndent="0" shrinkToFit="0"/>
      <border>
        <left style="thin">
          <color auto="1"/>
        </left>
        <right style="thin">
          <color auto="1"/>
        </right>
        <top style="thin">
          <color auto="1"/>
        </top>
        <bottom style="thin">
          <color auto="1"/>
        </bottom>
      </border>
    </dxf>
    <dxf>
      <font>
        <b val="0"/>
        <i val="0"/>
        <strike val="0"/>
        <u val="none"/>
        <vertAlign val="baseline"/>
        <sz val="10"/>
        <color theme="1"/>
        <name val="Calibri"/>
        <scheme val="minor"/>
      </font>
      <numFmt numFmtId="164" formatCode="_-* #,##0\ _€_-;\-* #,##0\ _€_-;_-* &quot;-&quot;\ _€_-;_-@_-"/>
      <fill>
        <patternFill patternType="solid">
          <fgColor theme="4" tint="0.79998168889431442"/>
          <bgColor theme="4" tint="0.79998168889431442"/>
        </patternFill>
      </fill>
      <alignment horizontal="center" vertical="center" textRotation="0" wrapText="1" relativeIndent="0" shrinkToFit="0"/>
      <border>
        <left style="thin">
          <color auto="1"/>
        </left>
        <right style="thin">
          <color auto="1"/>
        </right>
        <top style="thin">
          <color auto="1"/>
        </top>
        <bottom style="thin">
          <color auto="1"/>
        </bottom>
      </border>
    </dxf>
    <dxf>
      <font>
        <b val="0"/>
        <i val="0"/>
        <strike val="0"/>
        <u val="none"/>
        <vertAlign val="baseline"/>
        <sz val="10"/>
        <color theme="1"/>
        <name val="Calibri"/>
        <scheme val="minor"/>
      </font>
      <numFmt numFmtId="164" formatCode="_-* #,##0\ _€_-;\-* #,##0\ _€_-;_-* &quot;-&quot;\ _€_-;_-@_-"/>
      <fill>
        <patternFill patternType="solid">
          <fgColor theme="9" tint="0.79998168889431442"/>
          <bgColor theme="9" tint="0.79998168889431442"/>
        </patternFill>
      </fill>
      <alignment horizontal="center" vertical="center" textRotation="0" wrapText="1" relativeIndent="0" shrinkToFit="0"/>
      <border>
        <left style="thin">
          <color auto="1"/>
        </left>
        <right style="thin">
          <color auto="1"/>
        </right>
        <top style="thin">
          <color auto="1"/>
        </top>
        <bottom style="thin">
          <color auto="1"/>
        </bottom>
      </border>
    </dxf>
    <dxf>
      <font>
        <b val="0"/>
        <i val="0"/>
        <strike val="0"/>
        <u val="none"/>
        <vertAlign val="baseline"/>
        <sz val="10"/>
        <color theme="1"/>
        <name val="Calibri"/>
        <scheme val="minor"/>
      </font>
      <numFmt numFmtId="164" formatCode="_-* #,##0\ _€_-;\-* #,##0\ _€_-;_-* &quot;-&quot;\ _€_-;_-@_-"/>
      <fill>
        <patternFill patternType="solid">
          <fgColor theme="9" tint="0.79998168889431442"/>
          <bgColor theme="9" tint="0.79998168889431442"/>
        </patternFill>
      </fill>
      <alignment horizontal="center" vertical="center" textRotation="0" wrapText="1" relativeIndent="0" shrinkToFit="0"/>
      <border>
        <left style="thin">
          <color auto="1"/>
        </left>
        <right style="thin">
          <color auto="1"/>
        </right>
        <top style="thin">
          <color auto="1"/>
        </top>
        <bottom style="thin">
          <color auto="1"/>
        </bottom>
      </border>
    </dxf>
    <dxf>
      <font>
        <b/>
        <i val="0"/>
        <strike val="0"/>
        <u val="none"/>
        <vertAlign val="baseline"/>
        <sz val="10"/>
        <color theme="1"/>
        <name val="Calibri"/>
        <scheme val="minor"/>
      </font>
      <numFmt numFmtId="164" formatCode="_-* #,##0\ _€_-;\-* #,##0\ _€_-;_-* &quot;-&quot;\ _€_-;_-@_-"/>
      <fill>
        <patternFill patternType="solid">
          <fgColor theme="9" tint="0.79998168889431442"/>
          <bgColor theme="9" tint="0.79998168889431442"/>
        </patternFill>
      </fill>
      <alignment horizontal="left" vertical="top" textRotation="0" wrapText="1" relativeIndent="0" shrinkToFit="0"/>
      <border>
        <left style="thin">
          <color auto="1"/>
        </left>
        <right style="thin">
          <color auto="1"/>
        </right>
        <top style="thin">
          <color auto="1"/>
        </top>
        <bottom style="thin">
          <color auto="1"/>
        </bottom>
      </border>
    </dxf>
    <dxf>
      <font>
        <b val="0"/>
        <i val="0"/>
        <strike val="0"/>
        <u val="none"/>
        <vertAlign val="baseline"/>
        <sz val="10"/>
        <color theme="1"/>
        <name val="Calibri"/>
        <scheme val="minor"/>
      </font>
      <numFmt numFmtId="164" formatCode="_-* #,##0\ _€_-;\-* #,##0\ _€_-;_-* &quot;-&quot;\ _€_-;_-@_-"/>
      <fill>
        <patternFill patternType="solid">
          <fgColor theme="9" tint="0.79998168889431442"/>
          <bgColor theme="9" tint="0.79998168889431442"/>
        </patternFill>
      </fill>
      <alignment horizontal="left" vertical="top" textRotation="0" wrapText="1" relativeIndent="0" shrinkToFit="0"/>
      <border>
        <left style="thin">
          <color auto="1"/>
        </left>
        <right style="thin">
          <color auto="1"/>
        </right>
        <top style="thin">
          <color auto="1"/>
        </top>
        <bottom style="thin">
          <color auto="1"/>
        </bottom>
      </border>
    </dxf>
    <dxf>
      <font>
        <b val="0"/>
        <i val="0"/>
        <strike val="0"/>
        <u val="none"/>
        <vertAlign val="baseline"/>
        <sz val="10"/>
        <color theme="1"/>
        <name val="Calibri"/>
        <scheme val="minor"/>
      </font>
      <numFmt numFmtId="164" formatCode="_-* #,##0\ _€_-;\-* #,##0\ _€_-;_-* &quot;-&quot;\ _€_-;_-@_-"/>
      <fill>
        <patternFill patternType="solid">
          <fgColor theme="9" tint="0.79998168889431442"/>
          <bgColor theme="9" tint="0.79998168889431442"/>
        </patternFill>
      </fill>
      <alignment horizontal="center" vertical="center" textRotation="0" wrapText="1" relativeIndent="0" shrinkToFit="0"/>
      <border>
        <left style="thin">
          <color auto="1"/>
        </left>
        <right style="thin">
          <color auto="1"/>
        </right>
        <top style="thin">
          <color auto="1"/>
        </top>
        <bottom style="thin">
          <color auto="1"/>
        </bottom>
      </border>
    </dxf>
    <dxf>
      <font>
        <b val="0"/>
        <i val="0"/>
        <strike val="0"/>
        <u val="none"/>
        <vertAlign val="baseline"/>
        <sz val="10"/>
        <color theme="1"/>
        <name val="Calibri"/>
        <scheme val="minor"/>
      </font>
      <numFmt numFmtId="164" formatCode="_-* #,##0\ _€_-;\-* #,##0\ _€_-;_-* &quot;-&quot;\ _€_-;_-@_-"/>
      <fill>
        <patternFill patternType="solid">
          <fgColor theme="9" tint="0.79998168889431442"/>
          <bgColor theme="9" tint="0.79998168889431442"/>
        </patternFill>
      </fill>
      <alignment horizontal="left" vertical="top" textRotation="0" wrapText="1" relativeIndent="0" shrinkToFit="0"/>
      <border>
        <left style="thin">
          <color auto="1"/>
        </left>
        <right style="thin">
          <color auto="1"/>
        </right>
        <top style="thin">
          <color auto="1"/>
        </top>
        <bottom style="thin">
          <color auto="1"/>
        </bottom>
      </border>
    </dxf>
    <dxf>
      <font>
        <b val="0"/>
        <i val="0"/>
        <strike val="0"/>
        <u val="none"/>
        <vertAlign val="baseline"/>
        <sz val="10"/>
        <color theme="1"/>
        <name val="Calibri"/>
        <scheme val="minor"/>
      </font>
      <numFmt numFmtId="164" formatCode="_-* #,##0\ _€_-;\-* #,##0\ _€_-;_-* &quot;-&quot;\ _€_-;_-@_-"/>
      <fill>
        <patternFill patternType="solid">
          <fgColor theme="9" tint="0.79998168889431442"/>
          <bgColor theme="9" tint="0.79998168889431442"/>
        </patternFill>
      </fill>
      <alignment horizontal="left" vertical="top" textRotation="0" wrapText="1" relativeIndent="0" shrinkToFit="0"/>
      <border>
        <left style="thin">
          <color auto="1"/>
        </left>
        <right style="thin">
          <color auto="1"/>
        </right>
        <top style="thin">
          <color auto="1"/>
        </top>
        <bottom style="thin">
          <color auto="1"/>
        </bottom>
      </border>
    </dxf>
    <dxf>
      <font>
        <b val="0"/>
        <i val="0"/>
        <strike val="0"/>
        <u val="none"/>
        <vertAlign val="baseline"/>
        <sz val="10"/>
        <color theme="1"/>
        <name val="Calibri"/>
        <scheme val="minor"/>
      </font>
      <numFmt numFmtId="164" formatCode="_-* #,##0\ _€_-;\-* #,##0\ _€_-;_-* &quot;-&quot;\ _€_-;_-@_-"/>
      <fill>
        <patternFill patternType="solid">
          <fgColor theme="9" tint="0.79998168889431442"/>
          <bgColor theme="9" tint="0.79998168889431442"/>
        </patternFill>
      </fill>
      <alignment horizontal="center" vertical="center" textRotation="0" wrapText="1" relativeIndent="0" shrinkToFit="0"/>
      <border>
        <left style="thin">
          <color auto="1"/>
        </left>
        <right style="thin">
          <color auto="1"/>
        </right>
        <top style="thin">
          <color auto="1"/>
        </top>
        <bottom style="thin">
          <color auto="1"/>
        </bottom>
      </border>
    </dxf>
    <dxf>
      <font>
        <b/>
        <i val="0"/>
        <strike val="0"/>
        <u val="none"/>
        <vertAlign val="baseline"/>
        <sz val="10"/>
        <color theme="1"/>
        <name val="Calibri"/>
        <scheme val="minor"/>
      </font>
      <numFmt numFmtId="164" formatCode="_-* #,##0\ _€_-;\-* #,##0\ _€_-;_-* &quot;-&quot;\ _€_-;_-@_-"/>
      <fill>
        <patternFill patternType="solid">
          <fgColor theme="7" tint="0.79998168889431442"/>
          <bgColor theme="7" tint="0.79998168889431442"/>
        </patternFill>
      </fill>
      <alignment horizontal="left" vertical="top" textRotation="0" wrapText="1" relativeIndent="0" shrinkToFit="0"/>
      <border>
        <left style="thin">
          <color auto="1"/>
        </left>
        <right style="thin">
          <color auto="1"/>
        </right>
        <top style="thin">
          <color auto="1"/>
        </top>
        <bottom style="thin">
          <color auto="1"/>
        </bottom>
      </border>
    </dxf>
    <dxf>
      <font>
        <b/>
        <i val="0"/>
        <strike val="0"/>
        <u val="none"/>
        <vertAlign val="baseline"/>
        <sz val="10"/>
        <color theme="1"/>
        <name val="Calibri"/>
        <scheme val="minor"/>
      </font>
      <numFmt numFmtId="164" formatCode="_-* #,##0\ _€_-;\-* #,##0\ _€_-;_-* &quot;-&quot;\ _€_-;_-@_-"/>
      <fill>
        <patternFill patternType="solid">
          <fgColor theme="7" tint="0.79998168889431442"/>
          <bgColor theme="7" tint="0.79998168889431442"/>
        </patternFill>
      </fill>
      <alignment horizontal="left" vertical="top" textRotation="0" wrapText="1" relativeIndent="0" shrinkToFit="0"/>
      <border>
        <left style="thin">
          <color auto="1"/>
        </left>
        <right style="thin">
          <color auto="1"/>
        </right>
        <top style="thin">
          <color auto="1"/>
        </top>
        <bottom style="thin">
          <color auto="1"/>
        </bottom>
      </border>
    </dxf>
    <dxf>
      <font>
        <b/>
        <i val="0"/>
        <strike val="0"/>
        <u val="none"/>
        <vertAlign val="baseline"/>
        <sz val="10"/>
        <color theme="1"/>
        <name val="Calibri"/>
        <scheme val="minor"/>
      </font>
      <numFmt numFmtId="164" formatCode="_-* #,##0\ _€_-;\-* #,##0\ _€_-;_-* &quot;-&quot;\ _€_-;_-@_-"/>
      <fill>
        <patternFill patternType="solid">
          <fgColor theme="7" tint="0.79998168889431442"/>
          <bgColor theme="7" tint="0.79998168889431442"/>
        </patternFill>
      </fill>
      <alignment horizontal="left" vertical="top" textRotation="0" wrapText="1" relativeIndent="0" shrinkToFit="0"/>
      <border>
        <left style="thin">
          <color auto="1"/>
        </left>
        <right style="thin">
          <color auto="1"/>
        </right>
        <top style="thin">
          <color auto="1"/>
        </top>
        <bottom style="thin">
          <color auto="1"/>
        </bottom>
      </border>
    </dxf>
    <dxf>
      <font>
        <b/>
        <i val="0"/>
        <strike val="0"/>
        <u val="none"/>
        <vertAlign val="baseline"/>
        <sz val="10"/>
        <color theme="1"/>
        <name val="Calibri"/>
        <scheme val="minor"/>
      </font>
      <numFmt numFmtId="164" formatCode="_-* #,##0\ _€_-;\-* #,##0\ _€_-;_-* &quot;-&quot;\ _€_-;_-@_-"/>
      <fill>
        <patternFill patternType="solid">
          <fgColor theme="7" tint="0.79998168889431442"/>
          <bgColor theme="7" tint="0.79998168889431442"/>
        </patternFill>
      </fill>
      <alignment horizontal="left" vertical="top" textRotation="0" wrapText="1" relativeIndent="0" shrinkToFit="0"/>
      <border>
        <left style="thin">
          <color auto="1"/>
        </left>
        <right style="thin">
          <color auto="1"/>
        </right>
        <top style="thin">
          <color auto="1"/>
        </top>
        <bottom style="thin">
          <color auto="1"/>
        </bottom>
      </border>
    </dxf>
    <dxf>
      <font>
        <b/>
        <i val="0"/>
        <strike val="0"/>
        <condense val="0"/>
        <extend val="0"/>
        <outline val="0"/>
        <shadow val="0"/>
        <u val="none"/>
        <vertAlign val="baseline"/>
        <sz val="10"/>
        <color theme="1"/>
        <name val="Calibri"/>
        <scheme val="minor"/>
      </font>
      <numFmt numFmtId="164" formatCode="_-* #,##0\ _€_-;\-* #,##0\ _€_-;_-* &quot;-&quot;\ _€_-;_-@_-"/>
      <alignment horizontal="left" vertical="top"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b/>
        <strike val="0"/>
        <u val="none"/>
        <vertAlign val="baseline"/>
        <sz val="10"/>
        <color theme="1"/>
        <name val="Calibri"/>
        <scheme val="minor"/>
      </font>
      <numFmt numFmtId="164" formatCode="_-* #,##0\ _€_-;\-* #,##0\ _€_-;_-* &quot;-&quot;\ _€_-;_-@_-"/>
      <alignment horizontal="left" vertical="top" textRotation="0" wrapText="1" relativeIndent="0" shrinkToFit="0"/>
      <border>
        <left style="thin">
          <color auto="1"/>
        </left>
        <right style="thin">
          <color auto="1"/>
        </right>
        <top style="thin">
          <color auto="1"/>
        </top>
        <bottom style="thin">
          <color auto="1"/>
        </bottom>
      </border>
    </dxf>
    <dxf>
      <font>
        <strike val="0"/>
        <u val="none"/>
        <vertAlign val="baseline"/>
        <sz val="10"/>
        <color theme="1"/>
        <name val="Calibri"/>
        <scheme val="minor"/>
      </font>
      <numFmt numFmtId="30" formatCode="@"/>
      <alignment horizontal="left" vertical="top" textRotation="0" wrapText="1" relativeIndent="0" shrinkToFit="0"/>
      <border>
        <left style="thin">
          <color auto="1"/>
        </left>
        <right style="thin">
          <color auto="1"/>
        </right>
        <top style="thin">
          <color auto="1"/>
        </top>
        <bottom style="thin">
          <color auto="1"/>
        </bottom>
        <vertical style="thin">
          <color auto="1"/>
        </vertical>
        <horizontal style="thin">
          <color auto="1"/>
        </horizontal>
      </border>
    </dxf>
    <dxf>
      <font>
        <b/>
        <strike val="0"/>
        <u val="none"/>
        <vertAlign val="baseline"/>
        <sz val="10"/>
        <color theme="1"/>
        <name val="Calibri"/>
        <scheme val="minor"/>
      </font>
      <numFmt numFmtId="30" formatCode="@"/>
      <alignment horizontal="left" vertical="top" textRotation="0" wrapText="1" relativeIndent="0" shrinkToFit="0"/>
      <border>
        <left style="thin">
          <color auto="1"/>
        </left>
        <right style="thin">
          <color auto="1"/>
        </right>
        <top style="thin">
          <color auto="1"/>
        </top>
        <bottom style="thin">
          <color auto="1"/>
        </bottom>
        <vertical style="thin">
          <color auto="1"/>
        </vertical>
        <horizontal style="thin">
          <color auto="1"/>
        </horizontal>
      </border>
    </dxf>
    <dxf>
      <font>
        <strike val="0"/>
        <u val="none"/>
        <vertAlign val="baseline"/>
        <sz val="10"/>
        <color theme="1"/>
        <name val="Calibri"/>
        <scheme val="minor"/>
      </font>
      <numFmt numFmtId="30" formatCode="@"/>
      <alignment horizontal="left" vertical="top" textRotation="0" wrapText="1" relativeIndent="0" shrinkToFit="0"/>
      <border>
        <left style="thin">
          <color auto="1"/>
        </left>
        <right style="thin">
          <color auto="1"/>
        </right>
        <top style="thin">
          <color auto="1"/>
        </top>
        <bottom style="thin">
          <color auto="1"/>
        </bottom>
        <vertical style="thin">
          <color auto="1"/>
        </vertical>
        <horizontal style="thin">
          <color auto="1"/>
        </horizontal>
      </border>
    </dxf>
    <dxf>
      <font>
        <strike val="0"/>
        <u val="none"/>
        <vertAlign val="baseline"/>
        <sz val="10"/>
        <color theme="1"/>
        <name val="Calibri"/>
        <scheme val="minor"/>
      </font>
      <numFmt numFmtId="30" formatCode="@"/>
      <alignment horizontal="left" vertical="top" textRotation="0" wrapText="1" relativeIndent="0" shrinkToFit="0"/>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99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5374A91-7BA3-4451-B90F-49C8BF5926BF}" name="Tableau3" displayName="Tableau3" ref="B2:AR94" totalsRowCount="1">
  <autoFilter ref="B2:AR93" xr:uid="{00000000-000C-0000-FFFF-FFFF00000000}"/>
  <sortState xmlns:xlrd2="http://schemas.microsoft.com/office/spreadsheetml/2017/richdata2" ref="B3:AR93">
    <sortCondition ref="D2:D93"/>
  </sortState>
  <tableColumns count="43">
    <tableColumn id="1" xr3:uid="{2D832E99-96C6-4C53-9CE5-6AEAA3B9B8F2}" name="Régions" dataDxfId="90" totalsRowDxfId="42"/>
    <tableColumn id="2" xr3:uid="{248C60C1-0563-4D31-B2CD-5AB1C6D7F6DC}" name="Départements" dataDxfId="89" totalsRowDxfId="41"/>
    <tableColumn id="3" xr3:uid="{00C2114B-5A2E-424F-A834-9D26A2DD3E5B}" name="Communes" dataDxfId="88" totalsRowDxfId="40"/>
    <tableColumn id="4" xr3:uid="{E16E4609-490B-4F24-A7D1-B9FC33DB2E79}" name="Nom du musée" dataDxfId="87" totalsRowDxfId="39"/>
    <tableColumn id="5" xr3:uid="{51784988-C060-4134-B2FC-4BEC77090F64}" name="Nombre item 1er récolement" totalsRowFunction="custom" dataDxfId="86" totalsRowDxfId="38">
      <totalsRowFormula>SUM(Tableau3[Nombre item 1er récolement])</totalsRowFormula>
    </tableColumn>
    <tableColumn id="46" xr3:uid="{D0726C50-44B6-4363-9D54-4531332FAD16}" name="Nombre item 2e récolement" totalsRowFunction="custom" dataDxfId="85" totalsRowDxfId="37">
      <totalsRowFormula>SUM(Tableau3[Nombre item 2e récolement])</totalsRowFormula>
    </tableColumn>
    <tableColumn id="6" xr3:uid="{E84997EF-7A22-40B7-AFDB-9CDDABF97A11}" name="Spoliations 1933-1945" dataDxfId="84" totalsRowDxfId="36"/>
    <tableColumn id="7" xr3:uid="{EF4A52CA-4526-43AE-9028-23492CF0D0DA}" name="Restes humains" dataDxfId="83" totalsRowDxfId="35"/>
    <tableColumn id="8" xr3:uid="{76AF1EE3-294B-4D90-B2D4-268277DDDDDD}" name="Contextes coloniaux" dataDxfId="82" totalsRowDxfId="34"/>
    <tableColumn id="9" xr3:uid="{6645EB1F-9EF9-4220-B1F9-A31C8D9A097A}" name="Trafic illicite" dataDxfId="81" totalsRowDxfId="33"/>
    <tableColumn id="10" xr3:uid="{7DD33F89-40EE-4133-8483-DA9D8518713C}" name="Afrique" dataDxfId="80" totalsRowDxfId="32"/>
    <tableColumn id="11" xr3:uid="{8875668E-8967-4AB1-BEF1-20E267338054}" name="Amérique" dataDxfId="79" totalsRowDxfId="31"/>
    <tableColumn id="12" xr3:uid="{2B1AB6C3-735D-46CC-9019-AD83527922E4}" name="Asie" dataDxfId="78" totalsRowDxfId="30"/>
    <tableColumn id="13" xr3:uid="{878085AD-6977-4C9C-AE68-666354994CB5}" name="Afrique du Nord, Moyen-Orient et monde iranien" dataDxfId="77" totalsRowDxfId="29"/>
    <tableColumn id="14" xr3:uid="{426ABD6F-818D-4E16-A494-C373FEE6D7A7}" name="Océanie" dataDxfId="76" totalsRowDxfId="28"/>
    <tableColumn id="15" xr3:uid="{83AA0C44-C57A-4B90-9BF9-17676FD7434D}" name="Non-européen indéterminé" dataDxfId="75" totalsRowDxfId="27"/>
    <tableColumn id="16" xr3:uid="{ABD51402-8EF2-42E5-91B7-0809CA25CE4F}" name="Europe avant 1960" dataDxfId="74" totalsRowDxfId="26"/>
    <tableColumn id="17" xr3:uid="{5F1DBB51-11CA-44D7-8261-B1BFD398C37D}" name="Toutes origines  après 1960" dataDxfId="73" totalsRowDxfId="25"/>
    <tableColumn id="18" xr3:uid="{C04180EE-F7A4-42CD-B0D6-5CA8AFB46534}" name="Anthropologie" dataDxfId="72" totalsRowDxfId="24"/>
    <tableColumn id="19" xr3:uid="{A630AE62-5E10-466F-9155-00803B47B3B3}" name="Archéologie" dataDxfId="71" totalsRowDxfId="23"/>
    <tableColumn id="20" xr3:uid="{64F15B06-5A6F-40CD-A44D-42794CA09298}" name="Ethnologie" dataDxfId="70" totalsRowDxfId="22"/>
    <tableColumn id="21" xr3:uid="{D55D14E4-6D41-43B5-87CB-EFBE9DC51BD7}" name="Histoire de l'art" dataDxfId="69" totalsRowDxfId="21"/>
    <tableColumn id="22" xr3:uid="{21220EE6-A19B-43FB-B552-CED8719D73FE}" name="Histoire et société" dataDxfId="68" totalsRowDxfId="20"/>
    <tableColumn id="23" xr3:uid="{548C8023-6D86-443E-BBAF-BF7FDE72A380}" name="Histoire naturelle" dataDxfId="67" totalsRowDxfId="19"/>
    <tableColumn id="24" xr3:uid="{C6DC5FD5-37B5-4E7A-9336-8AC647A706FC}" name="Paléontologie" dataDxfId="66" totalsRowDxfId="18"/>
    <tableColumn id="25" xr3:uid="{AE837966-BF7E-41E0-841B-A873F7353A06}" name="Sciences Techniques" dataDxfId="65" totalsRowDxfId="17"/>
    <tableColumn id="26" xr3:uid="{048DEC76-ED06-44AB-A96A-C6B7BF0A933D}" name="Recherche de provenance / histoire des collections déjà effectuée" dataDxfId="64" totalsRowDxfId="16"/>
    <tableColumn id="27" xr3:uid="{924D91E0-9F70-411C-8CA9-BDCA6F7F54AD}" name="Ensemble repéré comme prioritaire pour les recherches de provenance" dataDxfId="63" totalsRowDxfId="15"/>
    <tableColumn id="43" xr3:uid="{164F883D-C90D-4165-9C3B-5F60D04904F2}" name="Niveau de priorité" dataDxfId="62" totalsRowDxfId="14"/>
    <tableColumn id="44" xr3:uid="{3D4E475C-2D8B-41B2-B9F4-025B4841C443}" name="Catégories par nombre d'item" dataDxfId="61" totalsRowDxfId="13">
      <calculatedColumnFormula>IF(G3&lt;=1000,"1 à 1000",IF(G3&lt;=5000,"1001 à 5000",IF(G3&lt;=20000,"5001 à 20000",IF(G3&lt;=130000,"20001 à 130000",IF(G3&lt;=2000000,"130001 à plus d'1 million")))))</calculatedColumnFormula>
    </tableColumn>
    <tableColumn id="28" xr3:uid="{638BD903-AA76-4FDD-A6F5-C1587D62897B}" name="Annuaire des collections extra-européennes françaises et des professionnels associés, développé entre 2008 et 2014 par Émilie Salaberry à partir du musée d’Angoulême incluant le travail de Roger Boulay sur l'Océanie." dataDxfId="60" totalsRowDxfId="12"/>
    <tableColumn id="29" xr3:uid="{3015A4D4-694C-4637-9F32-E9FEF7D5C6D8}" name="SPECIALITE, nature des collections" dataDxfId="59" totalsRowDxfId="11"/>
    <tableColumn id="30" xr3:uid="{96C30257-CA71-4D4A-83B7-DEBD7DC31177}" name="Voir onglet Indexation" dataDxfId="58" totalsRowDxfId="10"/>
    <tableColumn id="31" xr3:uid="{4FD8543C-46EE-43B9-95FE-94ED76B78824}" name="Museofile Thématique principale" dataDxfId="57" totalsRowDxfId="9"/>
    <tableColumn id="32" xr3:uid="{8B4FFB59-A7E5-4814-BAD5-CBEB657C052B}" name="Historique" dataDxfId="56" totalsRowDxfId="8"/>
    <tableColumn id="33" xr3:uid="{1E7B0DA0-A002-4799-B70C-F437EA327B95}" name="Atout majeur" dataDxfId="55" totalsRowDxfId="7"/>
    <tableColumn id="34" xr3:uid="{1A917CB9-A118-4EC5-96D1-E43450E96141}" name="Détail" dataDxfId="54" totalsRowDxfId="6"/>
    <tableColumn id="35" xr3:uid="{EFED6D26-2915-440C-B9A2-9085792BDE3E}" name="Personnage phare" dataDxfId="53" totalsRowDxfId="5"/>
    <tableColumn id="36" xr3:uid="{9CC21210-FDDF-4955-B705-BDFD1D879790}" name="Inventaire réglementaire ?" dataDxfId="52" totalsRowDxfId="4"/>
    <tableColumn id="37" xr3:uid="{3C1D6EDE-9B30-4ACF-81B5-776781E4ADFA}" name="Inv. papier / numérique" dataDxfId="51" totalsRowDxfId="3"/>
    <tableColumn id="38" xr3:uid="{59B34C73-317A-4066-A830-963EF96DA205}" name="Inv. tenu à jour" dataDxfId="50" totalsRowDxfId="2"/>
    <tableColumn id="39" xr3:uid="{F8EEF5D8-7AD5-4196-A063-A55F70C12953}" name="N°  Muséofile" dataDxfId="49" totalsRowDxfId="1"/>
    <tableColumn id="40" xr3:uid="{0CC5DF52-4334-4B9A-9549-908DD44B157D}" name="Base de données en ligne (url)" dataDxfId="48" totalsRow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museeliberation-leclerc-moulin.paris.fr/le-musee/les-collections" TargetMode="External"/><Relationship Id="rId13" Type="http://schemas.openxmlformats.org/officeDocument/2006/relationships/hyperlink" Target="https://mba-pau.opacweb.fr/fr/search?onlyHasImage=true&amp;p=1" TargetMode="External"/><Relationship Id="rId18" Type="http://schemas.openxmlformats.org/officeDocument/2006/relationships/table" Target="../tables/table1.xml"/><Relationship Id="rId3" Type="http://schemas.openxmlformats.org/officeDocument/2006/relationships/hyperlink" Target="https://www.musee-creationfranche.com/?page_id=27" TargetMode="External"/><Relationship Id="rId7" Type="http://schemas.openxmlformats.org/officeDocument/2006/relationships/hyperlink" Target="https://musba-bordeaux.opacweb.fr/fr/" TargetMode="External"/><Relationship Id="rId12" Type="http://schemas.openxmlformats.org/officeDocument/2006/relationships/hyperlink" Target="https://www.musee-de-guethary.fr/collections/" TargetMode="External"/><Relationship Id="rId17" Type="http://schemas.openxmlformats.org/officeDocument/2006/relationships/printerSettings" Target="../printerSettings/printerSettings1.bin"/><Relationship Id="rId2" Type="http://schemas.openxmlformats.org/officeDocument/2006/relationships/hyperlink" Target="https://www.musee-basque.com/collections/collections-en-ligne/" TargetMode="External"/><Relationship Id="rId16" Type="http://schemas.openxmlformats.org/officeDocument/2006/relationships/hyperlink" Target="https://www.navigart.fr/rochechouart/artworks" TargetMode="External"/><Relationship Id="rId1" Type="http://schemas.openxmlformats.org/officeDocument/2006/relationships/hyperlink" Target="https://www.musee-agen.fr/les-collections/les-oeuvres" TargetMode="External"/><Relationship Id="rId6" Type="http://schemas.openxmlformats.org/officeDocument/2006/relationships/hyperlink" Target="https://www.navigart.fr/capc/artworks" TargetMode="External"/><Relationship Id="rId11" Type="http://schemas.openxmlformats.org/officeDocument/2006/relationships/hyperlink" Target="https://www.musee-claracq.com/les-collections" TargetMode="External"/><Relationship Id="rId5" Type="http://schemas.openxmlformats.org/officeDocument/2006/relationships/hyperlink" Target="https://madd-bordeaux.fr/expositions-collections/les-collections" TargetMode="External"/><Relationship Id="rId15" Type="http://schemas.openxmlformats.org/officeDocument/2006/relationships/hyperlink" Target="https://webmuseo.com/ws/vesunna/app/collection?vc=ePkH4LF7w1I9geon4tOFPp6gAQDq5iCL" TargetMode="External"/><Relationship Id="rId10" Type="http://schemas.openxmlformats.org/officeDocument/2006/relationships/hyperlink" Target="http://www.museelabenche.fr/collections-permanentes" TargetMode="External"/><Relationship Id="rId4" Type="http://schemas.openxmlformats.org/officeDocument/2006/relationships/hyperlink" Target="https://www.musee.blasimon.fr/collections/browse" TargetMode="External"/><Relationship Id="rId9" Type="http://schemas.openxmlformats.org/officeDocument/2006/relationships/hyperlink" Target="https://www.museum-bordeaux.fr/accueil/collections" TargetMode="External"/><Relationship Id="rId14" Type="http://schemas.openxmlformats.org/officeDocument/2006/relationships/hyperlink" Target="https://www.perigueux-maap.fr/le-musee/les-collection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93B7F-374B-4DE0-A8D2-2F9CFD40C38D}">
  <sheetPr>
    <pageSetUpPr fitToPage="1"/>
  </sheetPr>
  <dimension ref="A1:AZ94"/>
  <sheetViews>
    <sheetView tabSelected="1" zoomScale="90" zoomScaleNormal="90" workbookViewId="0">
      <pane ySplit="2" topLeftCell="A88" activePane="bottomLeft" state="frozen"/>
      <selection activeCell="AE2" sqref="AE2"/>
      <selection pane="bottomLeft" activeCell="G86" sqref="G86"/>
    </sheetView>
  </sheetViews>
  <sheetFormatPr baseColWidth="10" defaultColWidth="23.81640625" defaultRowHeight="14.5" x14ac:dyDescent="0.35"/>
  <cols>
    <col min="1" max="1" width="3.81640625" style="1" customWidth="1"/>
    <col min="2" max="2" width="10.81640625" style="59" customWidth="1"/>
    <col min="3" max="3" width="7.453125" style="59" customWidth="1"/>
    <col min="4" max="4" width="9.54296875" style="60" customWidth="1"/>
    <col min="5" max="5" width="9.26953125" style="59" customWidth="1"/>
    <col min="6" max="6" width="12" style="61" customWidth="1"/>
    <col min="7" max="7" width="15.54296875" style="61" customWidth="1"/>
    <col min="8" max="11" width="3.453125" style="61" customWidth="1"/>
    <col min="12" max="12" width="3.1796875" customWidth="1"/>
    <col min="13" max="13" width="3.1796875" style="67" customWidth="1"/>
    <col min="14" max="17" width="3.1796875" style="10" customWidth="1"/>
    <col min="18" max="19" width="3.1796875" style="61" customWidth="1"/>
    <col min="20" max="20" width="3.453125" customWidth="1"/>
    <col min="21" max="21" width="7.26953125" style="10" customWidth="1"/>
    <col min="22" max="22" width="3.453125" style="67" customWidth="1"/>
    <col min="23" max="23" width="3.453125" style="63" customWidth="1"/>
    <col min="24" max="25" width="3.453125" style="68" customWidth="1"/>
    <col min="26" max="26" width="3.453125" style="64" customWidth="1"/>
    <col min="27" max="27" width="3.453125" style="65" customWidth="1"/>
    <col min="28" max="28" width="23.81640625" style="12"/>
    <col min="29" max="29" width="23.26953125" style="69" customWidth="1"/>
    <col min="30" max="31" width="23.26953125" style="95" customWidth="1"/>
    <col min="32" max="32" width="43.1796875" customWidth="1"/>
    <col min="33" max="33" width="16.54296875" customWidth="1"/>
    <col min="34" max="34" width="14.7265625" style="62" customWidth="1"/>
    <col min="35" max="35" width="16.81640625" style="68" customWidth="1"/>
    <col min="36" max="36" width="44.26953125" style="67" customWidth="1"/>
    <col min="37" max="37" width="37" customWidth="1"/>
    <col min="38" max="38" width="39.453125" customWidth="1"/>
    <col min="39" max="39" width="58" customWidth="1"/>
    <col min="40" max="40" width="14.81640625" style="70" customWidth="1"/>
    <col min="41" max="41" width="6.453125" customWidth="1"/>
    <col min="42" max="42" width="8.453125" style="66" customWidth="1"/>
    <col min="43" max="43" width="6" style="59" customWidth="1"/>
    <col min="44" max="44" width="17.1796875" style="59" customWidth="1"/>
    <col min="45" max="45" width="20.26953125" style="59" customWidth="1"/>
    <col min="46" max="46" width="12.26953125" style="59" customWidth="1"/>
    <col min="47" max="47" width="11.453125" style="59" customWidth="1"/>
    <col min="48" max="48" width="6" style="59" customWidth="1"/>
    <col min="49" max="49" width="8.1796875" style="12" customWidth="1"/>
    <col min="50" max="51" width="14.1796875" style="12" customWidth="1"/>
    <col min="52" max="52" width="16.7265625" style="11" customWidth="1"/>
    <col min="53" max="16384" width="23.81640625" style="12"/>
  </cols>
  <sheetData>
    <row r="1" spans="1:52" x14ac:dyDescent="0.35">
      <c r="B1" s="136" t="s">
        <v>0</v>
      </c>
      <c r="C1" s="136"/>
      <c r="D1" s="136"/>
      <c r="E1" s="136"/>
      <c r="F1" s="2"/>
      <c r="G1" s="2"/>
      <c r="H1" s="137" t="s">
        <v>1</v>
      </c>
      <c r="I1" s="137"/>
      <c r="J1" s="137"/>
      <c r="K1" s="137"/>
      <c r="L1" s="138" t="s">
        <v>2</v>
      </c>
      <c r="M1" s="138"/>
      <c r="N1" s="138"/>
      <c r="O1" s="138"/>
      <c r="P1" s="138"/>
      <c r="Q1" s="138"/>
      <c r="R1" s="138"/>
      <c r="S1" s="138"/>
      <c r="T1" s="139" t="s">
        <v>3</v>
      </c>
      <c r="U1" s="139"/>
      <c r="V1" s="139"/>
      <c r="W1" s="139"/>
      <c r="X1" s="139"/>
      <c r="Y1" s="139"/>
      <c r="Z1" s="139"/>
      <c r="AA1" s="139"/>
      <c r="AB1" s="3"/>
      <c r="AC1" s="4"/>
      <c r="AD1" s="4"/>
      <c r="AE1" s="4"/>
      <c r="AF1" s="5" t="s">
        <v>4</v>
      </c>
      <c r="AG1" s="6" t="s">
        <v>5</v>
      </c>
      <c r="AH1" s="7" t="s">
        <v>6</v>
      </c>
      <c r="AI1" s="8" t="s">
        <v>7</v>
      </c>
      <c r="AJ1" s="8" t="s">
        <v>7</v>
      </c>
      <c r="AK1" s="9" t="s">
        <v>7</v>
      </c>
      <c r="AL1" s="9" t="s">
        <v>7</v>
      </c>
      <c r="AM1" s="3" t="s">
        <v>7</v>
      </c>
      <c r="AN1" s="3"/>
      <c r="AO1" s="3"/>
      <c r="AP1" s="3"/>
      <c r="AQ1" s="3"/>
      <c r="AR1" s="10"/>
      <c r="AS1" s="11"/>
      <c r="AT1" s="12"/>
      <c r="AU1" s="12"/>
      <c r="AV1" s="12"/>
      <c r="AZ1" s="12"/>
    </row>
    <row r="2" spans="1:52" ht="80.5" customHeight="1" x14ac:dyDescent="0.35">
      <c r="A2" s="1">
        <f>SUM(A3:A92)</f>
        <v>90</v>
      </c>
      <c r="B2" s="13" t="s">
        <v>8</v>
      </c>
      <c r="C2" s="13" t="s">
        <v>9</v>
      </c>
      <c r="D2" s="13" t="s">
        <v>10</v>
      </c>
      <c r="E2" s="13" t="s">
        <v>11</v>
      </c>
      <c r="F2" s="14" t="s">
        <v>12</v>
      </c>
      <c r="G2" s="14" t="s">
        <v>763</v>
      </c>
      <c r="H2" s="15" t="s">
        <v>13</v>
      </c>
      <c r="I2" s="15" t="s">
        <v>14</v>
      </c>
      <c r="J2" s="15" t="s">
        <v>15</v>
      </c>
      <c r="K2" s="15" t="s">
        <v>16</v>
      </c>
      <c r="L2" s="16" t="s">
        <v>17</v>
      </c>
      <c r="M2" s="16" t="s">
        <v>18</v>
      </c>
      <c r="N2" s="16" t="s">
        <v>19</v>
      </c>
      <c r="O2" s="72" t="s">
        <v>706</v>
      </c>
      <c r="P2" s="16" t="s">
        <v>20</v>
      </c>
      <c r="Q2" s="16" t="s">
        <v>21</v>
      </c>
      <c r="R2" s="16" t="s">
        <v>22</v>
      </c>
      <c r="S2" s="16" t="s">
        <v>23</v>
      </c>
      <c r="T2" s="17" t="s">
        <v>24</v>
      </c>
      <c r="U2" s="17" t="s">
        <v>25</v>
      </c>
      <c r="V2" s="17" t="s">
        <v>26</v>
      </c>
      <c r="W2" s="17" t="s">
        <v>27</v>
      </c>
      <c r="X2" s="17" t="s">
        <v>28</v>
      </c>
      <c r="Y2" s="17" t="s">
        <v>29</v>
      </c>
      <c r="Z2" s="17" t="s">
        <v>30</v>
      </c>
      <c r="AA2" s="17" t="s">
        <v>31</v>
      </c>
      <c r="AB2" s="18" t="s">
        <v>32</v>
      </c>
      <c r="AC2" s="19" t="s">
        <v>33</v>
      </c>
      <c r="AD2" s="97" t="s">
        <v>765</v>
      </c>
      <c r="AE2" s="97" t="s">
        <v>762</v>
      </c>
      <c r="AF2" s="20" t="s">
        <v>34</v>
      </c>
      <c r="AG2" s="13" t="s">
        <v>35</v>
      </c>
      <c r="AH2" s="21" t="s">
        <v>36</v>
      </c>
      <c r="AI2" s="22" t="s">
        <v>37</v>
      </c>
      <c r="AJ2" s="22" t="s">
        <v>38</v>
      </c>
      <c r="AK2" s="22" t="s">
        <v>39</v>
      </c>
      <c r="AL2" s="22" t="s">
        <v>40</v>
      </c>
      <c r="AM2" s="13" t="s">
        <v>41</v>
      </c>
      <c r="AN2" s="13" t="s">
        <v>42</v>
      </c>
      <c r="AO2" s="13" t="s">
        <v>43</v>
      </c>
      <c r="AP2" s="13" t="s">
        <v>44</v>
      </c>
      <c r="AQ2" s="23" t="s">
        <v>45</v>
      </c>
      <c r="AR2" s="23" t="s">
        <v>46</v>
      </c>
      <c r="AS2" s="12"/>
      <c r="AT2" s="12"/>
      <c r="AU2" s="12"/>
      <c r="AV2" s="12"/>
      <c r="AZ2" s="12"/>
    </row>
    <row r="3" spans="1:52" ht="156" x14ac:dyDescent="0.35">
      <c r="A3" s="1">
        <v>1</v>
      </c>
      <c r="B3" s="3" t="s">
        <v>47</v>
      </c>
      <c r="C3" s="3" t="s">
        <v>48</v>
      </c>
      <c r="D3" s="24" t="s">
        <v>49</v>
      </c>
      <c r="E3" s="71" t="s">
        <v>50</v>
      </c>
      <c r="F3" s="25">
        <v>33277</v>
      </c>
      <c r="G3" s="25">
        <v>15857</v>
      </c>
      <c r="H3" s="26"/>
      <c r="I3" s="26" t="s">
        <v>705</v>
      </c>
      <c r="J3" s="26" t="s">
        <v>705</v>
      </c>
      <c r="K3" s="26"/>
      <c r="L3" s="27"/>
      <c r="M3" s="28" t="s">
        <v>51</v>
      </c>
      <c r="N3" s="27" t="s">
        <v>51</v>
      </c>
      <c r="O3" s="29"/>
      <c r="P3" s="29"/>
      <c r="Q3" s="30"/>
      <c r="R3" s="27" t="s">
        <v>51</v>
      </c>
      <c r="S3" s="27"/>
      <c r="T3" s="31"/>
      <c r="U3" s="31" t="s">
        <v>51</v>
      </c>
      <c r="V3" s="31" t="s">
        <v>51</v>
      </c>
      <c r="W3" s="31"/>
      <c r="X3" s="31"/>
      <c r="Y3" s="31" t="s">
        <v>51</v>
      </c>
      <c r="Z3" s="31"/>
      <c r="AA3" s="31" t="s">
        <v>51</v>
      </c>
      <c r="AB3" s="3"/>
      <c r="AC3" s="32"/>
      <c r="AD3" s="32" t="s">
        <v>758</v>
      </c>
      <c r="AE3" s="32" t="str">
        <f t="shared" ref="AE3:AE34" si="0">IF(G3&lt;=1000,"1 à 1000",IF(G3&lt;=5000,"1001 à 5000",IF(G3&lt;=20000,"5001 à 20000",IF(G3&lt;=130000,"20001 à 130000",IF(G3&lt;=2000000,"130001 à plus d'1 million")))))</f>
        <v>5001 à 20000</v>
      </c>
      <c r="AF3" s="33"/>
      <c r="AG3" s="3" t="s">
        <v>52</v>
      </c>
      <c r="AH3" s="34" t="s">
        <v>53</v>
      </c>
      <c r="AI3" s="3" t="s">
        <v>54</v>
      </c>
      <c r="AJ3" s="3" t="s">
        <v>55</v>
      </c>
      <c r="AK3" s="3" t="s">
        <v>56</v>
      </c>
      <c r="AL3" s="3" t="s">
        <v>57</v>
      </c>
      <c r="AM3" s="3"/>
      <c r="AN3" s="35" t="s">
        <v>58</v>
      </c>
      <c r="AO3" s="35" t="s">
        <v>59</v>
      </c>
      <c r="AP3" s="35" t="s">
        <v>58</v>
      </c>
      <c r="AQ3" s="36" t="s">
        <v>60</v>
      </c>
      <c r="AR3" s="37" t="s">
        <v>61</v>
      </c>
      <c r="AS3" s="12"/>
      <c r="AT3" s="12"/>
      <c r="AU3" s="12"/>
      <c r="AV3" s="12"/>
      <c r="AZ3" s="12"/>
    </row>
    <row r="4" spans="1:52" ht="143" x14ac:dyDescent="0.35">
      <c r="A4" s="1">
        <v>1</v>
      </c>
      <c r="B4" s="3" t="s">
        <v>47</v>
      </c>
      <c r="C4" s="3" t="s">
        <v>62</v>
      </c>
      <c r="D4" s="24" t="s">
        <v>63</v>
      </c>
      <c r="E4" s="3" t="s">
        <v>73</v>
      </c>
      <c r="F4" s="25">
        <v>3900</v>
      </c>
      <c r="G4" s="142">
        <v>17149</v>
      </c>
      <c r="H4" s="26"/>
      <c r="I4" s="26"/>
      <c r="J4" s="26"/>
      <c r="K4" s="26"/>
      <c r="L4" s="27"/>
      <c r="M4" s="29"/>
      <c r="N4" s="29"/>
      <c r="O4" s="29"/>
      <c r="P4" s="29"/>
      <c r="Q4" s="30"/>
      <c r="R4" s="27" t="s">
        <v>51</v>
      </c>
      <c r="S4" s="27"/>
      <c r="T4" s="31"/>
      <c r="U4" s="31" t="s">
        <v>51</v>
      </c>
      <c r="V4" s="31" t="s">
        <v>51</v>
      </c>
      <c r="W4" s="31"/>
      <c r="X4" s="31"/>
      <c r="Y4" s="31"/>
      <c r="Z4" s="31"/>
      <c r="AA4" s="31"/>
      <c r="AB4" s="3"/>
      <c r="AC4" s="32"/>
      <c r="AD4" s="32" t="s">
        <v>758</v>
      </c>
      <c r="AE4" s="32" t="str">
        <f t="shared" si="0"/>
        <v>5001 à 20000</v>
      </c>
      <c r="AF4" s="33"/>
      <c r="AG4" s="3" t="s">
        <v>74</v>
      </c>
      <c r="AH4" s="34" t="s">
        <v>75</v>
      </c>
      <c r="AI4" s="3" t="s">
        <v>76</v>
      </c>
      <c r="AJ4" s="3" t="s">
        <v>77</v>
      </c>
      <c r="AK4" s="3" t="s">
        <v>78</v>
      </c>
      <c r="AL4" s="3" t="s">
        <v>79</v>
      </c>
      <c r="AM4" s="3"/>
      <c r="AN4" s="35" t="s">
        <v>58</v>
      </c>
      <c r="AO4" s="35" t="s">
        <v>59</v>
      </c>
      <c r="AP4" s="35" t="s">
        <v>58</v>
      </c>
      <c r="AQ4" s="36" t="s">
        <v>80</v>
      </c>
      <c r="AR4" s="36"/>
      <c r="AS4" s="12"/>
      <c r="AT4" s="12"/>
      <c r="AU4" s="12"/>
      <c r="AV4" s="12"/>
      <c r="AZ4" s="12"/>
    </row>
    <row r="5" spans="1:52" ht="195" x14ac:dyDescent="0.35">
      <c r="A5" s="1">
        <v>1</v>
      </c>
      <c r="B5" s="3" t="s">
        <v>47</v>
      </c>
      <c r="C5" s="3" t="s">
        <v>62</v>
      </c>
      <c r="D5" s="24" t="s">
        <v>63</v>
      </c>
      <c r="E5" s="3" t="s">
        <v>90</v>
      </c>
      <c r="F5" s="25">
        <v>5000</v>
      </c>
      <c r="G5" s="25">
        <v>5000</v>
      </c>
      <c r="H5" s="26"/>
      <c r="I5" s="26" t="s">
        <v>705</v>
      </c>
      <c r="J5" s="26"/>
      <c r="K5" s="26"/>
      <c r="L5" s="27"/>
      <c r="M5" s="29"/>
      <c r="N5" s="29"/>
      <c r="O5" s="29"/>
      <c r="P5" s="29"/>
      <c r="Q5" s="30"/>
      <c r="R5" s="27"/>
      <c r="S5" s="27"/>
      <c r="T5" s="31"/>
      <c r="U5" s="31"/>
      <c r="V5" s="31" t="s">
        <v>51</v>
      </c>
      <c r="W5" s="31"/>
      <c r="X5" s="31"/>
      <c r="Y5" s="31"/>
      <c r="Z5" s="31"/>
      <c r="AA5" s="31" t="s">
        <v>51</v>
      </c>
      <c r="AB5" s="3"/>
      <c r="AC5" s="32"/>
      <c r="AD5" s="32" t="s">
        <v>758</v>
      </c>
      <c r="AE5" s="32" t="str">
        <f t="shared" si="0"/>
        <v>1001 à 5000</v>
      </c>
      <c r="AF5" s="33"/>
      <c r="AG5" s="3" t="s">
        <v>91</v>
      </c>
      <c r="AH5" s="34" t="s">
        <v>66</v>
      </c>
      <c r="AI5" s="3" t="s">
        <v>92</v>
      </c>
      <c r="AJ5" s="3" t="s">
        <v>93</v>
      </c>
      <c r="AK5" s="3" t="s">
        <v>94</v>
      </c>
      <c r="AL5" s="3"/>
      <c r="AM5" s="3" t="s">
        <v>95</v>
      </c>
      <c r="AN5" s="3"/>
      <c r="AO5" s="3"/>
      <c r="AP5" s="3"/>
      <c r="AQ5" s="36" t="s">
        <v>96</v>
      </c>
      <c r="AR5" s="36"/>
      <c r="AS5" s="12"/>
      <c r="AT5" s="12"/>
      <c r="AU5" s="12"/>
      <c r="AV5" s="12"/>
      <c r="AZ5" s="12"/>
    </row>
    <row r="6" spans="1:52" ht="208" x14ac:dyDescent="0.35">
      <c r="A6" s="1">
        <v>1</v>
      </c>
      <c r="B6" s="3" t="s">
        <v>47</v>
      </c>
      <c r="C6" s="3" t="s">
        <v>62</v>
      </c>
      <c r="D6" s="24" t="s">
        <v>63</v>
      </c>
      <c r="E6" s="3" t="s">
        <v>64</v>
      </c>
      <c r="F6" s="25">
        <v>9700</v>
      </c>
      <c r="G6" s="25">
        <v>9852</v>
      </c>
      <c r="H6" s="26"/>
      <c r="I6" s="26"/>
      <c r="J6" s="26"/>
      <c r="K6" s="26"/>
      <c r="L6" s="27"/>
      <c r="M6" s="29"/>
      <c r="N6" s="29"/>
      <c r="O6" s="29"/>
      <c r="P6" s="29"/>
      <c r="Q6" s="30"/>
      <c r="R6" s="27" t="s">
        <v>51</v>
      </c>
      <c r="S6" s="27"/>
      <c r="T6" s="31"/>
      <c r="U6" s="31"/>
      <c r="V6" s="31" t="s">
        <v>51</v>
      </c>
      <c r="W6" s="31"/>
      <c r="X6" s="31"/>
      <c r="Y6" s="31"/>
      <c r="Z6" s="31"/>
      <c r="AA6" s="31"/>
      <c r="AB6" s="3"/>
      <c r="AC6" s="32"/>
      <c r="AD6" s="32" t="s">
        <v>758</v>
      </c>
      <c r="AE6" s="32" t="str">
        <f t="shared" si="0"/>
        <v>5001 à 20000</v>
      </c>
      <c r="AF6" s="33"/>
      <c r="AG6" s="3" t="s">
        <v>65</v>
      </c>
      <c r="AH6" s="34" t="s">
        <v>66</v>
      </c>
      <c r="AI6" s="3" t="s">
        <v>67</v>
      </c>
      <c r="AJ6" s="3" t="s">
        <v>68</v>
      </c>
      <c r="AK6" s="3" t="s">
        <v>69</v>
      </c>
      <c r="AL6" s="3" t="s">
        <v>70</v>
      </c>
      <c r="AM6" s="3"/>
      <c r="AN6" s="3"/>
      <c r="AO6" s="3"/>
      <c r="AP6" s="3"/>
      <c r="AQ6" s="36" t="s">
        <v>71</v>
      </c>
      <c r="AR6" s="36" t="s">
        <v>72</v>
      </c>
      <c r="AS6" s="12"/>
      <c r="AT6" s="12"/>
      <c r="AU6" s="12"/>
      <c r="AV6" s="12"/>
      <c r="AZ6" s="12"/>
    </row>
    <row r="7" spans="1:52" ht="409.5" x14ac:dyDescent="0.35">
      <c r="A7" s="1">
        <v>1</v>
      </c>
      <c r="B7" s="3" t="s">
        <v>47</v>
      </c>
      <c r="C7" s="3" t="s">
        <v>62</v>
      </c>
      <c r="D7" s="24" t="s">
        <v>63</v>
      </c>
      <c r="E7" s="76" t="s">
        <v>708</v>
      </c>
      <c r="F7" s="77">
        <v>20600</v>
      </c>
      <c r="G7" s="142">
        <v>23916</v>
      </c>
      <c r="H7" s="26"/>
      <c r="I7" s="79" t="s">
        <v>705</v>
      </c>
      <c r="J7" s="26" t="s">
        <v>705</v>
      </c>
      <c r="K7" s="26"/>
      <c r="L7" s="27" t="s">
        <v>51</v>
      </c>
      <c r="M7" s="27" t="s">
        <v>51</v>
      </c>
      <c r="N7" s="27" t="s">
        <v>51</v>
      </c>
      <c r="O7" s="80" t="s">
        <v>709</v>
      </c>
      <c r="P7" s="27" t="s">
        <v>51</v>
      </c>
      <c r="Q7" s="30"/>
      <c r="R7" s="27" t="s">
        <v>51</v>
      </c>
      <c r="S7" s="75" t="s">
        <v>51</v>
      </c>
      <c r="T7" s="73" t="s">
        <v>51</v>
      </c>
      <c r="U7" s="31" t="s">
        <v>51</v>
      </c>
      <c r="V7" s="73" t="s">
        <v>51</v>
      </c>
      <c r="W7" s="73" t="s">
        <v>51</v>
      </c>
      <c r="X7" s="73" t="s">
        <v>51</v>
      </c>
      <c r="Y7" s="31" t="s">
        <v>51</v>
      </c>
      <c r="Z7" s="31" t="s">
        <v>51</v>
      </c>
      <c r="AA7" s="73" t="s">
        <v>51</v>
      </c>
      <c r="AB7" s="71" t="s">
        <v>58</v>
      </c>
      <c r="AC7" s="74" t="s">
        <v>711</v>
      </c>
      <c r="AD7" s="74" t="s">
        <v>758</v>
      </c>
      <c r="AE7" s="74" t="str">
        <f t="shared" si="0"/>
        <v>20001 à 130000</v>
      </c>
      <c r="AF7" s="39" t="s">
        <v>82</v>
      </c>
      <c r="AG7" s="3" t="s">
        <v>83</v>
      </c>
      <c r="AH7" s="34" t="s">
        <v>84</v>
      </c>
      <c r="AI7" s="3" t="s">
        <v>85</v>
      </c>
      <c r="AJ7" s="3" t="s">
        <v>86</v>
      </c>
      <c r="AK7" s="3" t="s">
        <v>87</v>
      </c>
      <c r="AL7" s="3" t="s">
        <v>88</v>
      </c>
      <c r="AM7" s="3"/>
      <c r="AN7" s="35"/>
      <c r="AO7" s="35" t="s">
        <v>59</v>
      </c>
      <c r="AP7" s="35"/>
      <c r="AQ7" s="36" t="s">
        <v>89</v>
      </c>
      <c r="AR7" s="36"/>
      <c r="AS7" s="12"/>
      <c r="AT7" s="12"/>
      <c r="AU7" s="12"/>
      <c r="AV7" s="12"/>
      <c r="AZ7" s="12"/>
    </row>
    <row r="8" spans="1:52" ht="156" x14ac:dyDescent="0.35">
      <c r="A8" s="1">
        <v>1</v>
      </c>
      <c r="B8" s="3" t="s">
        <v>47</v>
      </c>
      <c r="C8" s="3" t="s">
        <v>97</v>
      </c>
      <c r="D8" s="24" t="s">
        <v>98</v>
      </c>
      <c r="E8" s="3" t="s">
        <v>99</v>
      </c>
      <c r="F8" s="25">
        <v>1125</v>
      </c>
      <c r="G8" s="25">
        <v>17500</v>
      </c>
      <c r="H8" s="26"/>
      <c r="I8" s="26"/>
      <c r="J8" s="26"/>
      <c r="K8" s="26"/>
      <c r="L8" s="27"/>
      <c r="M8" s="29"/>
      <c r="N8" s="29"/>
      <c r="O8" s="29"/>
      <c r="P8" s="29"/>
      <c r="Q8" s="30"/>
      <c r="R8" s="27"/>
      <c r="S8" s="27"/>
      <c r="T8" s="31"/>
      <c r="U8" s="31" t="s">
        <v>51</v>
      </c>
      <c r="V8" s="31" t="s">
        <v>51</v>
      </c>
      <c r="W8" s="31"/>
      <c r="X8" s="31"/>
      <c r="Y8" s="31" t="s">
        <v>51</v>
      </c>
      <c r="Z8" s="31"/>
      <c r="AA8" s="31" t="s">
        <v>51</v>
      </c>
      <c r="AB8" s="3"/>
      <c r="AC8" s="32"/>
      <c r="AD8" s="32" t="s">
        <v>758</v>
      </c>
      <c r="AE8" s="32" t="str">
        <f t="shared" si="0"/>
        <v>5001 à 20000</v>
      </c>
      <c r="AF8" s="33"/>
      <c r="AG8" s="3" t="s">
        <v>100</v>
      </c>
      <c r="AH8" s="34" t="s">
        <v>101</v>
      </c>
      <c r="AI8" s="3" t="s">
        <v>102</v>
      </c>
      <c r="AJ8" s="3" t="s">
        <v>103</v>
      </c>
      <c r="AK8" s="3" t="s">
        <v>104</v>
      </c>
      <c r="AL8" s="3" t="s">
        <v>105</v>
      </c>
      <c r="AM8" s="3"/>
      <c r="AN8" s="3"/>
      <c r="AO8" s="3"/>
      <c r="AP8" s="3"/>
      <c r="AQ8" s="36" t="s">
        <v>106</v>
      </c>
      <c r="AR8" s="36"/>
      <c r="AS8" s="12"/>
      <c r="AT8" s="12"/>
      <c r="AU8" s="12"/>
      <c r="AV8" s="12"/>
      <c r="AZ8" s="12"/>
    </row>
    <row r="9" spans="1:52" ht="260" x14ac:dyDescent="0.35">
      <c r="A9" s="1">
        <v>1</v>
      </c>
      <c r="B9" s="3" t="s">
        <v>47</v>
      </c>
      <c r="C9" s="3" t="s">
        <v>107</v>
      </c>
      <c r="D9" s="24" t="s">
        <v>108</v>
      </c>
      <c r="E9" s="3" t="s">
        <v>109</v>
      </c>
      <c r="F9" s="25">
        <v>6500</v>
      </c>
      <c r="G9" s="25">
        <v>13000</v>
      </c>
      <c r="H9" s="26"/>
      <c r="I9" s="26"/>
      <c r="J9" s="26"/>
      <c r="K9" s="26"/>
      <c r="L9" s="27"/>
      <c r="M9" s="29"/>
      <c r="N9" s="29"/>
      <c r="O9" s="29"/>
      <c r="P9" s="29"/>
      <c r="Q9" s="30"/>
      <c r="R9" s="27" t="s">
        <v>51</v>
      </c>
      <c r="S9" s="27"/>
      <c r="T9" s="31"/>
      <c r="U9" s="31"/>
      <c r="V9" s="31"/>
      <c r="W9" s="31"/>
      <c r="X9" s="31"/>
      <c r="Y9" s="31"/>
      <c r="Z9" s="31"/>
      <c r="AA9" s="31"/>
      <c r="AB9" s="3"/>
      <c r="AC9" s="32"/>
      <c r="AD9" s="32" t="s">
        <v>758</v>
      </c>
      <c r="AE9" s="32" t="str">
        <f t="shared" si="0"/>
        <v>5001 à 20000</v>
      </c>
      <c r="AF9" s="33"/>
      <c r="AG9" s="3" t="s">
        <v>110</v>
      </c>
      <c r="AH9" s="34" t="s">
        <v>111</v>
      </c>
      <c r="AI9" s="3" t="s">
        <v>112</v>
      </c>
      <c r="AJ9" s="3" t="s">
        <v>113</v>
      </c>
      <c r="AK9" s="3" t="s">
        <v>114</v>
      </c>
      <c r="AL9" s="3" t="s">
        <v>115</v>
      </c>
      <c r="AM9" s="3"/>
      <c r="AN9" s="35" t="s">
        <v>58</v>
      </c>
      <c r="AO9" s="35" t="s">
        <v>116</v>
      </c>
      <c r="AP9" s="35" t="s">
        <v>58</v>
      </c>
      <c r="AQ9" s="40" t="s">
        <v>117</v>
      </c>
      <c r="AR9" s="40"/>
      <c r="AS9" s="12"/>
      <c r="AT9" s="12"/>
      <c r="AU9" s="12"/>
      <c r="AV9" s="12"/>
      <c r="AZ9" s="12"/>
    </row>
    <row r="10" spans="1:52" ht="273" x14ac:dyDescent="0.35">
      <c r="A10" s="1">
        <v>1</v>
      </c>
      <c r="B10" s="3" t="s">
        <v>47</v>
      </c>
      <c r="C10" s="3" t="s">
        <v>97</v>
      </c>
      <c r="D10" s="24" t="s">
        <v>118</v>
      </c>
      <c r="E10" s="3" t="s">
        <v>119</v>
      </c>
      <c r="F10" s="25">
        <v>7182</v>
      </c>
      <c r="G10" s="25">
        <v>6693</v>
      </c>
      <c r="H10" s="26"/>
      <c r="I10" s="26" t="s">
        <v>705</v>
      </c>
      <c r="J10" s="26" t="s">
        <v>705</v>
      </c>
      <c r="K10" s="26"/>
      <c r="L10" s="27" t="s">
        <v>51</v>
      </c>
      <c r="M10" s="27"/>
      <c r="N10" s="75" t="s">
        <v>51</v>
      </c>
      <c r="O10" s="75" t="s">
        <v>51</v>
      </c>
      <c r="P10" s="27"/>
      <c r="Q10" s="30"/>
      <c r="R10" s="27" t="s">
        <v>51</v>
      </c>
      <c r="S10" s="27"/>
      <c r="T10" s="31"/>
      <c r="U10" s="31" t="s">
        <v>51</v>
      </c>
      <c r="V10" s="31"/>
      <c r="W10" s="31"/>
      <c r="X10" s="31"/>
      <c r="Y10" s="31"/>
      <c r="Z10" s="31"/>
      <c r="AA10" s="31"/>
      <c r="AB10" s="76" t="s">
        <v>743</v>
      </c>
      <c r="AC10" s="74" t="s">
        <v>744</v>
      </c>
      <c r="AD10" s="74" t="s">
        <v>758</v>
      </c>
      <c r="AE10" s="74" t="str">
        <f t="shared" si="0"/>
        <v>5001 à 20000</v>
      </c>
      <c r="AF10" s="33"/>
      <c r="AG10" s="3" t="s">
        <v>120</v>
      </c>
      <c r="AH10" s="34" t="s">
        <v>121</v>
      </c>
      <c r="AI10" s="3" t="s">
        <v>122</v>
      </c>
      <c r="AJ10" s="3" t="s">
        <v>123</v>
      </c>
      <c r="AK10" s="3" t="s">
        <v>124</v>
      </c>
      <c r="AL10" s="3" t="s">
        <v>125</v>
      </c>
      <c r="AM10" s="3"/>
      <c r="AN10" s="35" t="s">
        <v>126</v>
      </c>
      <c r="AO10" s="35" t="s">
        <v>59</v>
      </c>
      <c r="AP10" s="35" t="s">
        <v>58</v>
      </c>
      <c r="AQ10" s="36" t="s">
        <v>127</v>
      </c>
      <c r="AR10" s="36"/>
      <c r="AS10" s="12"/>
      <c r="AT10" s="12"/>
      <c r="AU10" s="12"/>
      <c r="AV10" s="12"/>
      <c r="AZ10" s="12"/>
    </row>
    <row r="11" spans="1:52" ht="91" x14ac:dyDescent="0.35">
      <c r="A11" s="1">
        <v>1</v>
      </c>
      <c r="B11" s="3" t="s">
        <v>47</v>
      </c>
      <c r="C11" s="3" t="s">
        <v>97</v>
      </c>
      <c r="D11" s="24" t="s">
        <v>118</v>
      </c>
      <c r="E11" s="3" t="s">
        <v>137</v>
      </c>
      <c r="F11" s="25">
        <v>20000</v>
      </c>
      <c r="G11" s="25">
        <v>34000</v>
      </c>
      <c r="H11" s="26"/>
      <c r="I11" s="26"/>
      <c r="J11" s="26" t="s">
        <v>705</v>
      </c>
      <c r="K11" s="26"/>
      <c r="L11" s="27" t="s">
        <v>51</v>
      </c>
      <c r="M11" s="29"/>
      <c r="N11" s="29"/>
      <c r="O11" s="29"/>
      <c r="P11" s="29"/>
      <c r="Q11" s="30"/>
      <c r="R11" s="27"/>
      <c r="S11" s="27"/>
      <c r="T11" s="31"/>
      <c r="U11" s="31"/>
      <c r="V11" s="31"/>
      <c r="W11" s="31"/>
      <c r="X11" s="31"/>
      <c r="Y11" s="31" t="s">
        <v>51</v>
      </c>
      <c r="Z11" s="31"/>
      <c r="AA11" s="31"/>
      <c r="AB11" s="3"/>
      <c r="AC11" s="32"/>
      <c r="AD11" s="32" t="s">
        <v>758</v>
      </c>
      <c r="AE11" s="32" t="str">
        <f t="shared" si="0"/>
        <v>20001 à 130000</v>
      </c>
      <c r="AF11" s="33"/>
      <c r="AG11" s="3" t="s">
        <v>138</v>
      </c>
      <c r="AH11" s="34"/>
      <c r="AI11" s="3" t="s">
        <v>139</v>
      </c>
      <c r="AJ11" s="3" t="s">
        <v>140</v>
      </c>
      <c r="AK11" s="3" t="s">
        <v>141</v>
      </c>
      <c r="AL11" s="3" t="s">
        <v>142</v>
      </c>
      <c r="AM11" s="3"/>
      <c r="AN11" s="3"/>
      <c r="AO11" s="3"/>
      <c r="AP11" s="3"/>
      <c r="AQ11" s="36" t="s">
        <v>143</v>
      </c>
      <c r="AR11" s="36"/>
      <c r="AS11" s="12"/>
      <c r="AT11" s="12"/>
      <c r="AU11" s="12"/>
      <c r="AV11" s="12"/>
      <c r="AZ11" s="12"/>
    </row>
    <row r="12" spans="1:52" ht="208" x14ac:dyDescent="0.35">
      <c r="A12" s="1">
        <v>1</v>
      </c>
      <c r="B12" s="3" t="s">
        <v>47</v>
      </c>
      <c r="C12" s="3" t="s">
        <v>97</v>
      </c>
      <c r="D12" s="24" t="s">
        <v>118</v>
      </c>
      <c r="E12" s="71" t="s">
        <v>735</v>
      </c>
      <c r="F12" s="25">
        <v>70000</v>
      </c>
      <c r="G12" s="25">
        <v>70010</v>
      </c>
      <c r="H12" s="26"/>
      <c r="I12" s="79" t="s">
        <v>51</v>
      </c>
      <c r="J12" s="26" t="s">
        <v>705</v>
      </c>
      <c r="K12" s="26"/>
      <c r="L12" s="27" t="s">
        <v>51</v>
      </c>
      <c r="M12" s="29"/>
      <c r="N12" s="29"/>
      <c r="O12" s="29"/>
      <c r="P12" s="29"/>
      <c r="Q12" s="30"/>
      <c r="R12" s="75" t="s">
        <v>51</v>
      </c>
      <c r="S12" s="27"/>
      <c r="T12" s="31"/>
      <c r="U12" s="31" t="s">
        <v>51</v>
      </c>
      <c r="V12" s="31" t="s">
        <v>51</v>
      </c>
      <c r="W12" s="31"/>
      <c r="X12" s="73" t="s">
        <v>51</v>
      </c>
      <c r="Y12" s="31"/>
      <c r="Z12" s="31"/>
      <c r="AA12" s="31" t="s">
        <v>51</v>
      </c>
      <c r="AB12" s="3"/>
      <c r="AC12" s="32"/>
      <c r="AD12" s="32" t="s">
        <v>759</v>
      </c>
      <c r="AE12" s="32" t="str">
        <f t="shared" si="0"/>
        <v>20001 à 130000</v>
      </c>
      <c r="AF12" s="33"/>
      <c r="AG12" s="3" t="s">
        <v>128</v>
      </c>
      <c r="AH12" s="42" t="s">
        <v>129</v>
      </c>
      <c r="AI12" s="3" t="s">
        <v>130</v>
      </c>
      <c r="AJ12" s="3" t="s">
        <v>131</v>
      </c>
      <c r="AK12" s="3" t="s">
        <v>132</v>
      </c>
      <c r="AL12" s="3" t="s">
        <v>133</v>
      </c>
      <c r="AM12" s="3" t="s">
        <v>134</v>
      </c>
      <c r="AN12" s="3"/>
      <c r="AO12" s="3"/>
      <c r="AP12" s="3"/>
      <c r="AQ12" s="36" t="s">
        <v>135</v>
      </c>
      <c r="AR12" s="37" t="s">
        <v>136</v>
      </c>
      <c r="AS12" s="12"/>
      <c r="AT12" s="12"/>
      <c r="AU12" s="12"/>
      <c r="AV12" s="12"/>
      <c r="AZ12" s="12"/>
    </row>
    <row r="13" spans="1:52" ht="234" x14ac:dyDescent="0.35">
      <c r="A13" s="1">
        <v>1</v>
      </c>
      <c r="B13" s="3" t="s">
        <v>47</v>
      </c>
      <c r="C13" s="3" t="s">
        <v>144</v>
      </c>
      <c r="D13" s="24" t="s">
        <v>145</v>
      </c>
      <c r="E13" s="3" t="s">
        <v>146</v>
      </c>
      <c r="F13" s="142">
        <v>7207</v>
      </c>
      <c r="G13" s="142">
        <v>7207</v>
      </c>
      <c r="H13" s="26"/>
      <c r="I13" s="79" t="s">
        <v>51</v>
      </c>
      <c r="J13" s="26"/>
      <c r="K13" s="26"/>
      <c r="L13" s="75" t="s">
        <v>51</v>
      </c>
      <c r="M13" s="80" t="s">
        <v>51</v>
      </c>
      <c r="N13" s="80" t="s">
        <v>51</v>
      </c>
      <c r="O13" s="80" t="s">
        <v>51</v>
      </c>
      <c r="P13" s="80" t="s">
        <v>51</v>
      </c>
      <c r="Q13" s="84" t="s">
        <v>51</v>
      </c>
      <c r="R13" s="75" t="s">
        <v>51</v>
      </c>
      <c r="S13" s="75" t="s">
        <v>51</v>
      </c>
      <c r="T13" s="31"/>
      <c r="U13" s="31"/>
      <c r="V13" s="31"/>
      <c r="W13" s="31" t="s">
        <v>705</v>
      </c>
      <c r="X13" s="31"/>
      <c r="Y13" s="31"/>
      <c r="Z13" s="31"/>
      <c r="AA13" s="31"/>
      <c r="AB13" s="76" t="s">
        <v>746</v>
      </c>
      <c r="AC13" s="87" t="s">
        <v>745</v>
      </c>
      <c r="AD13" s="87" t="s">
        <v>758</v>
      </c>
      <c r="AE13" s="74" t="str">
        <f t="shared" si="0"/>
        <v>5001 à 20000</v>
      </c>
      <c r="AF13" s="33"/>
      <c r="AG13" s="3" t="s">
        <v>147</v>
      </c>
      <c r="AH13" s="34"/>
      <c r="AI13" s="3"/>
      <c r="AJ13" s="3"/>
      <c r="AK13" s="3"/>
      <c r="AL13" s="3"/>
      <c r="AM13" s="3"/>
      <c r="AN13" s="35" t="s">
        <v>58</v>
      </c>
      <c r="AO13" s="35" t="s">
        <v>59</v>
      </c>
      <c r="AP13" s="35" t="s">
        <v>58</v>
      </c>
      <c r="AQ13" s="36" t="s">
        <v>148</v>
      </c>
      <c r="AR13" s="37" t="s">
        <v>149</v>
      </c>
      <c r="AS13" s="12"/>
      <c r="AT13" s="12"/>
      <c r="AU13" s="12"/>
      <c r="AV13" s="12"/>
      <c r="AZ13" s="12"/>
    </row>
    <row r="14" spans="1:52" ht="130" x14ac:dyDescent="0.35">
      <c r="A14" s="1">
        <v>1</v>
      </c>
      <c r="B14" s="3" t="s">
        <v>47</v>
      </c>
      <c r="C14" s="3" t="s">
        <v>150</v>
      </c>
      <c r="D14" s="24" t="s">
        <v>151</v>
      </c>
      <c r="E14" s="3" t="s">
        <v>152</v>
      </c>
      <c r="F14" s="25">
        <v>2094</v>
      </c>
      <c r="G14" s="25">
        <v>1607</v>
      </c>
      <c r="H14" s="26"/>
      <c r="I14" s="43" t="s">
        <v>51</v>
      </c>
      <c r="J14" s="26" t="s">
        <v>705</v>
      </c>
      <c r="K14" s="26"/>
      <c r="L14" s="44" t="s">
        <v>51</v>
      </c>
      <c r="M14" s="44" t="s">
        <v>51</v>
      </c>
      <c r="N14" s="44" t="s">
        <v>51</v>
      </c>
      <c r="O14" s="44" t="s">
        <v>51</v>
      </c>
      <c r="P14" s="44"/>
      <c r="Q14" s="30"/>
      <c r="R14" s="44"/>
      <c r="S14" s="44"/>
      <c r="T14" s="45"/>
      <c r="U14" s="45"/>
      <c r="V14" s="45" t="s">
        <v>51</v>
      </c>
      <c r="W14" s="45"/>
      <c r="X14" s="45"/>
      <c r="Y14" s="45" t="s">
        <v>51</v>
      </c>
      <c r="Z14" s="45"/>
      <c r="AA14" s="45" t="s">
        <v>51</v>
      </c>
      <c r="AB14" s="46"/>
      <c r="AC14" s="47"/>
      <c r="AD14" s="47" t="s">
        <v>759</v>
      </c>
      <c r="AE14" s="134" t="str">
        <f t="shared" si="0"/>
        <v>1001 à 5000</v>
      </c>
      <c r="AF14" s="33"/>
      <c r="AG14" s="3" t="s">
        <v>128</v>
      </c>
      <c r="AH14" s="48" t="s">
        <v>14</v>
      </c>
      <c r="AI14" s="3" t="s">
        <v>153</v>
      </c>
      <c r="AJ14" s="3" t="s">
        <v>154</v>
      </c>
      <c r="AK14" s="3" t="s">
        <v>155</v>
      </c>
      <c r="AL14" s="3" t="s">
        <v>156</v>
      </c>
      <c r="AM14" s="46"/>
      <c r="AN14" s="35" t="s">
        <v>58</v>
      </c>
      <c r="AO14" s="35" t="s">
        <v>157</v>
      </c>
      <c r="AP14" s="35" t="s">
        <v>58</v>
      </c>
      <c r="AQ14" s="36" t="s">
        <v>158</v>
      </c>
      <c r="AR14" s="36"/>
      <c r="AS14" s="12"/>
      <c r="AT14" s="12"/>
      <c r="AU14" s="12"/>
      <c r="AV14" s="12"/>
      <c r="AZ14" s="12"/>
    </row>
    <row r="15" spans="1:52" ht="130" x14ac:dyDescent="0.35">
      <c r="A15" s="1">
        <v>1</v>
      </c>
      <c r="B15" s="3" t="s">
        <v>47</v>
      </c>
      <c r="C15" s="3" t="s">
        <v>159</v>
      </c>
      <c r="D15" s="88" t="s">
        <v>736</v>
      </c>
      <c r="E15" s="71" t="s">
        <v>737</v>
      </c>
      <c r="F15" s="25">
        <v>1210</v>
      </c>
      <c r="G15" s="25">
        <v>1210</v>
      </c>
      <c r="H15" s="26"/>
      <c r="I15" s="26"/>
      <c r="J15" s="26"/>
      <c r="K15" s="26"/>
      <c r="L15" s="27"/>
      <c r="M15" s="29"/>
      <c r="N15" s="29"/>
      <c r="O15" s="29"/>
      <c r="P15" s="29"/>
      <c r="Q15" s="30"/>
      <c r="R15" s="27"/>
      <c r="S15" s="27"/>
      <c r="T15" s="31"/>
      <c r="U15" s="31"/>
      <c r="V15" s="31"/>
      <c r="W15" s="31"/>
      <c r="X15" s="31"/>
      <c r="Y15" s="31"/>
      <c r="Z15" s="31"/>
      <c r="AA15" s="31" t="s">
        <v>51</v>
      </c>
      <c r="AB15" s="76" t="s">
        <v>738</v>
      </c>
      <c r="AC15" s="32"/>
      <c r="AD15" s="32" t="s">
        <v>758</v>
      </c>
      <c r="AE15" s="32" t="str">
        <f t="shared" si="0"/>
        <v>1001 à 5000</v>
      </c>
      <c r="AF15" s="33"/>
      <c r="AG15" s="3" t="s">
        <v>91</v>
      </c>
      <c r="AH15" s="34" t="s">
        <v>160</v>
      </c>
      <c r="AI15" s="3" t="s">
        <v>161</v>
      </c>
      <c r="AJ15" s="3" t="s">
        <v>162</v>
      </c>
      <c r="AK15" s="3" t="s">
        <v>163</v>
      </c>
      <c r="AL15" s="3" t="s">
        <v>164</v>
      </c>
      <c r="AM15" s="3" t="s">
        <v>165</v>
      </c>
      <c r="AN15" s="35" t="s">
        <v>58</v>
      </c>
      <c r="AO15" s="35" t="s">
        <v>116</v>
      </c>
      <c r="AP15" s="35" t="s">
        <v>58</v>
      </c>
      <c r="AQ15" s="36" t="s">
        <v>166</v>
      </c>
      <c r="AR15" s="36"/>
      <c r="AS15" s="12"/>
      <c r="AT15" s="12"/>
      <c r="AU15" s="12"/>
      <c r="AV15" s="12"/>
      <c r="AZ15" s="12"/>
    </row>
    <row r="16" spans="1:52" ht="65" x14ac:dyDescent="0.35">
      <c r="A16" s="1">
        <v>1</v>
      </c>
      <c r="B16" s="3" t="s">
        <v>47</v>
      </c>
      <c r="C16" s="3" t="s">
        <v>144</v>
      </c>
      <c r="D16" s="94" t="s">
        <v>167</v>
      </c>
      <c r="E16" s="93" t="s">
        <v>168</v>
      </c>
      <c r="F16" s="25">
        <v>926</v>
      </c>
      <c r="G16" s="25">
        <v>926</v>
      </c>
      <c r="H16" s="26"/>
      <c r="I16" s="26"/>
      <c r="J16" s="26"/>
      <c r="K16" s="26"/>
      <c r="L16" s="27"/>
      <c r="M16" s="29"/>
      <c r="N16" s="29"/>
      <c r="O16" s="29"/>
      <c r="P16" s="29"/>
      <c r="Q16" s="30"/>
      <c r="R16" s="27"/>
      <c r="S16" s="27"/>
      <c r="T16" s="31"/>
      <c r="U16" s="31" t="s">
        <v>51</v>
      </c>
      <c r="V16" s="31"/>
      <c r="W16" s="31"/>
      <c r="X16" s="31"/>
      <c r="Y16" s="31"/>
      <c r="Z16" s="31"/>
      <c r="AA16" s="31"/>
      <c r="AB16" s="3"/>
      <c r="AC16" s="32"/>
      <c r="AD16" s="32" t="s">
        <v>758</v>
      </c>
      <c r="AE16" s="32" t="str">
        <f t="shared" si="0"/>
        <v>1 à 1000</v>
      </c>
      <c r="AF16" s="33"/>
      <c r="AG16" s="3" t="s">
        <v>74</v>
      </c>
      <c r="AH16" s="34"/>
      <c r="AI16" s="3" t="s">
        <v>169</v>
      </c>
      <c r="AJ16" s="3" t="s">
        <v>170</v>
      </c>
      <c r="AK16" s="3" t="s">
        <v>171</v>
      </c>
      <c r="AL16" s="3" t="s">
        <v>172</v>
      </c>
      <c r="AM16" s="3"/>
      <c r="AN16" s="3"/>
      <c r="AO16" s="3"/>
      <c r="AP16" s="3"/>
      <c r="AQ16" s="36" t="s">
        <v>173</v>
      </c>
      <c r="AR16" s="37" t="s">
        <v>174</v>
      </c>
      <c r="AS16" s="12"/>
      <c r="AT16" s="12"/>
      <c r="AU16" s="12"/>
      <c r="AV16" s="12"/>
      <c r="AZ16" s="12"/>
    </row>
    <row r="17" spans="1:52" ht="182" x14ac:dyDescent="0.35">
      <c r="A17" s="1">
        <v>1</v>
      </c>
      <c r="B17" s="3" t="s">
        <v>47</v>
      </c>
      <c r="C17" s="3" t="s">
        <v>144</v>
      </c>
      <c r="D17" s="24" t="s">
        <v>175</v>
      </c>
      <c r="E17" s="3" t="s">
        <v>184</v>
      </c>
      <c r="F17" s="25">
        <v>1294</v>
      </c>
      <c r="G17" s="25">
        <v>1041</v>
      </c>
      <c r="H17" s="26"/>
      <c r="I17" s="26"/>
      <c r="J17" s="26"/>
      <c r="K17" s="26"/>
      <c r="L17" s="27"/>
      <c r="M17" s="29"/>
      <c r="N17" s="29"/>
      <c r="O17" s="29"/>
      <c r="P17" s="29"/>
      <c r="Q17" s="30"/>
      <c r="R17" s="27" t="s">
        <v>51</v>
      </c>
      <c r="S17" s="27"/>
      <c r="T17" s="31"/>
      <c r="U17" s="31"/>
      <c r="V17" s="31"/>
      <c r="W17" s="31"/>
      <c r="X17" s="31"/>
      <c r="Y17" s="31"/>
      <c r="Z17" s="31"/>
      <c r="AA17" s="31"/>
      <c r="AB17" s="3"/>
      <c r="AC17" s="32"/>
      <c r="AD17" s="32" t="s">
        <v>758</v>
      </c>
      <c r="AE17" s="32" t="str">
        <f t="shared" si="0"/>
        <v>1001 à 5000</v>
      </c>
      <c r="AF17" s="33"/>
      <c r="AG17" s="3" t="s">
        <v>185</v>
      </c>
      <c r="AH17" s="34"/>
      <c r="AI17" s="3" t="s">
        <v>67</v>
      </c>
      <c r="AJ17" s="3" t="s">
        <v>186</v>
      </c>
      <c r="AK17" s="3"/>
      <c r="AL17" s="3" t="s">
        <v>67</v>
      </c>
      <c r="AM17" s="3"/>
      <c r="AN17" s="35" t="s">
        <v>58</v>
      </c>
      <c r="AO17" s="35" t="s">
        <v>59</v>
      </c>
      <c r="AP17" s="35" t="s">
        <v>58</v>
      </c>
      <c r="AQ17" s="36" t="s">
        <v>187</v>
      </c>
      <c r="AR17" s="37" t="s">
        <v>188</v>
      </c>
      <c r="AS17" s="12"/>
      <c r="AT17" s="12"/>
      <c r="AU17" s="12"/>
      <c r="AV17" s="12"/>
      <c r="AZ17" s="12"/>
    </row>
    <row r="18" spans="1:52" ht="191.25" customHeight="1" x14ac:dyDescent="0.35">
      <c r="A18" s="1">
        <v>1</v>
      </c>
      <c r="B18" s="3" t="s">
        <v>47</v>
      </c>
      <c r="C18" s="3" t="s">
        <v>144</v>
      </c>
      <c r="D18" s="24" t="s">
        <v>175</v>
      </c>
      <c r="E18" s="3" t="s">
        <v>202</v>
      </c>
      <c r="F18" s="25">
        <v>5521</v>
      </c>
      <c r="G18" s="25">
        <v>5521</v>
      </c>
      <c r="H18" s="26"/>
      <c r="I18" s="26"/>
      <c r="J18" s="26"/>
      <c r="K18" s="26"/>
      <c r="L18" s="27"/>
      <c r="M18" s="29"/>
      <c r="N18" s="29"/>
      <c r="O18" s="29"/>
      <c r="P18" s="29"/>
      <c r="Q18" s="30"/>
      <c r="R18" s="27" t="s">
        <v>51</v>
      </c>
      <c r="S18" s="27"/>
      <c r="T18" s="31"/>
      <c r="U18" s="31"/>
      <c r="V18" s="31"/>
      <c r="W18" s="31"/>
      <c r="X18" s="31"/>
      <c r="Y18" s="31"/>
      <c r="Z18" s="31"/>
      <c r="AA18" s="31"/>
      <c r="AB18" s="3"/>
      <c r="AC18" s="32"/>
      <c r="AD18" s="32" t="s">
        <v>758</v>
      </c>
      <c r="AE18" s="32" t="str">
        <f t="shared" si="0"/>
        <v>5001 à 20000</v>
      </c>
      <c r="AF18" s="33"/>
      <c r="AG18" s="3" t="s">
        <v>203</v>
      </c>
      <c r="AH18" s="34" t="s">
        <v>177</v>
      </c>
      <c r="AI18" s="3" t="s">
        <v>204</v>
      </c>
      <c r="AJ18" s="3" t="s">
        <v>205</v>
      </c>
      <c r="AK18" s="3"/>
      <c r="AL18" s="3" t="s">
        <v>206</v>
      </c>
      <c r="AM18" s="3" t="s">
        <v>207</v>
      </c>
      <c r="AN18" s="3"/>
      <c r="AO18" s="3"/>
      <c r="AP18" s="3"/>
      <c r="AQ18" s="36" t="s">
        <v>208</v>
      </c>
      <c r="AR18" s="37" t="s">
        <v>209</v>
      </c>
      <c r="AS18" s="12"/>
      <c r="AT18" s="12"/>
      <c r="AU18" s="12"/>
      <c r="AV18" s="12"/>
      <c r="AZ18" s="12"/>
    </row>
    <row r="19" spans="1:52" ht="140.25" customHeight="1" x14ac:dyDescent="0.35">
      <c r="A19" s="1">
        <v>1</v>
      </c>
      <c r="B19" s="3" t="s">
        <v>47</v>
      </c>
      <c r="C19" s="3" t="s">
        <v>144</v>
      </c>
      <c r="D19" s="24" t="s">
        <v>175</v>
      </c>
      <c r="E19" s="3" t="s">
        <v>81</v>
      </c>
      <c r="F19" s="25">
        <v>7769</v>
      </c>
      <c r="G19" s="25">
        <v>8190</v>
      </c>
      <c r="H19" s="26"/>
      <c r="I19" s="26"/>
      <c r="J19" s="26"/>
      <c r="K19" s="26"/>
      <c r="L19" s="27"/>
      <c r="M19" s="29"/>
      <c r="N19" s="29"/>
      <c r="O19" s="29"/>
      <c r="P19" s="29"/>
      <c r="Q19" s="30"/>
      <c r="R19" s="27" t="s">
        <v>51</v>
      </c>
      <c r="S19" s="27"/>
      <c r="T19" s="31"/>
      <c r="U19" s="31"/>
      <c r="V19" s="31"/>
      <c r="W19" s="73" t="s">
        <v>51</v>
      </c>
      <c r="X19" s="31"/>
      <c r="Y19" s="31"/>
      <c r="Z19" s="31"/>
      <c r="AA19" s="31"/>
      <c r="AB19" s="76" t="s">
        <v>739</v>
      </c>
      <c r="AC19" s="74" t="s">
        <v>740</v>
      </c>
      <c r="AD19" s="74" t="s">
        <v>758</v>
      </c>
      <c r="AE19" s="74" t="str">
        <f t="shared" si="0"/>
        <v>5001 à 20000</v>
      </c>
      <c r="AF19" s="33"/>
      <c r="AG19" s="3" t="s">
        <v>120</v>
      </c>
      <c r="AH19" s="34"/>
      <c r="AI19" s="3" t="s">
        <v>189</v>
      </c>
      <c r="AJ19" s="3" t="s">
        <v>190</v>
      </c>
      <c r="AK19" s="3" t="s">
        <v>191</v>
      </c>
      <c r="AL19" s="3" t="s">
        <v>192</v>
      </c>
      <c r="AM19" s="3"/>
      <c r="AN19" s="3"/>
      <c r="AO19" s="3"/>
      <c r="AP19" s="3"/>
      <c r="AQ19" s="40" t="s">
        <v>193</v>
      </c>
      <c r="AR19" s="51" t="s">
        <v>194</v>
      </c>
      <c r="AS19" s="12"/>
      <c r="AT19" s="12"/>
      <c r="AU19" s="12"/>
      <c r="AV19" s="12"/>
      <c r="AZ19" s="12"/>
    </row>
    <row r="20" spans="1:52" ht="140.25" customHeight="1" x14ac:dyDescent="0.35">
      <c r="A20" s="1">
        <v>1</v>
      </c>
      <c r="B20" s="3" t="s">
        <v>47</v>
      </c>
      <c r="C20" s="3" t="s">
        <v>144</v>
      </c>
      <c r="D20" s="24" t="s">
        <v>175</v>
      </c>
      <c r="E20" s="3" t="s">
        <v>176</v>
      </c>
      <c r="F20" s="25">
        <v>35000</v>
      </c>
      <c r="G20" s="25">
        <v>32469</v>
      </c>
      <c r="H20" s="26"/>
      <c r="I20" s="26" t="s">
        <v>705</v>
      </c>
      <c r="J20" s="26" t="s">
        <v>705</v>
      </c>
      <c r="K20" s="26"/>
      <c r="L20" s="27"/>
      <c r="M20" s="49"/>
      <c r="N20" s="49" t="s">
        <v>51</v>
      </c>
      <c r="O20" s="49" t="s">
        <v>51</v>
      </c>
      <c r="P20" s="49"/>
      <c r="Q20" s="30"/>
      <c r="R20" s="27" t="s">
        <v>51</v>
      </c>
      <c r="S20" s="27"/>
      <c r="T20" s="31"/>
      <c r="U20" s="31"/>
      <c r="V20" s="31"/>
      <c r="W20" s="31"/>
      <c r="X20" s="31"/>
      <c r="Y20" s="31"/>
      <c r="Z20" s="31"/>
      <c r="AA20" s="31"/>
      <c r="AB20" s="3"/>
      <c r="AC20" s="32" t="s">
        <v>761</v>
      </c>
      <c r="AD20" s="32" t="s">
        <v>760</v>
      </c>
      <c r="AE20" s="32" t="str">
        <f t="shared" si="0"/>
        <v>20001 à 130000</v>
      </c>
      <c r="AF20" s="33"/>
      <c r="AG20" s="3" t="s">
        <v>110</v>
      </c>
      <c r="AH20" s="50" t="s">
        <v>177</v>
      </c>
      <c r="AI20" s="3" t="s">
        <v>178</v>
      </c>
      <c r="AJ20" s="3" t="s">
        <v>179</v>
      </c>
      <c r="AK20" s="3" t="s">
        <v>180</v>
      </c>
      <c r="AL20" s="3" t="s">
        <v>181</v>
      </c>
      <c r="AM20" s="3"/>
      <c r="AN20" s="35" t="s">
        <v>58</v>
      </c>
      <c r="AO20" s="35" t="s">
        <v>116</v>
      </c>
      <c r="AP20" s="35" t="s">
        <v>58</v>
      </c>
      <c r="AQ20" s="36" t="s">
        <v>182</v>
      </c>
      <c r="AR20" s="37" t="s">
        <v>183</v>
      </c>
      <c r="AS20" s="12"/>
      <c r="AT20" s="12"/>
      <c r="AU20" s="12"/>
      <c r="AV20" s="12"/>
      <c r="AZ20" s="12"/>
    </row>
    <row r="21" spans="1:52" ht="156" x14ac:dyDescent="0.35">
      <c r="A21" s="1">
        <v>1</v>
      </c>
      <c r="B21" s="3" t="s">
        <v>47</v>
      </c>
      <c r="C21" s="3" t="s">
        <v>144</v>
      </c>
      <c r="D21" s="24" t="s">
        <v>175</v>
      </c>
      <c r="E21" s="3" t="s">
        <v>137</v>
      </c>
      <c r="F21" s="25">
        <v>920000</v>
      </c>
      <c r="G21" s="25">
        <v>920000</v>
      </c>
      <c r="H21" s="26"/>
      <c r="I21" s="43" t="s">
        <v>51</v>
      </c>
      <c r="J21" s="26"/>
      <c r="K21" s="26"/>
      <c r="L21" s="27"/>
      <c r="M21" s="29"/>
      <c r="N21" s="29"/>
      <c r="O21" s="29"/>
      <c r="P21" s="29"/>
      <c r="Q21" s="30"/>
      <c r="R21" s="27"/>
      <c r="S21" s="27"/>
      <c r="T21" s="31"/>
      <c r="U21" s="31"/>
      <c r="V21" s="31"/>
      <c r="W21" s="31"/>
      <c r="X21" s="31"/>
      <c r="Y21" s="31" t="s">
        <v>51</v>
      </c>
      <c r="Z21" s="31" t="s">
        <v>51</v>
      </c>
      <c r="AA21" s="31"/>
      <c r="AB21" s="3"/>
      <c r="AC21" s="32"/>
      <c r="AD21" s="32" t="s">
        <v>758</v>
      </c>
      <c r="AE21" s="32" t="str">
        <f t="shared" si="0"/>
        <v>130001 à plus d'1 million</v>
      </c>
      <c r="AF21" s="33"/>
      <c r="AG21" s="3" t="s">
        <v>138</v>
      </c>
      <c r="AH21" s="34" t="s">
        <v>14</v>
      </c>
      <c r="AI21" s="3"/>
      <c r="AJ21" s="3" t="s">
        <v>210</v>
      </c>
      <c r="AK21" s="3" t="s">
        <v>211</v>
      </c>
      <c r="AL21" s="3" t="s">
        <v>212</v>
      </c>
      <c r="AM21" s="3"/>
      <c r="AN21" s="3"/>
      <c r="AO21" s="3"/>
      <c r="AP21" s="3"/>
      <c r="AQ21" s="40" t="s">
        <v>213</v>
      </c>
      <c r="AR21" s="51" t="s">
        <v>214</v>
      </c>
      <c r="AS21" s="12"/>
      <c r="AT21" s="12"/>
      <c r="AU21" s="12"/>
      <c r="AV21" s="12"/>
      <c r="AZ21" s="12"/>
    </row>
    <row r="22" spans="1:52" ht="234" x14ac:dyDescent="0.35">
      <c r="A22" s="1">
        <v>1</v>
      </c>
      <c r="B22" s="3" t="s">
        <v>47</v>
      </c>
      <c r="C22" s="3" t="s">
        <v>144</v>
      </c>
      <c r="D22" s="24" t="s">
        <v>175</v>
      </c>
      <c r="E22" s="3" t="s">
        <v>195</v>
      </c>
      <c r="F22" s="25">
        <v>1224464</v>
      </c>
      <c r="G22" s="25">
        <v>1225025</v>
      </c>
      <c r="H22" s="26"/>
      <c r="I22" s="43" t="s">
        <v>705</v>
      </c>
      <c r="J22" s="26" t="s">
        <v>705</v>
      </c>
      <c r="K22" s="26"/>
      <c r="L22" s="27" t="s">
        <v>51</v>
      </c>
      <c r="M22" s="27" t="s">
        <v>51</v>
      </c>
      <c r="N22" s="27" t="s">
        <v>51</v>
      </c>
      <c r="O22" s="27" t="s">
        <v>51</v>
      </c>
      <c r="P22" s="27" t="s">
        <v>51</v>
      </c>
      <c r="Q22" s="30"/>
      <c r="R22" s="27" t="s">
        <v>51</v>
      </c>
      <c r="S22" s="27"/>
      <c r="T22" s="31"/>
      <c r="U22" s="31" t="s">
        <v>51</v>
      </c>
      <c r="V22" s="31" t="s">
        <v>51</v>
      </c>
      <c r="W22" s="31"/>
      <c r="X22" s="31"/>
      <c r="Y22" s="31"/>
      <c r="Z22" s="31"/>
      <c r="AA22" s="31" t="s">
        <v>51</v>
      </c>
      <c r="AB22" s="3"/>
      <c r="AC22" s="32"/>
      <c r="AD22" s="32" t="s">
        <v>758</v>
      </c>
      <c r="AE22" s="32" t="str">
        <f t="shared" si="0"/>
        <v>130001 à plus d'1 million</v>
      </c>
      <c r="AF22" s="33" t="s">
        <v>196</v>
      </c>
      <c r="AG22" s="3" t="s">
        <v>197</v>
      </c>
      <c r="AH22" s="41" t="s">
        <v>14</v>
      </c>
      <c r="AI22" s="3" t="s">
        <v>198</v>
      </c>
      <c r="AJ22" s="3" t="s">
        <v>199</v>
      </c>
      <c r="AK22" s="3" t="s">
        <v>200</v>
      </c>
      <c r="AL22" s="3" t="s">
        <v>201</v>
      </c>
      <c r="AM22" s="3"/>
      <c r="AN22" s="3"/>
      <c r="AO22" s="3"/>
      <c r="AP22" s="3"/>
      <c r="AQ22" s="36"/>
      <c r="AR22" s="36"/>
      <c r="AS22" s="12"/>
      <c r="AT22" s="12"/>
      <c r="AU22" s="12"/>
      <c r="AV22" s="12"/>
      <c r="AZ22" s="12"/>
    </row>
    <row r="23" spans="1:52" ht="214" x14ac:dyDescent="0.35">
      <c r="A23" s="1">
        <v>1</v>
      </c>
      <c r="B23" s="3" t="s">
        <v>47</v>
      </c>
      <c r="C23" s="3" t="s">
        <v>215</v>
      </c>
      <c r="D23" s="24" t="s">
        <v>216</v>
      </c>
      <c r="E23" s="3" t="s">
        <v>217</v>
      </c>
      <c r="F23" s="25">
        <v>15100</v>
      </c>
      <c r="G23" s="142">
        <v>54816</v>
      </c>
      <c r="H23" s="26"/>
      <c r="I23" s="81" t="s">
        <v>715</v>
      </c>
      <c r="J23" s="26"/>
      <c r="K23" s="26"/>
      <c r="L23" s="27"/>
      <c r="M23" s="29"/>
      <c r="N23" s="29"/>
      <c r="O23" s="29"/>
      <c r="P23" s="29"/>
      <c r="Q23" s="30"/>
      <c r="R23" s="27"/>
      <c r="S23" s="27"/>
      <c r="T23" s="31"/>
      <c r="U23" s="82" t="s">
        <v>716</v>
      </c>
      <c r="V23" s="31"/>
      <c r="W23" s="31"/>
      <c r="X23" s="31"/>
      <c r="Y23" s="31"/>
      <c r="Z23" s="31"/>
      <c r="AA23" s="31"/>
      <c r="AB23" s="3"/>
      <c r="AC23" s="32"/>
      <c r="AD23" s="32" t="s">
        <v>758</v>
      </c>
      <c r="AE23" s="32" t="str">
        <f t="shared" si="0"/>
        <v>20001 à 130000</v>
      </c>
      <c r="AF23" s="33"/>
      <c r="AG23" s="3" t="s">
        <v>74</v>
      </c>
      <c r="AH23" s="34"/>
      <c r="AI23" s="3" t="s">
        <v>25</v>
      </c>
      <c r="AJ23" s="3" t="s">
        <v>218</v>
      </c>
      <c r="AK23" s="3" t="s">
        <v>219</v>
      </c>
      <c r="AL23" s="3"/>
      <c r="AM23" s="3"/>
      <c r="AN23" s="35" t="s">
        <v>58</v>
      </c>
      <c r="AO23" s="35" t="s">
        <v>116</v>
      </c>
      <c r="AP23" s="35" t="s">
        <v>58</v>
      </c>
      <c r="AQ23" s="36" t="s">
        <v>220</v>
      </c>
      <c r="AR23" s="36"/>
      <c r="AS23" s="12"/>
      <c r="AT23" s="12"/>
      <c r="AU23" s="12"/>
      <c r="AV23" s="12"/>
      <c r="AZ23" s="12"/>
    </row>
    <row r="24" spans="1:52" ht="91" customHeight="1" x14ac:dyDescent="0.3">
      <c r="A24" s="1">
        <v>1</v>
      </c>
      <c r="B24" s="3" t="s">
        <v>47</v>
      </c>
      <c r="C24" s="3" t="s">
        <v>150</v>
      </c>
      <c r="D24" s="24" t="s">
        <v>221</v>
      </c>
      <c r="E24" s="3" t="s">
        <v>222</v>
      </c>
      <c r="F24" s="25">
        <v>700</v>
      </c>
      <c r="G24" s="25">
        <v>700</v>
      </c>
      <c r="H24" s="26"/>
      <c r="I24" s="26"/>
      <c r="J24" s="26"/>
      <c r="K24" s="26"/>
      <c r="L24" s="27"/>
      <c r="M24" s="29"/>
      <c r="N24" s="29"/>
      <c r="O24" s="29"/>
      <c r="P24" s="29"/>
      <c r="Q24" s="30"/>
      <c r="R24" s="27" t="s">
        <v>51</v>
      </c>
      <c r="S24" s="27"/>
      <c r="T24" s="31"/>
      <c r="U24" s="31"/>
      <c r="V24" s="31"/>
      <c r="W24" s="31"/>
      <c r="X24" s="31"/>
      <c r="Y24" s="31"/>
      <c r="Z24" s="31"/>
      <c r="AA24" s="31"/>
      <c r="AB24" s="52"/>
      <c r="AC24" s="32"/>
      <c r="AD24" s="32" t="s">
        <v>758</v>
      </c>
      <c r="AE24" s="32" t="str">
        <f t="shared" si="0"/>
        <v>1 à 1000</v>
      </c>
      <c r="AF24" s="33"/>
      <c r="AG24" s="3" t="s">
        <v>110</v>
      </c>
      <c r="AH24" s="34"/>
      <c r="AI24" s="53" t="s">
        <v>189</v>
      </c>
      <c r="AJ24" s="3" t="s">
        <v>223</v>
      </c>
      <c r="AK24" s="46" t="s">
        <v>224</v>
      </c>
      <c r="AL24" s="3" t="s">
        <v>224</v>
      </c>
      <c r="AM24" s="52"/>
      <c r="AN24" s="35" t="s">
        <v>58</v>
      </c>
      <c r="AO24" s="35" t="s">
        <v>59</v>
      </c>
      <c r="AP24" s="35" t="s">
        <v>58</v>
      </c>
      <c r="AQ24" s="36" t="s">
        <v>225</v>
      </c>
      <c r="AR24" s="36"/>
      <c r="AS24" s="12"/>
      <c r="AT24" s="12"/>
      <c r="AU24" s="12"/>
      <c r="AV24" s="12"/>
      <c r="AZ24" s="12"/>
    </row>
    <row r="25" spans="1:52" ht="143" x14ac:dyDescent="0.35">
      <c r="A25" s="1">
        <v>1</v>
      </c>
      <c r="B25" s="3" t="s">
        <v>47</v>
      </c>
      <c r="C25" s="3" t="s">
        <v>144</v>
      </c>
      <c r="D25" s="24" t="s">
        <v>226</v>
      </c>
      <c r="E25" s="3" t="s">
        <v>227</v>
      </c>
      <c r="F25" s="25">
        <v>121</v>
      </c>
      <c r="G25" s="25">
        <v>121</v>
      </c>
      <c r="H25" s="26"/>
      <c r="I25" s="26" t="s">
        <v>705</v>
      </c>
      <c r="J25" s="26"/>
      <c r="K25" s="26"/>
      <c r="L25" s="27"/>
      <c r="M25" s="29"/>
      <c r="N25" s="29"/>
      <c r="O25" s="29"/>
      <c r="P25" s="29"/>
      <c r="Q25" s="30"/>
      <c r="R25" s="27"/>
      <c r="S25" s="27"/>
      <c r="T25" s="31"/>
      <c r="U25" s="31"/>
      <c r="V25" s="31" t="s">
        <v>51</v>
      </c>
      <c r="W25" s="31"/>
      <c r="X25" s="31"/>
      <c r="Y25" s="31"/>
      <c r="Z25" s="31"/>
      <c r="AA25" s="31" t="s">
        <v>51</v>
      </c>
      <c r="AB25" s="3"/>
      <c r="AC25" s="32"/>
      <c r="AD25" s="32" t="s">
        <v>758</v>
      </c>
      <c r="AE25" s="32" t="str">
        <f t="shared" si="0"/>
        <v>1 à 1000</v>
      </c>
      <c r="AF25" s="33"/>
      <c r="AG25" s="3" t="s">
        <v>228</v>
      </c>
      <c r="AH25" s="34"/>
      <c r="AI25" s="3" t="s">
        <v>229</v>
      </c>
      <c r="AJ25" s="3" t="s">
        <v>230</v>
      </c>
      <c r="AK25" s="3" t="s">
        <v>231</v>
      </c>
      <c r="AL25" s="3" t="s">
        <v>232</v>
      </c>
      <c r="AM25" s="3" t="s">
        <v>233</v>
      </c>
      <c r="AN25" s="3"/>
      <c r="AO25" s="3"/>
      <c r="AP25" s="3"/>
      <c r="AQ25" s="36" t="s">
        <v>234</v>
      </c>
      <c r="AR25" s="36"/>
      <c r="AS25" s="12"/>
      <c r="AT25" s="12"/>
      <c r="AU25" s="12"/>
      <c r="AV25" s="12"/>
      <c r="AZ25" s="12"/>
    </row>
    <row r="26" spans="1:52" ht="156" customHeight="1" x14ac:dyDescent="0.35">
      <c r="A26" s="1">
        <v>1</v>
      </c>
      <c r="B26" s="3" t="s">
        <v>47</v>
      </c>
      <c r="C26" s="3" t="s">
        <v>150</v>
      </c>
      <c r="D26" s="24" t="s">
        <v>235</v>
      </c>
      <c r="E26" s="3" t="s">
        <v>236</v>
      </c>
      <c r="F26" s="25">
        <v>333</v>
      </c>
      <c r="G26" s="25">
        <v>333</v>
      </c>
      <c r="H26" s="26"/>
      <c r="I26" s="26"/>
      <c r="J26" s="26"/>
      <c r="K26" s="26"/>
      <c r="L26" s="27"/>
      <c r="M26" s="29"/>
      <c r="N26" s="29"/>
      <c r="O26" s="29"/>
      <c r="P26" s="29"/>
      <c r="Q26" s="30"/>
      <c r="R26" s="27" t="s">
        <v>51</v>
      </c>
      <c r="S26" s="27"/>
      <c r="T26" s="31"/>
      <c r="U26" s="31" t="s">
        <v>51</v>
      </c>
      <c r="V26" s="31"/>
      <c r="W26" s="31"/>
      <c r="X26" s="31"/>
      <c r="Y26" s="31"/>
      <c r="Z26" s="31"/>
      <c r="AA26" s="31"/>
      <c r="AB26" s="3"/>
      <c r="AC26" s="32"/>
      <c r="AD26" s="33" t="s">
        <v>759</v>
      </c>
      <c r="AE26" s="135" t="str">
        <f t="shared" si="0"/>
        <v>1 à 1000</v>
      </c>
      <c r="AF26" s="3" t="s">
        <v>237</v>
      </c>
      <c r="AG26" s="34"/>
      <c r="AH26" s="46" t="s">
        <v>67</v>
      </c>
      <c r="AI26" s="46" t="s">
        <v>238</v>
      </c>
      <c r="AJ26" s="3" t="s">
        <v>239</v>
      </c>
      <c r="AK26" s="3" t="s">
        <v>240</v>
      </c>
      <c r="AL26" s="3"/>
      <c r="AM26" s="35" t="s">
        <v>58</v>
      </c>
      <c r="AN26" s="35" t="s">
        <v>157</v>
      </c>
      <c r="AO26" s="35" t="s">
        <v>58</v>
      </c>
      <c r="AP26" s="36" t="s">
        <v>241</v>
      </c>
      <c r="AQ26" s="36"/>
      <c r="AR26" s="38"/>
      <c r="AS26" s="12"/>
      <c r="AT26" s="12"/>
      <c r="AU26" s="12"/>
      <c r="AV26" s="12"/>
      <c r="AZ26" s="12"/>
    </row>
    <row r="27" spans="1:52" ht="156" x14ac:dyDescent="0.35">
      <c r="A27" s="1">
        <v>1</v>
      </c>
      <c r="B27" s="3" t="s">
        <v>47</v>
      </c>
      <c r="C27" s="3" t="s">
        <v>215</v>
      </c>
      <c r="D27" s="24" t="s">
        <v>242</v>
      </c>
      <c r="E27" s="3" t="s">
        <v>99</v>
      </c>
      <c r="F27" s="25">
        <v>1283</v>
      </c>
      <c r="G27" s="142">
        <v>2426</v>
      </c>
      <c r="H27" s="26"/>
      <c r="I27" s="26"/>
      <c r="J27" s="26"/>
      <c r="K27" s="26"/>
      <c r="L27" s="27"/>
      <c r="M27" s="29"/>
      <c r="N27" s="29"/>
      <c r="O27" s="29"/>
      <c r="P27" s="29"/>
      <c r="Q27" s="30"/>
      <c r="R27" s="27" t="s">
        <v>51</v>
      </c>
      <c r="S27" s="27"/>
      <c r="T27" s="31"/>
      <c r="U27" s="31" t="s">
        <v>51</v>
      </c>
      <c r="V27" s="31"/>
      <c r="W27" s="31"/>
      <c r="X27" s="31"/>
      <c r="Y27" s="31"/>
      <c r="Z27" s="31"/>
      <c r="AA27" s="31"/>
      <c r="AB27" s="3"/>
      <c r="AC27" s="32"/>
      <c r="AD27" s="32" t="s">
        <v>758</v>
      </c>
      <c r="AE27" s="32" t="str">
        <f t="shared" si="0"/>
        <v>1001 à 5000</v>
      </c>
      <c r="AF27" s="33"/>
      <c r="AG27" s="3" t="s">
        <v>243</v>
      </c>
      <c r="AH27" s="34"/>
      <c r="AI27" s="3" t="s">
        <v>244</v>
      </c>
      <c r="AJ27" s="3" t="s">
        <v>245</v>
      </c>
      <c r="AK27" s="3" t="s">
        <v>246</v>
      </c>
      <c r="AL27" s="3" t="s">
        <v>247</v>
      </c>
      <c r="AM27" s="3"/>
      <c r="AN27" s="35" t="s">
        <v>58</v>
      </c>
      <c r="AO27" s="35" t="s">
        <v>116</v>
      </c>
      <c r="AP27" s="35" t="s">
        <v>58</v>
      </c>
      <c r="AQ27" s="36" t="s">
        <v>248</v>
      </c>
      <c r="AR27" s="36"/>
      <c r="AS27" s="12"/>
      <c r="AT27" s="12"/>
      <c r="AU27" s="12"/>
      <c r="AV27" s="12"/>
      <c r="AZ27" s="12"/>
    </row>
    <row r="28" spans="1:52" ht="208" x14ac:dyDescent="0.35">
      <c r="A28" s="1">
        <v>1</v>
      </c>
      <c r="B28" s="3" t="s">
        <v>47</v>
      </c>
      <c r="C28" s="3" t="s">
        <v>249</v>
      </c>
      <c r="D28" s="24" t="s">
        <v>250</v>
      </c>
      <c r="E28" s="3" t="s">
        <v>251</v>
      </c>
      <c r="F28" s="86">
        <v>36000</v>
      </c>
      <c r="G28" s="142">
        <v>36837</v>
      </c>
      <c r="H28" s="43"/>
      <c r="I28" s="43" t="s">
        <v>51</v>
      </c>
      <c r="J28" s="43" t="s">
        <v>705</v>
      </c>
      <c r="K28" s="26"/>
      <c r="L28" s="27" t="s">
        <v>51</v>
      </c>
      <c r="M28" s="27" t="s">
        <v>51</v>
      </c>
      <c r="N28" s="27" t="s">
        <v>51</v>
      </c>
      <c r="O28" s="27" t="s">
        <v>51</v>
      </c>
      <c r="P28" s="27" t="s">
        <v>51</v>
      </c>
      <c r="Q28" s="30"/>
      <c r="R28" s="27" t="s">
        <v>51</v>
      </c>
      <c r="S28" s="27"/>
      <c r="T28" s="73" t="s">
        <v>51</v>
      </c>
      <c r="U28" s="31" t="s">
        <v>51</v>
      </c>
      <c r="V28" s="31" t="s">
        <v>51</v>
      </c>
      <c r="W28" s="73" t="s">
        <v>51</v>
      </c>
      <c r="X28" s="73" t="s">
        <v>51</v>
      </c>
      <c r="Y28" s="31" t="s">
        <v>51</v>
      </c>
      <c r="Z28" s="73" t="s">
        <v>51</v>
      </c>
      <c r="AA28" s="31" t="s">
        <v>51</v>
      </c>
      <c r="AB28" s="76" t="s">
        <v>752</v>
      </c>
      <c r="AC28" s="74" t="s">
        <v>749</v>
      </c>
      <c r="AD28" s="74" t="s">
        <v>758</v>
      </c>
      <c r="AE28" s="74" t="str">
        <f t="shared" si="0"/>
        <v>20001 à 130000</v>
      </c>
      <c r="AF28" s="33"/>
      <c r="AG28" s="71" t="s">
        <v>750</v>
      </c>
      <c r="AH28" s="50" t="s">
        <v>252</v>
      </c>
      <c r="AI28" s="71" t="s">
        <v>753</v>
      </c>
      <c r="AJ28" s="3" t="s">
        <v>253</v>
      </c>
      <c r="AK28" s="71" t="s">
        <v>751</v>
      </c>
      <c r="AL28" s="71" t="s">
        <v>747</v>
      </c>
      <c r="AM28" s="3" t="s">
        <v>254</v>
      </c>
      <c r="AN28" s="35" t="s">
        <v>58</v>
      </c>
      <c r="AO28" s="35" t="s">
        <v>59</v>
      </c>
      <c r="AP28" s="35" t="s">
        <v>58</v>
      </c>
      <c r="AQ28" s="36" t="s">
        <v>255</v>
      </c>
      <c r="AR28" s="91" t="s">
        <v>748</v>
      </c>
      <c r="AS28" s="12"/>
      <c r="AT28" s="12"/>
      <c r="AU28" s="12"/>
      <c r="AV28" s="12"/>
      <c r="AZ28" s="12"/>
    </row>
    <row r="29" spans="1:52" ht="65" x14ac:dyDescent="0.35">
      <c r="A29" s="1">
        <v>1</v>
      </c>
      <c r="B29" s="3" t="s">
        <v>47</v>
      </c>
      <c r="C29" s="3" t="s">
        <v>97</v>
      </c>
      <c r="D29" s="24" t="s">
        <v>256</v>
      </c>
      <c r="E29" s="3" t="s">
        <v>257</v>
      </c>
      <c r="F29" s="25">
        <v>4167</v>
      </c>
      <c r="G29" s="25">
        <v>4634</v>
      </c>
      <c r="H29" s="26"/>
      <c r="I29" s="26"/>
      <c r="J29" s="26"/>
      <c r="K29" s="26"/>
      <c r="L29" s="27"/>
      <c r="M29" s="29"/>
      <c r="N29" s="29"/>
      <c r="O29" s="29"/>
      <c r="P29" s="29"/>
      <c r="Q29" s="30"/>
      <c r="R29" s="27" t="s">
        <v>51</v>
      </c>
      <c r="S29" s="27"/>
      <c r="T29" s="31"/>
      <c r="U29" s="31"/>
      <c r="V29" s="31"/>
      <c r="W29" s="31"/>
      <c r="X29" s="31"/>
      <c r="Y29" s="31"/>
      <c r="Z29" s="31"/>
      <c r="AA29" s="31"/>
      <c r="AB29" s="3"/>
      <c r="AC29" s="32"/>
      <c r="AD29" s="32" t="s">
        <v>760</v>
      </c>
      <c r="AE29" s="32" t="str">
        <f t="shared" si="0"/>
        <v>1001 à 5000</v>
      </c>
      <c r="AF29" s="33"/>
      <c r="AG29" s="3" t="s">
        <v>258</v>
      </c>
      <c r="AH29" s="34"/>
      <c r="AI29" s="3" t="s">
        <v>259</v>
      </c>
      <c r="AJ29" s="3" t="s">
        <v>260</v>
      </c>
      <c r="AK29" s="3" t="s">
        <v>261</v>
      </c>
      <c r="AL29" s="3" t="s">
        <v>262</v>
      </c>
      <c r="AM29" s="3" t="s">
        <v>263</v>
      </c>
      <c r="AN29" s="35" t="s">
        <v>58</v>
      </c>
      <c r="AO29" s="35" t="s">
        <v>59</v>
      </c>
      <c r="AP29" s="35" t="s">
        <v>58</v>
      </c>
      <c r="AQ29" s="40" t="s">
        <v>264</v>
      </c>
      <c r="AR29" s="40"/>
      <c r="AS29" s="12"/>
      <c r="AT29" s="12"/>
      <c r="AU29" s="12"/>
      <c r="AV29" s="12"/>
      <c r="AZ29" s="12"/>
    </row>
    <row r="30" spans="1:52" ht="156" x14ac:dyDescent="0.35">
      <c r="A30" s="1">
        <v>1</v>
      </c>
      <c r="B30" s="3" t="s">
        <v>47</v>
      </c>
      <c r="C30" s="3" t="s">
        <v>265</v>
      </c>
      <c r="D30" s="24" t="s">
        <v>266</v>
      </c>
      <c r="E30" s="3" t="s">
        <v>267</v>
      </c>
      <c r="F30" s="25">
        <v>5283</v>
      </c>
      <c r="G30" s="25">
        <v>5283</v>
      </c>
      <c r="H30" s="26"/>
      <c r="I30" s="26" t="s">
        <v>705</v>
      </c>
      <c r="J30" s="26"/>
      <c r="K30" s="26"/>
      <c r="L30" s="27"/>
      <c r="M30" s="29"/>
      <c r="N30" s="29"/>
      <c r="O30" s="29"/>
      <c r="P30" s="29"/>
      <c r="Q30" s="30"/>
      <c r="R30" s="27"/>
      <c r="S30" s="27"/>
      <c r="T30" s="31"/>
      <c r="U30" s="31" t="s">
        <v>51</v>
      </c>
      <c r="V30" s="31" t="s">
        <v>51</v>
      </c>
      <c r="W30" s="31"/>
      <c r="X30" s="31"/>
      <c r="Y30" s="31" t="s">
        <v>51</v>
      </c>
      <c r="Z30" s="31"/>
      <c r="AA30" s="31" t="s">
        <v>51</v>
      </c>
      <c r="AB30" s="3"/>
      <c r="AC30" s="32"/>
      <c r="AD30" s="32" t="s">
        <v>760</v>
      </c>
      <c r="AE30" s="32" t="str">
        <f t="shared" si="0"/>
        <v>5001 à 20000</v>
      </c>
      <c r="AF30" s="33"/>
      <c r="AG30" s="3" t="s">
        <v>128</v>
      </c>
      <c r="AH30" s="34"/>
      <c r="AI30" s="3" t="s">
        <v>25</v>
      </c>
      <c r="AJ30" s="3" t="s">
        <v>268</v>
      </c>
      <c r="AK30" s="3" t="s">
        <v>269</v>
      </c>
      <c r="AL30" s="3" t="s">
        <v>270</v>
      </c>
      <c r="AM30" s="3" t="s">
        <v>271</v>
      </c>
      <c r="AN30" s="3"/>
      <c r="AO30" s="3"/>
      <c r="AP30" s="3"/>
      <c r="AQ30" s="36" t="s">
        <v>272</v>
      </c>
      <c r="AR30" s="36"/>
      <c r="AS30" s="12"/>
      <c r="AT30" s="12"/>
      <c r="AU30" s="12"/>
      <c r="AV30" s="12"/>
      <c r="AZ30" s="12"/>
    </row>
    <row r="31" spans="1:52" ht="143" x14ac:dyDescent="0.35">
      <c r="A31" s="1">
        <v>1</v>
      </c>
      <c r="B31" s="3" t="s">
        <v>47</v>
      </c>
      <c r="C31" s="3" t="s">
        <v>273</v>
      </c>
      <c r="D31" s="24" t="s">
        <v>274</v>
      </c>
      <c r="E31" s="3" t="s">
        <v>275</v>
      </c>
      <c r="F31" s="25">
        <v>15040</v>
      </c>
      <c r="G31" s="142">
        <v>30000</v>
      </c>
      <c r="H31" s="26"/>
      <c r="I31" s="26"/>
      <c r="J31" s="26"/>
      <c r="K31" s="26"/>
      <c r="L31" s="27"/>
      <c r="M31" s="29"/>
      <c r="N31" s="29"/>
      <c r="O31" s="29"/>
      <c r="P31" s="29"/>
      <c r="Q31" s="30"/>
      <c r="R31" s="75" t="s">
        <v>51</v>
      </c>
      <c r="S31" s="75" t="s">
        <v>51</v>
      </c>
      <c r="T31" s="31"/>
      <c r="U31" s="31"/>
      <c r="V31" s="31" t="s">
        <v>51</v>
      </c>
      <c r="W31" s="31"/>
      <c r="X31" s="31"/>
      <c r="Y31" s="31"/>
      <c r="Z31" s="31"/>
      <c r="AA31" s="31" t="s">
        <v>51</v>
      </c>
      <c r="AB31" s="3"/>
      <c r="AC31" s="32"/>
      <c r="AD31" s="32" t="s">
        <v>758</v>
      </c>
      <c r="AE31" s="32" t="str">
        <f t="shared" si="0"/>
        <v>20001 à 130000</v>
      </c>
      <c r="AF31" s="33"/>
      <c r="AG31" s="3" t="s">
        <v>91</v>
      </c>
      <c r="AH31" s="34"/>
      <c r="AI31" s="3"/>
      <c r="AJ31" s="3" t="s">
        <v>276</v>
      </c>
      <c r="AK31" s="3" t="s">
        <v>277</v>
      </c>
      <c r="AL31" s="3" t="s">
        <v>278</v>
      </c>
      <c r="AM31" s="3" t="s">
        <v>279</v>
      </c>
      <c r="AN31" s="3"/>
      <c r="AO31" s="3"/>
      <c r="AP31" s="3"/>
      <c r="AQ31" s="36" t="s">
        <v>280</v>
      </c>
      <c r="AR31" s="36"/>
      <c r="AS31" s="12"/>
      <c r="AT31" s="12"/>
      <c r="AU31" s="12"/>
      <c r="AV31" s="12"/>
      <c r="AZ31" s="12"/>
    </row>
    <row r="32" spans="1:52" ht="169" x14ac:dyDescent="0.35">
      <c r="A32" s="1">
        <v>1</v>
      </c>
      <c r="B32" s="3" t="s">
        <v>47</v>
      </c>
      <c r="C32" s="3" t="s">
        <v>273</v>
      </c>
      <c r="D32" s="24" t="s">
        <v>281</v>
      </c>
      <c r="E32" s="3" t="s">
        <v>282</v>
      </c>
      <c r="F32" s="25">
        <v>2300</v>
      </c>
      <c r="G32" s="142">
        <v>13800</v>
      </c>
      <c r="H32" s="26"/>
      <c r="I32" s="26"/>
      <c r="J32" s="26"/>
      <c r="K32" s="26"/>
      <c r="L32" s="27"/>
      <c r="M32" s="29"/>
      <c r="N32" s="29"/>
      <c r="O32" s="29"/>
      <c r="P32" s="29"/>
      <c r="Q32" s="30"/>
      <c r="R32" s="27" t="s">
        <v>51</v>
      </c>
      <c r="S32" s="27"/>
      <c r="T32" s="31"/>
      <c r="U32" s="31" t="s">
        <v>51</v>
      </c>
      <c r="V32" s="31" t="s">
        <v>51</v>
      </c>
      <c r="W32" s="31"/>
      <c r="X32" s="31"/>
      <c r="Y32" s="31"/>
      <c r="Z32" s="31"/>
      <c r="AA32" s="31" t="s">
        <v>51</v>
      </c>
      <c r="AB32" s="3"/>
      <c r="AC32" s="32"/>
      <c r="AD32" s="32" t="s">
        <v>758</v>
      </c>
      <c r="AE32" s="32" t="str">
        <f t="shared" si="0"/>
        <v>5001 à 20000</v>
      </c>
      <c r="AF32" s="33"/>
      <c r="AG32" s="3" t="s">
        <v>74</v>
      </c>
      <c r="AH32" s="34"/>
      <c r="AI32" s="3" t="s">
        <v>283</v>
      </c>
      <c r="AJ32" s="3" t="s">
        <v>284</v>
      </c>
      <c r="AK32" s="3" t="s">
        <v>285</v>
      </c>
      <c r="AL32" s="3" t="s">
        <v>286</v>
      </c>
      <c r="AM32" s="3"/>
      <c r="AN32" s="3"/>
      <c r="AO32" s="3"/>
      <c r="AP32" s="3"/>
      <c r="AQ32" s="36" t="s">
        <v>287</v>
      </c>
      <c r="AR32" s="36"/>
      <c r="AS32" s="12"/>
      <c r="AT32" s="12"/>
      <c r="AU32" s="12"/>
      <c r="AV32" s="12"/>
      <c r="AZ32" s="12"/>
    </row>
    <row r="33" spans="1:52" ht="65" x14ac:dyDescent="0.35">
      <c r="A33" s="1">
        <v>1</v>
      </c>
      <c r="B33" s="3" t="s">
        <v>47</v>
      </c>
      <c r="C33" s="3" t="s">
        <v>273</v>
      </c>
      <c r="D33" s="24" t="s">
        <v>288</v>
      </c>
      <c r="E33" s="3" t="s">
        <v>99</v>
      </c>
      <c r="F33" s="25">
        <v>1000</v>
      </c>
      <c r="G33" s="25">
        <v>1000</v>
      </c>
      <c r="H33" s="26"/>
      <c r="I33" s="26" t="s">
        <v>705</v>
      </c>
      <c r="J33" s="26"/>
      <c r="K33" s="26"/>
      <c r="L33" s="27"/>
      <c r="M33" s="29"/>
      <c r="N33" s="29"/>
      <c r="O33" s="29"/>
      <c r="P33" s="29"/>
      <c r="Q33" s="30"/>
      <c r="R33" s="27"/>
      <c r="S33" s="27"/>
      <c r="T33" s="31"/>
      <c r="U33" s="31" t="s">
        <v>51</v>
      </c>
      <c r="V33" s="31"/>
      <c r="W33" s="31"/>
      <c r="X33" s="31"/>
      <c r="Y33" s="31"/>
      <c r="Z33" s="31"/>
      <c r="AA33" s="31"/>
      <c r="AB33" s="3"/>
      <c r="AC33" s="32"/>
      <c r="AD33" s="32" t="s">
        <v>760</v>
      </c>
      <c r="AE33" s="32" t="str">
        <f t="shared" si="0"/>
        <v>1 à 1000</v>
      </c>
      <c r="AF33" s="33"/>
      <c r="AG33" s="3" t="s">
        <v>74</v>
      </c>
      <c r="AH33" s="34"/>
      <c r="AI33" s="3" t="s">
        <v>289</v>
      </c>
      <c r="AJ33" s="3" t="s">
        <v>290</v>
      </c>
      <c r="AK33" s="3" t="s">
        <v>291</v>
      </c>
      <c r="AL33" s="3" t="s">
        <v>292</v>
      </c>
      <c r="AM33" s="3"/>
      <c r="AN33" s="3"/>
      <c r="AO33" s="3"/>
      <c r="AP33" s="3"/>
      <c r="AQ33" s="36" t="s">
        <v>293</v>
      </c>
      <c r="AR33" s="37"/>
      <c r="AS33" s="12"/>
      <c r="AT33" s="12"/>
      <c r="AU33" s="12"/>
      <c r="AV33" s="12"/>
      <c r="AZ33" s="12"/>
    </row>
    <row r="34" spans="1:52" ht="221" x14ac:dyDescent="0.35">
      <c r="A34" s="1">
        <v>1</v>
      </c>
      <c r="B34" s="3" t="s">
        <v>47</v>
      </c>
      <c r="C34" s="3" t="s">
        <v>97</v>
      </c>
      <c r="D34" s="24" t="s">
        <v>294</v>
      </c>
      <c r="E34" s="3" t="s">
        <v>295</v>
      </c>
      <c r="F34" s="142">
        <v>1518</v>
      </c>
      <c r="G34" s="142">
        <v>1518</v>
      </c>
      <c r="H34" s="26"/>
      <c r="I34" s="26"/>
      <c r="J34" s="26"/>
      <c r="K34" s="26"/>
      <c r="L34" s="27"/>
      <c r="M34" s="29"/>
      <c r="N34" s="29"/>
      <c r="O34" s="29"/>
      <c r="P34" s="29"/>
      <c r="Q34" s="30"/>
      <c r="R34" s="27"/>
      <c r="S34" s="27"/>
      <c r="T34" s="31"/>
      <c r="U34" s="31" t="s">
        <v>51</v>
      </c>
      <c r="V34" s="31"/>
      <c r="W34" s="31"/>
      <c r="X34" s="31"/>
      <c r="Y34" s="31"/>
      <c r="Z34" s="31"/>
      <c r="AA34" s="31"/>
      <c r="AB34" s="3"/>
      <c r="AC34" s="32"/>
      <c r="AD34" s="32" t="s">
        <v>758</v>
      </c>
      <c r="AE34" s="32" t="str">
        <f t="shared" si="0"/>
        <v>1001 à 5000</v>
      </c>
      <c r="AF34" s="33"/>
      <c r="AG34" s="3" t="s">
        <v>74</v>
      </c>
      <c r="AH34" s="34"/>
      <c r="AI34" s="3" t="s">
        <v>25</v>
      </c>
      <c r="AJ34" s="3" t="s">
        <v>296</v>
      </c>
      <c r="AK34" s="3" t="s">
        <v>297</v>
      </c>
      <c r="AL34" s="3"/>
      <c r="AM34" s="3"/>
      <c r="AN34" s="35"/>
      <c r="AO34" s="35" t="s">
        <v>116</v>
      </c>
      <c r="AP34" s="35" t="s">
        <v>58</v>
      </c>
      <c r="AQ34" s="36" t="s">
        <v>298</v>
      </c>
      <c r="AR34" s="37" t="s">
        <v>299</v>
      </c>
      <c r="AS34" s="12"/>
      <c r="AT34" s="12"/>
      <c r="AU34" s="12"/>
      <c r="AV34" s="12"/>
      <c r="AZ34" s="12"/>
    </row>
    <row r="35" spans="1:52" ht="169" x14ac:dyDescent="0.35">
      <c r="A35" s="1">
        <v>1</v>
      </c>
      <c r="B35" s="3" t="s">
        <v>47</v>
      </c>
      <c r="C35" s="3" t="s">
        <v>62</v>
      </c>
      <c r="D35" s="24" t="s">
        <v>300</v>
      </c>
      <c r="E35" s="3" t="s">
        <v>301</v>
      </c>
      <c r="F35" s="25">
        <v>15000</v>
      </c>
      <c r="G35" s="142">
        <v>31437</v>
      </c>
      <c r="H35" s="26"/>
      <c r="I35" s="26"/>
      <c r="J35" s="26" t="s">
        <v>705</v>
      </c>
      <c r="K35" s="26"/>
      <c r="L35" s="27" t="s">
        <v>51</v>
      </c>
      <c r="M35" s="54" t="s">
        <v>51</v>
      </c>
      <c r="N35" s="29"/>
      <c r="O35" s="29"/>
      <c r="P35" s="29"/>
      <c r="Q35" s="30"/>
      <c r="R35" s="27" t="s">
        <v>51</v>
      </c>
      <c r="S35" s="27"/>
      <c r="T35" s="31"/>
      <c r="U35" s="31" t="s">
        <v>51</v>
      </c>
      <c r="V35" s="31" t="s">
        <v>51</v>
      </c>
      <c r="W35" s="31"/>
      <c r="X35" s="31"/>
      <c r="Y35" s="31" t="s">
        <v>51</v>
      </c>
      <c r="Z35" s="31" t="s">
        <v>51</v>
      </c>
      <c r="AA35" s="31" t="s">
        <v>51</v>
      </c>
      <c r="AB35" s="3"/>
      <c r="AC35" s="32"/>
      <c r="AD35" s="32" t="s">
        <v>759</v>
      </c>
      <c r="AE35" s="32" t="str">
        <f t="shared" ref="AE35:AE66" si="1">IF(G35&lt;=1000,"1 à 1000",IF(G35&lt;=5000,"1001 à 5000",IF(G35&lt;=20000,"5001 à 20000",IF(G35&lt;=130000,"20001 à 130000",IF(G35&lt;=2000000,"130001 à plus d'1 million")))))</f>
        <v>20001 à 130000</v>
      </c>
      <c r="AF35" s="33"/>
      <c r="AG35" s="3" t="s">
        <v>128</v>
      </c>
      <c r="AH35" s="34"/>
      <c r="AI35" s="3" t="s">
        <v>302</v>
      </c>
      <c r="AJ35" s="3" t="s">
        <v>303</v>
      </c>
      <c r="AK35" s="3" t="s">
        <v>304</v>
      </c>
      <c r="AL35" s="3" t="s">
        <v>305</v>
      </c>
      <c r="AM35" s="3" t="s">
        <v>306</v>
      </c>
      <c r="AN35" s="35" t="s">
        <v>58</v>
      </c>
      <c r="AO35" s="35" t="s">
        <v>59</v>
      </c>
      <c r="AP35" s="35" t="s">
        <v>58</v>
      </c>
      <c r="AQ35" s="36" t="s">
        <v>307</v>
      </c>
      <c r="AR35" s="36"/>
      <c r="AS35" s="12"/>
      <c r="AT35" s="12"/>
      <c r="AU35" s="12"/>
      <c r="AV35" s="12"/>
      <c r="AZ35" s="12"/>
    </row>
    <row r="36" spans="1:52" ht="169" x14ac:dyDescent="0.35">
      <c r="A36" s="1">
        <v>1</v>
      </c>
      <c r="B36" s="3" t="s">
        <v>47</v>
      </c>
      <c r="C36" s="3" t="s">
        <v>159</v>
      </c>
      <c r="D36" s="57" t="s">
        <v>308</v>
      </c>
      <c r="E36" s="58" t="s">
        <v>309</v>
      </c>
      <c r="F36" s="25">
        <v>18450</v>
      </c>
      <c r="G36" s="142">
        <v>73075</v>
      </c>
      <c r="H36" s="26"/>
      <c r="I36" s="26"/>
      <c r="J36" s="26" t="s">
        <v>705</v>
      </c>
      <c r="K36" s="26"/>
      <c r="L36" s="27" t="s">
        <v>51</v>
      </c>
      <c r="M36" s="54" t="s">
        <v>51</v>
      </c>
      <c r="N36" s="49" t="s">
        <v>51</v>
      </c>
      <c r="O36" s="29"/>
      <c r="P36" s="27" t="s">
        <v>51</v>
      </c>
      <c r="Q36" s="30"/>
      <c r="R36" s="27" t="s">
        <v>51</v>
      </c>
      <c r="S36" s="27"/>
      <c r="T36" s="31"/>
      <c r="U36" s="31" t="s">
        <v>51</v>
      </c>
      <c r="V36" s="73" t="s">
        <v>51</v>
      </c>
      <c r="W36" s="73" t="s">
        <v>51</v>
      </c>
      <c r="X36" s="73" t="s">
        <v>51</v>
      </c>
      <c r="Y36" s="31" t="s">
        <v>51</v>
      </c>
      <c r="Z36" s="31" t="s">
        <v>51</v>
      </c>
      <c r="AA36" s="31" t="s">
        <v>51</v>
      </c>
      <c r="AB36" s="76" t="s">
        <v>741</v>
      </c>
      <c r="AC36" s="74" t="s">
        <v>742</v>
      </c>
      <c r="AD36" s="74" t="s">
        <v>759</v>
      </c>
      <c r="AE36" s="74" t="str">
        <f t="shared" si="1"/>
        <v>20001 à 130000</v>
      </c>
      <c r="AF36" s="33" t="s">
        <v>310</v>
      </c>
      <c r="AG36" s="3" t="s">
        <v>311</v>
      </c>
      <c r="AH36" s="34"/>
      <c r="AI36" s="3" t="s">
        <v>312</v>
      </c>
      <c r="AJ36" s="3" t="s">
        <v>313</v>
      </c>
      <c r="AK36" s="3" t="s">
        <v>314</v>
      </c>
      <c r="AL36" s="3" t="s">
        <v>315</v>
      </c>
      <c r="AM36" s="3" t="s">
        <v>316</v>
      </c>
      <c r="AN36" s="35" t="s">
        <v>58</v>
      </c>
      <c r="AO36" s="35" t="s">
        <v>59</v>
      </c>
      <c r="AP36" s="35" t="s">
        <v>58</v>
      </c>
      <c r="AQ36" s="36" t="s">
        <v>317</v>
      </c>
      <c r="AR36" s="36"/>
      <c r="AS36" s="12"/>
      <c r="AT36" s="12"/>
      <c r="AU36" s="12"/>
      <c r="AV36" s="12"/>
      <c r="AZ36" s="12"/>
    </row>
    <row r="37" spans="1:52" ht="169" x14ac:dyDescent="0.35">
      <c r="A37" s="1">
        <v>1</v>
      </c>
      <c r="B37" s="3" t="s">
        <v>47</v>
      </c>
      <c r="C37" s="3" t="s">
        <v>150</v>
      </c>
      <c r="D37" s="24" t="s">
        <v>318</v>
      </c>
      <c r="E37" s="3" t="s">
        <v>319</v>
      </c>
      <c r="F37" s="25">
        <v>1219</v>
      </c>
      <c r="G37" s="25">
        <v>1201</v>
      </c>
      <c r="H37" s="26"/>
      <c r="I37" s="26"/>
      <c r="J37" s="26"/>
      <c r="K37" s="26"/>
      <c r="L37" s="27"/>
      <c r="M37" s="29"/>
      <c r="N37" s="29"/>
      <c r="O37" s="29"/>
      <c r="P37" s="29"/>
      <c r="Q37" s="30"/>
      <c r="R37" s="27"/>
      <c r="S37" s="27"/>
      <c r="T37" s="31"/>
      <c r="U37" s="31" t="s">
        <v>51</v>
      </c>
      <c r="V37" s="31" t="s">
        <v>51</v>
      </c>
      <c r="W37" s="31"/>
      <c r="X37" s="31"/>
      <c r="Y37" s="31"/>
      <c r="Z37" s="31"/>
      <c r="AA37" s="31"/>
      <c r="AB37" s="46"/>
      <c r="AC37" s="32"/>
      <c r="AD37" s="32" t="s">
        <v>758</v>
      </c>
      <c r="AE37" s="32" t="str">
        <f t="shared" si="1"/>
        <v>1001 à 5000</v>
      </c>
      <c r="AF37" s="33"/>
      <c r="AG37" s="3" t="s">
        <v>128</v>
      </c>
      <c r="AH37" s="34"/>
      <c r="AI37" s="3" t="s">
        <v>320</v>
      </c>
      <c r="AJ37" s="3" t="s">
        <v>321</v>
      </c>
      <c r="AK37" s="46" t="s">
        <v>322</v>
      </c>
      <c r="AL37" s="46" t="s">
        <v>323</v>
      </c>
      <c r="AM37" s="46"/>
      <c r="AN37" s="35" t="s">
        <v>58</v>
      </c>
      <c r="AO37" s="35" t="s">
        <v>116</v>
      </c>
      <c r="AP37" s="35" t="s">
        <v>58</v>
      </c>
      <c r="AQ37" s="40" t="s">
        <v>324</v>
      </c>
      <c r="AR37" s="40"/>
      <c r="AS37" s="12"/>
      <c r="AT37" s="12"/>
      <c r="AU37" s="12"/>
      <c r="AV37" s="12"/>
      <c r="AZ37" s="12"/>
    </row>
    <row r="38" spans="1:52" ht="104" x14ac:dyDescent="0.35">
      <c r="A38" s="1">
        <v>1</v>
      </c>
      <c r="B38" s="3" t="s">
        <v>47</v>
      </c>
      <c r="C38" s="3" t="s">
        <v>325</v>
      </c>
      <c r="D38" s="24" t="s">
        <v>326</v>
      </c>
      <c r="E38" s="3" t="s">
        <v>327</v>
      </c>
      <c r="F38" s="25">
        <v>50</v>
      </c>
      <c r="G38" s="25">
        <v>50</v>
      </c>
      <c r="H38" s="26"/>
      <c r="I38" s="26"/>
      <c r="J38" s="26"/>
      <c r="K38" s="26"/>
      <c r="L38" s="27"/>
      <c r="M38" s="29"/>
      <c r="N38" s="29"/>
      <c r="O38" s="29"/>
      <c r="P38" s="29"/>
      <c r="Q38" s="30"/>
      <c r="R38" s="27"/>
      <c r="S38" s="27"/>
      <c r="T38" s="31"/>
      <c r="U38" s="31"/>
      <c r="V38" s="31" t="s">
        <v>51</v>
      </c>
      <c r="W38" s="31"/>
      <c r="X38" s="31"/>
      <c r="Y38" s="31" t="s">
        <v>51</v>
      </c>
      <c r="Z38" s="31"/>
      <c r="AA38" s="31"/>
      <c r="AB38" s="3"/>
      <c r="AC38" s="32"/>
      <c r="AD38" s="32" t="s">
        <v>758</v>
      </c>
      <c r="AE38" s="32" t="str">
        <f t="shared" si="1"/>
        <v>1 à 1000</v>
      </c>
      <c r="AF38" s="33"/>
      <c r="AG38" s="3" t="s">
        <v>128</v>
      </c>
      <c r="AH38" s="34"/>
      <c r="AI38" s="3" t="s">
        <v>139</v>
      </c>
      <c r="AJ38" s="3" t="s">
        <v>328</v>
      </c>
      <c r="AK38" s="3" t="s">
        <v>329</v>
      </c>
      <c r="AL38" s="3" t="s">
        <v>330</v>
      </c>
      <c r="AM38" s="3"/>
      <c r="AN38" s="35" t="s">
        <v>58</v>
      </c>
      <c r="AO38" s="35" t="s">
        <v>157</v>
      </c>
      <c r="AP38" s="35" t="s">
        <v>58</v>
      </c>
      <c r="AQ38" s="36" t="s">
        <v>331</v>
      </c>
      <c r="AR38" s="36"/>
      <c r="AS38" s="12"/>
      <c r="AT38" s="12"/>
      <c r="AU38" s="12"/>
      <c r="AV38" s="12"/>
      <c r="AZ38" s="12"/>
    </row>
    <row r="39" spans="1:52" ht="234" x14ac:dyDescent="0.35">
      <c r="A39" s="98">
        <v>1</v>
      </c>
      <c r="B39" s="3" t="s">
        <v>47</v>
      </c>
      <c r="C39" s="3" t="s">
        <v>325</v>
      </c>
      <c r="D39" s="24" t="s">
        <v>332</v>
      </c>
      <c r="E39" s="3" t="s">
        <v>333</v>
      </c>
      <c r="F39" s="25">
        <v>1245</v>
      </c>
      <c r="G39" s="25">
        <v>1245</v>
      </c>
      <c r="H39" s="26"/>
      <c r="I39" s="26"/>
      <c r="J39" s="26" t="s">
        <v>705</v>
      </c>
      <c r="K39" s="26"/>
      <c r="L39" s="27" t="s">
        <v>51</v>
      </c>
      <c r="M39" s="27"/>
      <c r="N39" s="27"/>
      <c r="O39" s="27"/>
      <c r="P39" s="27" t="s">
        <v>51</v>
      </c>
      <c r="Q39" s="30"/>
      <c r="R39" s="27" t="s">
        <v>51</v>
      </c>
      <c r="S39" s="27"/>
      <c r="T39" s="31"/>
      <c r="U39" s="31" t="s">
        <v>51</v>
      </c>
      <c r="V39" s="31" t="s">
        <v>51</v>
      </c>
      <c r="W39" s="31"/>
      <c r="X39" s="31"/>
      <c r="Y39" s="31" t="s">
        <v>51</v>
      </c>
      <c r="Z39" s="31"/>
      <c r="AA39" s="31"/>
      <c r="AB39" s="3"/>
      <c r="AC39" s="74" t="s">
        <v>723</v>
      </c>
      <c r="AD39" s="74" t="s">
        <v>759</v>
      </c>
      <c r="AE39" s="74" t="str">
        <f t="shared" si="1"/>
        <v>1001 à 5000</v>
      </c>
      <c r="AF39" s="33"/>
      <c r="AG39" s="3" t="s">
        <v>334</v>
      </c>
      <c r="AH39" s="41" t="s">
        <v>177</v>
      </c>
      <c r="AI39" s="3" t="s">
        <v>335</v>
      </c>
      <c r="AJ39" s="3" t="s">
        <v>336</v>
      </c>
      <c r="AK39" s="3" t="s">
        <v>337</v>
      </c>
      <c r="AL39" s="3" t="s">
        <v>338</v>
      </c>
      <c r="AM39" s="3" t="s">
        <v>339</v>
      </c>
      <c r="AN39" s="3"/>
      <c r="AO39" s="3"/>
      <c r="AP39" s="3"/>
      <c r="AQ39" s="36" t="s">
        <v>340</v>
      </c>
      <c r="AR39" s="36"/>
      <c r="AS39" s="12"/>
      <c r="AT39" s="12"/>
      <c r="AU39" s="12"/>
      <c r="AV39" s="12"/>
      <c r="AZ39" s="12"/>
    </row>
    <row r="40" spans="1:52" ht="221" x14ac:dyDescent="0.35">
      <c r="A40" s="1">
        <v>1</v>
      </c>
      <c r="B40" s="99" t="s">
        <v>47</v>
      </c>
      <c r="C40" s="99" t="s">
        <v>107</v>
      </c>
      <c r="D40" s="100" t="s">
        <v>341</v>
      </c>
      <c r="E40" s="99" t="s">
        <v>342</v>
      </c>
      <c r="F40" s="101">
        <v>18744</v>
      </c>
      <c r="G40" s="101">
        <v>18744</v>
      </c>
      <c r="H40" s="101"/>
      <c r="I40" s="101" t="s">
        <v>705</v>
      </c>
      <c r="J40" s="101" t="s">
        <v>705</v>
      </c>
      <c r="K40" s="101"/>
      <c r="L40" s="102" t="s">
        <v>51</v>
      </c>
      <c r="M40" s="102" t="s">
        <v>51</v>
      </c>
      <c r="N40" s="102" t="s">
        <v>51</v>
      </c>
      <c r="O40" s="102"/>
      <c r="P40" s="102" t="s">
        <v>51</v>
      </c>
      <c r="Q40" s="103"/>
      <c r="R40" s="102" t="s">
        <v>51</v>
      </c>
      <c r="S40" s="102"/>
      <c r="T40" s="104"/>
      <c r="U40" s="104" t="s">
        <v>51</v>
      </c>
      <c r="V40" s="104"/>
      <c r="W40" s="104"/>
      <c r="X40" s="104"/>
      <c r="Y40" s="104" t="s">
        <v>51</v>
      </c>
      <c r="Z40" s="104"/>
      <c r="AA40" s="104"/>
      <c r="AB40" s="99"/>
      <c r="AC40" s="105"/>
      <c r="AD40" s="105" t="s">
        <v>759</v>
      </c>
      <c r="AE40" s="105" t="str">
        <f t="shared" si="1"/>
        <v>5001 à 20000</v>
      </c>
      <c r="AF40" s="99" t="s">
        <v>343</v>
      </c>
      <c r="AG40" s="99" t="s">
        <v>334</v>
      </c>
      <c r="AH40" s="104"/>
      <c r="AI40" s="99" t="s">
        <v>344</v>
      </c>
      <c r="AJ40" s="99" t="s">
        <v>345</v>
      </c>
      <c r="AK40" s="99" t="s">
        <v>346</v>
      </c>
      <c r="AL40" s="99" t="s">
        <v>347</v>
      </c>
      <c r="AM40" s="99"/>
      <c r="AN40" s="99"/>
      <c r="AO40" s="99"/>
      <c r="AP40" s="99"/>
      <c r="AQ40" s="106" t="s">
        <v>348</v>
      </c>
      <c r="AR40" s="106"/>
      <c r="AS40" s="12"/>
      <c r="AT40" s="12"/>
      <c r="AU40" s="12"/>
      <c r="AV40" s="12"/>
      <c r="AZ40" s="12"/>
    </row>
    <row r="41" spans="1:52" ht="156" x14ac:dyDescent="0.35">
      <c r="A41" s="1">
        <v>1</v>
      </c>
      <c r="B41" s="3" t="s">
        <v>47</v>
      </c>
      <c r="C41" s="3" t="s">
        <v>97</v>
      </c>
      <c r="D41" s="24" t="s">
        <v>349</v>
      </c>
      <c r="E41" s="3" t="s">
        <v>99</v>
      </c>
      <c r="F41" s="25">
        <v>812</v>
      </c>
      <c r="G41" s="25">
        <v>4260</v>
      </c>
      <c r="H41" s="26"/>
      <c r="I41" s="26"/>
      <c r="J41" s="26"/>
      <c r="K41" s="26"/>
      <c r="L41" s="27"/>
      <c r="M41" s="29"/>
      <c r="N41" s="29"/>
      <c r="O41" s="29"/>
      <c r="P41" s="29"/>
      <c r="Q41" s="30"/>
      <c r="R41" s="27" t="s">
        <v>51</v>
      </c>
      <c r="S41" s="27"/>
      <c r="T41" s="31"/>
      <c r="U41" s="31"/>
      <c r="V41" s="31"/>
      <c r="W41" s="31" t="s">
        <v>51</v>
      </c>
      <c r="X41" s="31"/>
      <c r="Y41" s="31"/>
      <c r="Z41" s="31"/>
      <c r="AA41" s="31"/>
      <c r="AB41" s="3"/>
      <c r="AC41" s="32"/>
      <c r="AD41" s="32" t="s">
        <v>759</v>
      </c>
      <c r="AE41" s="32" t="str">
        <f t="shared" si="1"/>
        <v>1001 à 5000</v>
      </c>
      <c r="AF41" s="33"/>
      <c r="AG41" s="3" t="s">
        <v>185</v>
      </c>
      <c r="AH41" s="34"/>
      <c r="AI41" s="3" t="s">
        <v>189</v>
      </c>
      <c r="AJ41" s="3" t="s">
        <v>350</v>
      </c>
      <c r="AK41" s="3" t="s">
        <v>351</v>
      </c>
      <c r="AL41" s="3" t="s">
        <v>352</v>
      </c>
      <c r="AM41" s="3" t="s">
        <v>353</v>
      </c>
      <c r="AN41" s="35"/>
      <c r="AO41" s="35" t="s">
        <v>59</v>
      </c>
      <c r="AP41" s="35" t="s">
        <v>126</v>
      </c>
      <c r="AQ41" s="36" t="s">
        <v>354</v>
      </c>
      <c r="AR41" s="37" t="s">
        <v>355</v>
      </c>
      <c r="AS41" s="12"/>
      <c r="AT41" s="12"/>
      <c r="AU41" s="12"/>
      <c r="AV41" s="12"/>
      <c r="AZ41" s="12"/>
    </row>
    <row r="42" spans="1:52" ht="169" x14ac:dyDescent="0.35">
      <c r="A42" s="1">
        <v>1</v>
      </c>
      <c r="B42" s="3" t="s">
        <v>47</v>
      </c>
      <c r="C42" s="3" t="s">
        <v>159</v>
      </c>
      <c r="D42" s="24" t="s">
        <v>356</v>
      </c>
      <c r="E42" s="3" t="s">
        <v>168</v>
      </c>
      <c r="F42" s="25">
        <v>21144</v>
      </c>
      <c r="G42" s="25">
        <v>21144</v>
      </c>
      <c r="H42" s="26"/>
      <c r="I42" s="26" t="s">
        <v>705</v>
      </c>
      <c r="J42" s="26"/>
      <c r="K42" s="26"/>
      <c r="L42" s="27"/>
      <c r="M42" s="29"/>
      <c r="N42" s="29"/>
      <c r="O42" s="29"/>
      <c r="P42" s="29"/>
      <c r="Q42" s="30"/>
      <c r="R42" s="27"/>
      <c r="S42" s="27"/>
      <c r="T42" s="31"/>
      <c r="U42" s="31" t="s">
        <v>51</v>
      </c>
      <c r="V42" s="31"/>
      <c r="W42" s="31"/>
      <c r="X42" s="31"/>
      <c r="Y42" s="31"/>
      <c r="Z42" s="31"/>
      <c r="AA42" s="31"/>
      <c r="AB42" s="3"/>
      <c r="AC42" s="32"/>
      <c r="AD42" s="32" t="s">
        <v>760</v>
      </c>
      <c r="AE42" s="32" t="str">
        <f t="shared" si="1"/>
        <v>20001 à 130000</v>
      </c>
      <c r="AF42" s="33"/>
      <c r="AG42" s="3" t="s">
        <v>74</v>
      </c>
      <c r="AH42" s="34"/>
      <c r="AI42" s="3" t="s">
        <v>169</v>
      </c>
      <c r="AJ42" s="3" t="s">
        <v>357</v>
      </c>
      <c r="AK42" s="3" t="s">
        <v>358</v>
      </c>
      <c r="AL42" s="3" t="s">
        <v>292</v>
      </c>
      <c r="AM42" s="3" t="s">
        <v>359</v>
      </c>
      <c r="AN42" s="35" t="s">
        <v>58</v>
      </c>
      <c r="AO42" s="35" t="s">
        <v>116</v>
      </c>
      <c r="AP42" s="35" t="s">
        <v>58</v>
      </c>
      <c r="AQ42" s="36" t="s">
        <v>360</v>
      </c>
      <c r="AR42" s="36"/>
      <c r="AS42" s="12"/>
      <c r="AT42" s="12"/>
      <c r="AU42" s="12"/>
      <c r="AV42" s="12"/>
      <c r="AZ42" s="12"/>
    </row>
    <row r="43" spans="1:52" ht="143" x14ac:dyDescent="0.35">
      <c r="A43" s="1">
        <v>1</v>
      </c>
      <c r="B43" s="3" t="s">
        <v>47</v>
      </c>
      <c r="C43" s="3" t="s">
        <v>325</v>
      </c>
      <c r="D43" s="24" t="s">
        <v>361</v>
      </c>
      <c r="E43" s="3" t="s">
        <v>362</v>
      </c>
      <c r="F43" s="25">
        <v>1704</v>
      </c>
      <c r="G43" s="142">
        <v>2143</v>
      </c>
      <c r="H43" s="26"/>
      <c r="I43" s="26"/>
      <c r="J43" s="26" t="s">
        <v>705</v>
      </c>
      <c r="K43" s="26"/>
      <c r="L43" s="27" t="s">
        <v>51</v>
      </c>
      <c r="M43" s="27" t="s">
        <v>51</v>
      </c>
      <c r="N43" s="29"/>
      <c r="O43" s="29"/>
      <c r="P43" s="29"/>
      <c r="Q43" s="30"/>
      <c r="R43" s="27" t="s">
        <v>51</v>
      </c>
      <c r="S43" s="27"/>
      <c r="T43" s="31"/>
      <c r="U43" s="31"/>
      <c r="V43" s="31"/>
      <c r="W43" s="31"/>
      <c r="X43" s="31"/>
      <c r="Y43" s="31"/>
      <c r="Z43" s="31"/>
      <c r="AA43" s="31"/>
      <c r="AB43" s="3"/>
      <c r="AC43" s="32"/>
      <c r="AD43" s="32" t="s">
        <v>758</v>
      </c>
      <c r="AE43" s="32" t="str">
        <f t="shared" si="1"/>
        <v>1001 à 5000</v>
      </c>
      <c r="AF43" s="33"/>
      <c r="AG43" s="3" t="s">
        <v>203</v>
      </c>
      <c r="AH43" s="34"/>
      <c r="AI43" s="3" t="s">
        <v>320</v>
      </c>
      <c r="AJ43" s="3" t="s">
        <v>363</v>
      </c>
      <c r="AK43" s="3" t="s">
        <v>364</v>
      </c>
      <c r="AL43" s="3" t="s">
        <v>365</v>
      </c>
      <c r="AM43" s="3"/>
      <c r="AN43" s="3"/>
      <c r="AO43" s="3"/>
      <c r="AP43" s="3"/>
      <c r="AQ43" s="36" t="s">
        <v>366</v>
      </c>
      <c r="AR43" s="36"/>
      <c r="AS43" s="12"/>
      <c r="AT43" s="12"/>
      <c r="AU43" s="12"/>
      <c r="AV43" s="12"/>
      <c r="AZ43" s="12"/>
    </row>
    <row r="44" spans="1:52" ht="156" x14ac:dyDescent="0.35">
      <c r="A44" s="1">
        <v>1</v>
      </c>
      <c r="B44" s="3" t="s">
        <v>47</v>
      </c>
      <c r="C44" s="3" t="s">
        <v>325</v>
      </c>
      <c r="D44" s="24" t="s">
        <v>367</v>
      </c>
      <c r="E44" s="3" t="s">
        <v>374</v>
      </c>
      <c r="F44" s="25">
        <v>990</v>
      </c>
      <c r="G44" s="142">
        <v>834</v>
      </c>
      <c r="H44" s="26"/>
      <c r="I44" s="26"/>
      <c r="J44" s="26"/>
      <c r="K44" s="26"/>
      <c r="L44" s="27"/>
      <c r="M44" s="29"/>
      <c r="N44" s="29"/>
      <c r="O44" s="29"/>
      <c r="P44" s="29"/>
      <c r="Q44" s="30"/>
      <c r="R44" s="27" t="s">
        <v>51</v>
      </c>
      <c r="S44" s="27"/>
      <c r="T44" s="31"/>
      <c r="U44" s="31"/>
      <c r="V44" s="31" t="s">
        <v>51</v>
      </c>
      <c r="W44" s="31"/>
      <c r="X44" s="31"/>
      <c r="Y44" s="31"/>
      <c r="Z44" s="31"/>
      <c r="AA44" s="31"/>
      <c r="AB44" s="3"/>
      <c r="AC44" s="32"/>
      <c r="AD44" s="32" t="s">
        <v>758</v>
      </c>
      <c r="AE44" s="32" t="str">
        <f t="shared" si="1"/>
        <v>1 à 1000</v>
      </c>
      <c r="AF44" s="33"/>
      <c r="AG44" s="3" t="s">
        <v>243</v>
      </c>
      <c r="AH44" s="34"/>
      <c r="AI44" s="3" t="s">
        <v>204</v>
      </c>
      <c r="AJ44" s="3" t="s">
        <v>375</v>
      </c>
      <c r="AK44" s="3" t="s">
        <v>376</v>
      </c>
      <c r="AL44" s="3" t="s">
        <v>377</v>
      </c>
      <c r="AM44" s="3"/>
      <c r="AN44" s="35" t="s">
        <v>58</v>
      </c>
      <c r="AO44" s="35" t="s">
        <v>59</v>
      </c>
      <c r="AP44" s="35" t="s">
        <v>58</v>
      </c>
      <c r="AQ44" s="36" t="s">
        <v>378</v>
      </c>
      <c r="AR44" s="36"/>
      <c r="AS44" s="12"/>
      <c r="AT44" s="12"/>
      <c r="AU44" s="12"/>
      <c r="AV44" s="12"/>
      <c r="AZ44" s="12"/>
    </row>
    <row r="45" spans="1:52" ht="182" x14ac:dyDescent="0.35">
      <c r="A45" s="1">
        <v>1</v>
      </c>
      <c r="B45" s="3" t="s">
        <v>47</v>
      </c>
      <c r="C45" s="3" t="s">
        <v>325</v>
      </c>
      <c r="D45" s="24" t="s">
        <v>367</v>
      </c>
      <c r="E45" s="3" t="s">
        <v>81</v>
      </c>
      <c r="F45" s="25">
        <v>2000</v>
      </c>
      <c r="G45" s="142">
        <v>10041</v>
      </c>
      <c r="H45" s="26"/>
      <c r="I45" s="26"/>
      <c r="J45" s="26" t="s">
        <v>705</v>
      </c>
      <c r="K45" s="26"/>
      <c r="L45" s="27"/>
      <c r="M45" s="29"/>
      <c r="N45" s="27" t="s">
        <v>51</v>
      </c>
      <c r="O45" s="27"/>
      <c r="P45" s="27"/>
      <c r="Q45" s="30"/>
      <c r="R45" s="27" t="s">
        <v>51</v>
      </c>
      <c r="S45" s="27"/>
      <c r="T45" s="31"/>
      <c r="U45" s="31"/>
      <c r="V45" s="31"/>
      <c r="W45" s="31"/>
      <c r="X45" s="31"/>
      <c r="Y45" s="31"/>
      <c r="Z45" s="31"/>
      <c r="AA45" s="31"/>
      <c r="AB45" s="3"/>
      <c r="AC45" s="32"/>
      <c r="AD45" s="32" t="s">
        <v>758</v>
      </c>
      <c r="AE45" s="32" t="str">
        <f t="shared" si="1"/>
        <v>5001 à 20000</v>
      </c>
      <c r="AF45" s="33"/>
      <c r="AG45" s="3" t="s">
        <v>120</v>
      </c>
      <c r="AH45" s="41"/>
      <c r="AI45" s="3" t="s">
        <v>368</v>
      </c>
      <c r="AJ45" s="3" t="s">
        <v>369</v>
      </c>
      <c r="AK45" s="3" t="s">
        <v>370</v>
      </c>
      <c r="AL45" s="3" t="s">
        <v>371</v>
      </c>
      <c r="AM45" s="3"/>
      <c r="AN45" s="35" t="s">
        <v>58</v>
      </c>
      <c r="AO45" s="35" t="s">
        <v>116</v>
      </c>
      <c r="AP45" s="35" t="s">
        <v>58</v>
      </c>
      <c r="AQ45" s="36" t="s">
        <v>372</v>
      </c>
      <c r="AR45" s="36" t="s">
        <v>373</v>
      </c>
      <c r="AS45" s="12"/>
      <c r="AT45" s="12"/>
      <c r="AU45" s="12"/>
      <c r="AV45" s="12"/>
      <c r="AZ45" s="12"/>
    </row>
    <row r="46" spans="1:52" ht="409.5" x14ac:dyDescent="0.35">
      <c r="A46" s="1">
        <v>1</v>
      </c>
      <c r="B46" s="3" t="s">
        <v>47</v>
      </c>
      <c r="C46" s="3" t="s">
        <v>325</v>
      </c>
      <c r="D46" s="24" t="s">
        <v>367</v>
      </c>
      <c r="E46" s="3" t="s">
        <v>379</v>
      </c>
      <c r="F46" s="25">
        <v>123100</v>
      </c>
      <c r="G46" s="142">
        <v>130000</v>
      </c>
      <c r="H46" s="26"/>
      <c r="I46" s="26" t="s">
        <v>705</v>
      </c>
      <c r="J46" s="26" t="s">
        <v>705</v>
      </c>
      <c r="K46" s="26"/>
      <c r="L46" s="27" t="s">
        <v>51</v>
      </c>
      <c r="M46" s="27" t="s">
        <v>51</v>
      </c>
      <c r="N46" s="27" t="s">
        <v>51</v>
      </c>
      <c r="O46" s="27"/>
      <c r="P46" s="27" t="s">
        <v>51</v>
      </c>
      <c r="Q46" s="30"/>
      <c r="R46" s="27"/>
      <c r="S46" s="27"/>
      <c r="T46" s="31"/>
      <c r="U46" s="31" t="s">
        <v>51</v>
      </c>
      <c r="V46" s="31"/>
      <c r="W46" s="31"/>
      <c r="X46" s="31"/>
      <c r="Y46" s="31" t="s">
        <v>51</v>
      </c>
      <c r="Z46" s="31" t="s">
        <v>51</v>
      </c>
      <c r="AA46" s="31" t="s">
        <v>51</v>
      </c>
      <c r="AB46" s="56"/>
      <c r="AC46" s="32"/>
      <c r="AD46" s="32" t="s">
        <v>758</v>
      </c>
      <c r="AE46" s="32" t="str">
        <f t="shared" si="1"/>
        <v>20001 à 130000</v>
      </c>
      <c r="AF46" s="39" t="s">
        <v>380</v>
      </c>
      <c r="AG46" s="3" t="s">
        <v>381</v>
      </c>
      <c r="AH46" s="41"/>
      <c r="AI46" s="3" t="s">
        <v>382</v>
      </c>
      <c r="AJ46" s="3" t="s">
        <v>383</v>
      </c>
      <c r="AK46" s="3" t="s">
        <v>384</v>
      </c>
      <c r="AL46" s="3" t="s">
        <v>385</v>
      </c>
      <c r="AM46" s="56" t="s">
        <v>386</v>
      </c>
      <c r="AN46" s="35" t="s">
        <v>58</v>
      </c>
      <c r="AO46" s="35" t="s">
        <v>59</v>
      </c>
      <c r="AP46" s="35" t="s">
        <v>58</v>
      </c>
      <c r="AQ46" s="36" t="s">
        <v>387</v>
      </c>
      <c r="AR46" s="36"/>
      <c r="AS46" s="12"/>
      <c r="AT46" s="12"/>
      <c r="AU46" s="12"/>
      <c r="AV46" s="12"/>
      <c r="AZ46" s="12"/>
    </row>
    <row r="47" spans="1:52" ht="65" x14ac:dyDescent="0.35">
      <c r="A47" s="1">
        <v>1</v>
      </c>
      <c r="B47" s="3" t="s">
        <v>47</v>
      </c>
      <c r="C47" s="3" t="s">
        <v>144</v>
      </c>
      <c r="D47" s="57" t="s">
        <v>388</v>
      </c>
      <c r="E47" s="58" t="s">
        <v>389</v>
      </c>
      <c r="F47" s="92">
        <v>3346</v>
      </c>
      <c r="G47" s="143">
        <v>3346</v>
      </c>
      <c r="H47" s="26"/>
      <c r="I47" s="26"/>
      <c r="J47" s="26"/>
      <c r="K47" s="26"/>
      <c r="L47" s="27"/>
      <c r="M47" s="29"/>
      <c r="N47" s="29"/>
      <c r="O47" s="29"/>
      <c r="P47" s="29"/>
      <c r="Q47" s="30"/>
      <c r="R47" s="27"/>
      <c r="S47" s="27"/>
      <c r="T47" s="31"/>
      <c r="U47" s="31"/>
      <c r="V47" s="73" t="s">
        <v>51</v>
      </c>
      <c r="W47" s="31"/>
      <c r="X47" s="31"/>
      <c r="Y47" s="31"/>
      <c r="Z47" s="31"/>
      <c r="AA47" s="73" t="s">
        <v>51</v>
      </c>
      <c r="AB47" s="3"/>
      <c r="AC47" s="32"/>
      <c r="AD47" s="32" t="s">
        <v>758</v>
      </c>
      <c r="AE47" s="32" t="str">
        <f t="shared" si="1"/>
        <v>1001 à 5000</v>
      </c>
      <c r="AF47" s="33"/>
      <c r="AG47" s="3"/>
      <c r="AH47" s="34"/>
      <c r="AI47" s="3"/>
      <c r="AJ47" s="3"/>
      <c r="AK47" s="3"/>
      <c r="AL47" s="3"/>
      <c r="AM47" s="3"/>
      <c r="AN47" s="35" t="s">
        <v>58</v>
      </c>
      <c r="AO47" s="35" t="s">
        <v>116</v>
      </c>
      <c r="AP47" s="35" t="s">
        <v>58</v>
      </c>
      <c r="AQ47" s="36"/>
      <c r="AR47" s="36"/>
      <c r="AS47" s="12"/>
      <c r="AT47" s="12"/>
      <c r="AU47" s="12"/>
      <c r="AV47" s="12"/>
      <c r="AZ47" s="12"/>
    </row>
    <row r="48" spans="1:52" ht="390" x14ac:dyDescent="0.35">
      <c r="A48" s="1">
        <v>1</v>
      </c>
      <c r="B48" s="3" t="s">
        <v>47</v>
      </c>
      <c r="C48" s="3" t="s">
        <v>144</v>
      </c>
      <c r="D48" s="24" t="s">
        <v>390</v>
      </c>
      <c r="E48" s="3" t="s">
        <v>391</v>
      </c>
      <c r="F48" s="25">
        <v>4049</v>
      </c>
      <c r="G48" s="142">
        <v>4243</v>
      </c>
      <c r="H48" s="26"/>
      <c r="I48" s="26" t="s">
        <v>705</v>
      </c>
      <c r="J48" s="26" t="s">
        <v>705</v>
      </c>
      <c r="K48" s="26"/>
      <c r="L48" s="27" t="s">
        <v>51</v>
      </c>
      <c r="M48" s="27" t="s">
        <v>51</v>
      </c>
      <c r="N48" s="27" t="s">
        <v>51</v>
      </c>
      <c r="O48" s="27"/>
      <c r="P48" s="27" t="s">
        <v>51</v>
      </c>
      <c r="Q48" s="30"/>
      <c r="R48" s="27" t="s">
        <v>51</v>
      </c>
      <c r="S48" s="27"/>
      <c r="T48" s="31"/>
      <c r="U48" s="31" t="s">
        <v>51</v>
      </c>
      <c r="V48" s="31"/>
      <c r="W48" s="31"/>
      <c r="X48" s="31"/>
      <c r="Y48" s="31" t="s">
        <v>51</v>
      </c>
      <c r="Z48" s="31"/>
      <c r="AA48" s="31"/>
      <c r="AB48" s="3"/>
      <c r="AC48" s="32"/>
      <c r="AD48" s="32" t="s">
        <v>759</v>
      </c>
      <c r="AE48" s="32" t="str">
        <f t="shared" si="1"/>
        <v>1001 à 5000</v>
      </c>
      <c r="AF48" s="33" t="s">
        <v>392</v>
      </c>
      <c r="AG48" s="3" t="s">
        <v>393</v>
      </c>
      <c r="AH48" s="50" t="s">
        <v>394</v>
      </c>
      <c r="AI48" s="3" t="s">
        <v>395</v>
      </c>
      <c r="AJ48" s="3" t="s">
        <v>396</v>
      </c>
      <c r="AK48" s="3" t="s">
        <v>397</v>
      </c>
      <c r="AL48" s="3" t="s">
        <v>398</v>
      </c>
      <c r="AM48" s="3"/>
      <c r="AN48" s="35" t="s">
        <v>58</v>
      </c>
      <c r="AO48" s="35" t="s">
        <v>59</v>
      </c>
      <c r="AP48" s="35" t="s">
        <v>58</v>
      </c>
      <c r="AQ48" s="36" t="s">
        <v>399</v>
      </c>
      <c r="AR48" s="36"/>
      <c r="AS48" s="12"/>
      <c r="AT48" s="12"/>
      <c r="AU48" s="12"/>
      <c r="AV48" s="12"/>
      <c r="AZ48" s="12"/>
    </row>
    <row r="49" spans="1:52" ht="260" x14ac:dyDescent="0.35">
      <c r="A49" s="1">
        <v>1</v>
      </c>
      <c r="B49" s="3" t="s">
        <v>47</v>
      </c>
      <c r="C49" s="3" t="s">
        <v>265</v>
      </c>
      <c r="D49" s="24" t="s">
        <v>400</v>
      </c>
      <c r="E49" s="3" t="s">
        <v>401</v>
      </c>
      <c r="F49" s="25">
        <v>10565</v>
      </c>
      <c r="G49" s="142">
        <v>11101</v>
      </c>
      <c r="H49" s="26"/>
      <c r="I49" s="26"/>
      <c r="J49" s="26"/>
      <c r="K49" s="26"/>
      <c r="L49" s="27"/>
      <c r="M49" s="29"/>
      <c r="N49" s="29"/>
      <c r="O49" s="27"/>
      <c r="P49" s="27"/>
      <c r="Q49" s="30"/>
      <c r="R49" s="27" t="s">
        <v>51</v>
      </c>
      <c r="S49" s="27"/>
      <c r="T49" s="31"/>
      <c r="U49" s="31" t="s">
        <v>51</v>
      </c>
      <c r="V49" s="31" t="s">
        <v>51</v>
      </c>
      <c r="W49" s="31"/>
      <c r="X49" s="31"/>
      <c r="Y49" s="31" t="s">
        <v>51</v>
      </c>
      <c r="Z49" s="31"/>
      <c r="AA49" s="31"/>
      <c r="AB49" s="3"/>
      <c r="AC49" s="32"/>
      <c r="AD49" s="32" t="s">
        <v>760</v>
      </c>
      <c r="AE49" s="32" t="str">
        <f t="shared" si="1"/>
        <v>5001 à 20000</v>
      </c>
      <c r="AF49" s="33"/>
      <c r="AG49" s="3" t="s">
        <v>402</v>
      </c>
      <c r="AH49" s="55"/>
      <c r="AI49" s="3" t="s">
        <v>403</v>
      </c>
      <c r="AJ49" s="3" t="s">
        <v>404</v>
      </c>
      <c r="AK49" s="3" t="s">
        <v>405</v>
      </c>
      <c r="AL49" s="3" t="s">
        <v>406</v>
      </c>
      <c r="AM49" s="3"/>
      <c r="AN49" s="35" t="s">
        <v>58</v>
      </c>
      <c r="AO49" s="35" t="s">
        <v>59</v>
      </c>
      <c r="AP49" s="35" t="s">
        <v>58</v>
      </c>
      <c r="AQ49" s="36" t="s">
        <v>407</v>
      </c>
      <c r="AR49" s="36"/>
      <c r="AS49" s="12"/>
      <c r="AT49" s="12"/>
      <c r="AU49" s="12"/>
      <c r="AV49" s="12"/>
      <c r="AZ49" s="12"/>
    </row>
    <row r="50" spans="1:52" ht="156" x14ac:dyDescent="0.35">
      <c r="A50" s="1">
        <v>1</v>
      </c>
      <c r="B50" s="3" t="s">
        <v>47</v>
      </c>
      <c r="C50" s="3" t="s">
        <v>273</v>
      </c>
      <c r="D50" s="24" t="s">
        <v>408</v>
      </c>
      <c r="E50" s="3" t="s">
        <v>409</v>
      </c>
      <c r="F50" s="77">
        <v>25000</v>
      </c>
      <c r="G50" s="142">
        <v>2464</v>
      </c>
      <c r="H50" s="79"/>
      <c r="I50" s="78" t="s">
        <v>705</v>
      </c>
      <c r="J50" s="79" t="s">
        <v>724</v>
      </c>
      <c r="K50" s="26"/>
      <c r="L50" s="27" t="s">
        <v>51</v>
      </c>
      <c r="M50" s="29"/>
      <c r="N50" s="80" t="s">
        <v>710</v>
      </c>
      <c r="O50" s="80" t="s">
        <v>710</v>
      </c>
      <c r="P50" s="29"/>
      <c r="Q50" s="30"/>
      <c r="R50" s="27" t="s">
        <v>51</v>
      </c>
      <c r="S50" s="75" t="s">
        <v>51</v>
      </c>
      <c r="T50" s="73" t="s">
        <v>51</v>
      </c>
      <c r="U50" s="31" t="s">
        <v>51</v>
      </c>
      <c r="V50" s="31" t="s">
        <v>51</v>
      </c>
      <c r="W50" s="73" t="s">
        <v>51</v>
      </c>
      <c r="X50" s="73" t="s">
        <v>51</v>
      </c>
      <c r="Y50" s="31"/>
      <c r="Z50" s="31"/>
      <c r="AA50" s="31"/>
      <c r="AB50" s="3"/>
      <c r="AC50" s="74" t="s">
        <v>764</v>
      </c>
      <c r="AD50" s="74" t="s">
        <v>759</v>
      </c>
      <c r="AE50" s="74" t="str">
        <f t="shared" si="1"/>
        <v>1001 à 5000</v>
      </c>
      <c r="AF50" s="33"/>
      <c r="AG50" s="3" t="s">
        <v>74</v>
      </c>
      <c r="AH50" s="34" t="s">
        <v>177</v>
      </c>
      <c r="AI50" s="3" t="s">
        <v>410</v>
      </c>
      <c r="AJ50" s="3" t="s">
        <v>411</v>
      </c>
      <c r="AK50" s="3"/>
      <c r="AL50" s="3" t="s">
        <v>412</v>
      </c>
      <c r="AM50" s="3"/>
      <c r="AN50" s="35" t="s">
        <v>58</v>
      </c>
      <c r="AO50" s="35" t="s">
        <v>59</v>
      </c>
      <c r="AP50" s="35" t="s">
        <v>126</v>
      </c>
      <c r="AQ50" s="36" t="s">
        <v>413</v>
      </c>
      <c r="AR50" s="36"/>
      <c r="AS50" s="12"/>
      <c r="AT50" s="12"/>
      <c r="AU50" s="12"/>
      <c r="AV50" s="12"/>
      <c r="AZ50" s="12"/>
    </row>
    <row r="51" spans="1:52" ht="221" x14ac:dyDescent="0.35">
      <c r="A51" s="1">
        <v>1</v>
      </c>
      <c r="B51" s="3" t="s">
        <v>47</v>
      </c>
      <c r="C51" s="3" t="s">
        <v>273</v>
      </c>
      <c r="D51" s="24" t="s">
        <v>414</v>
      </c>
      <c r="E51" s="3" t="s">
        <v>415</v>
      </c>
      <c r="F51" s="25">
        <v>50000</v>
      </c>
      <c r="G51" s="25">
        <v>50000</v>
      </c>
      <c r="H51" s="26"/>
      <c r="I51" s="79" t="s">
        <v>51</v>
      </c>
      <c r="J51" s="26"/>
      <c r="K51" s="26"/>
      <c r="L51" s="27"/>
      <c r="M51" s="29"/>
      <c r="N51" s="29"/>
      <c r="O51" s="29"/>
      <c r="P51" s="29"/>
      <c r="Q51" s="30"/>
      <c r="R51" s="75" t="s">
        <v>51</v>
      </c>
      <c r="S51" s="27"/>
      <c r="T51" s="31"/>
      <c r="U51" s="31" t="s">
        <v>51</v>
      </c>
      <c r="V51" s="31"/>
      <c r="W51" s="31"/>
      <c r="X51" s="31"/>
      <c r="Y51" s="31"/>
      <c r="Z51" s="31"/>
      <c r="AA51" s="31"/>
      <c r="AB51" s="76" t="s">
        <v>717</v>
      </c>
      <c r="AC51" s="32"/>
      <c r="AD51" s="32" t="s">
        <v>758</v>
      </c>
      <c r="AE51" s="32" t="str">
        <f t="shared" si="1"/>
        <v>20001 à 130000</v>
      </c>
      <c r="AF51" s="33"/>
      <c r="AG51" s="3" t="s">
        <v>74</v>
      </c>
      <c r="AH51" s="34"/>
      <c r="AI51" s="3" t="s">
        <v>25</v>
      </c>
      <c r="AJ51" s="3" t="s">
        <v>416</v>
      </c>
      <c r="AK51" s="3" t="s">
        <v>417</v>
      </c>
      <c r="AL51" s="3" t="s">
        <v>418</v>
      </c>
      <c r="AM51" s="3"/>
      <c r="AN51" s="3"/>
      <c r="AO51" s="3"/>
      <c r="AP51" s="3"/>
      <c r="AQ51" s="36" t="s">
        <v>419</v>
      </c>
      <c r="AR51" s="36"/>
      <c r="AS51" s="12"/>
      <c r="AT51" s="12"/>
      <c r="AU51" s="12"/>
      <c r="AV51" s="12"/>
      <c r="AZ51" s="12"/>
    </row>
    <row r="52" spans="1:52" ht="130" x14ac:dyDescent="0.35">
      <c r="A52" s="1">
        <v>1</v>
      </c>
      <c r="B52" s="3" t="s">
        <v>47</v>
      </c>
      <c r="C52" s="3" t="s">
        <v>48</v>
      </c>
      <c r="D52" s="24" t="s">
        <v>420</v>
      </c>
      <c r="E52" s="3" t="s">
        <v>421</v>
      </c>
      <c r="F52" s="25">
        <v>428</v>
      </c>
      <c r="G52" s="25">
        <v>427</v>
      </c>
      <c r="H52" s="26"/>
      <c r="I52" s="26"/>
      <c r="J52" s="26"/>
      <c r="K52" s="26"/>
      <c r="L52" s="75" t="s">
        <v>51</v>
      </c>
      <c r="M52" s="29"/>
      <c r="N52" s="29"/>
      <c r="O52" s="80" t="s">
        <v>51</v>
      </c>
      <c r="P52" s="29"/>
      <c r="Q52" s="30"/>
      <c r="R52" s="75" t="s">
        <v>51</v>
      </c>
      <c r="S52" s="75" t="s">
        <v>51</v>
      </c>
      <c r="T52" s="31"/>
      <c r="U52" s="31" t="s">
        <v>51</v>
      </c>
      <c r="V52" s="31" t="s">
        <v>51</v>
      </c>
      <c r="W52" s="73" t="s">
        <v>51</v>
      </c>
      <c r="X52" s="73" t="s">
        <v>51</v>
      </c>
      <c r="Y52" s="31"/>
      <c r="Z52" s="31"/>
      <c r="AA52" s="31"/>
      <c r="AB52" s="76" t="s">
        <v>730</v>
      </c>
      <c r="AC52" s="32"/>
      <c r="AD52" s="32" t="s">
        <v>759</v>
      </c>
      <c r="AE52" s="32" t="str">
        <f t="shared" si="1"/>
        <v>1 à 1000</v>
      </c>
      <c r="AF52" s="33"/>
      <c r="AG52" s="3" t="s">
        <v>128</v>
      </c>
      <c r="AH52" s="34"/>
      <c r="AI52" s="3" t="s">
        <v>422</v>
      </c>
      <c r="AJ52" s="3" t="s">
        <v>423</v>
      </c>
      <c r="AK52" s="3" t="s">
        <v>424</v>
      </c>
      <c r="AL52" s="3" t="s">
        <v>425</v>
      </c>
      <c r="AM52" s="3" t="s">
        <v>426</v>
      </c>
      <c r="AN52" s="35" t="s">
        <v>58</v>
      </c>
      <c r="AO52" s="35" t="s">
        <v>157</v>
      </c>
      <c r="AP52" s="35" t="s">
        <v>58</v>
      </c>
      <c r="AQ52" s="36" t="s">
        <v>427</v>
      </c>
      <c r="AR52" s="36"/>
      <c r="AS52" s="12"/>
      <c r="AT52" s="12"/>
      <c r="AU52" s="12"/>
      <c r="AV52" s="12"/>
      <c r="AZ52" s="12"/>
    </row>
    <row r="53" spans="1:52" ht="91" x14ac:dyDescent="0.35">
      <c r="A53" s="98">
        <v>1</v>
      </c>
      <c r="B53" s="3" t="s">
        <v>47</v>
      </c>
      <c r="C53" s="3" t="s">
        <v>48</v>
      </c>
      <c r="D53" s="24" t="s">
        <v>428</v>
      </c>
      <c r="E53" s="3" t="s">
        <v>429</v>
      </c>
      <c r="F53" s="25">
        <v>113</v>
      </c>
      <c r="G53" s="25">
        <v>113</v>
      </c>
      <c r="H53" s="26"/>
      <c r="I53" s="26"/>
      <c r="J53" s="26"/>
      <c r="K53" s="26"/>
      <c r="L53" s="27"/>
      <c r="M53" s="29"/>
      <c r="N53" s="29"/>
      <c r="O53" s="29"/>
      <c r="P53" s="29"/>
      <c r="Q53" s="30"/>
      <c r="R53" s="27"/>
      <c r="S53" s="27"/>
      <c r="T53" s="31"/>
      <c r="U53" s="31"/>
      <c r="V53" s="31" t="s">
        <v>51</v>
      </c>
      <c r="W53" s="31"/>
      <c r="X53" s="73" t="s">
        <v>51</v>
      </c>
      <c r="Y53" s="31"/>
      <c r="Z53" s="31"/>
      <c r="AA53" s="31" t="s">
        <v>51</v>
      </c>
      <c r="AB53" s="76" t="s">
        <v>733</v>
      </c>
      <c r="AC53" s="74" t="s">
        <v>734</v>
      </c>
      <c r="AD53" s="74" t="s">
        <v>758</v>
      </c>
      <c r="AE53" s="74" t="str">
        <f t="shared" si="1"/>
        <v>1 à 1000</v>
      </c>
      <c r="AF53" s="33"/>
      <c r="AG53" s="3" t="s">
        <v>128</v>
      </c>
      <c r="AH53" s="34"/>
      <c r="AI53" s="3"/>
      <c r="AJ53" s="3" t="s">
        <v>430</v>
      </c>
      <c r="AK53" s="3" t="s">
        <v>431</v>
      </c>
      <c r="AL53" s="3" t="s">
        <v>432</v>
      </c>
      <c r="AM53" s="3" t="s">
        <v>433</v>
      </c>
      <c r="AN53" s="35" t="s">
        <v>126</v>
      </c>
      <c r="AO53" s="35" t="s">
        <v>116</v>
      </c>
      <c r="AP53" s="35" t="s">
        <v>126</v>
      </c>
      <c r="AQ53" s="36" t="s">
        <v>434</v>
      </c>
      <c r="AR53" s="36"/>
      <c r="AS53" s="12"/>
      <c r="AT53" s="12"/>
      <c r="AU53" s="12"/>
      <c r="AV53" s="12"/>
      <c r="AZ53" s="12"/>
    </row>
    <row r="54" spans="1:52" ht="169" x14ac:dyDescent="0.35">
      <c r="A54" s="1">
        <v>1</v>
      </c>
      <c r="B54" s="99" t="s">
        <v>47</v>
      </c>
      <c r="C54" s="99" t="s">
        <v>159</v>
      </c>
      <c r="D54" s="100" t="s">
        <v>435</v>
      </c>
      <c r="E54" s="99" t="s">
        <v>436</v>
      </c>
      <c r="F54" s="101">
        <v>19610</v>
      </c>
      <c r="G54" s="101">
        <v>19610</v>
      </c>
      <c r="H54" s="101"/>
      <c r="I54" s="101" t="s">
        <v>705</v>
      </c>
      <c r="J54" s="101"/>
      <c r="K54" s="101"/>
      <c r="L54" s="102"/>
      <c r="M54" s="107"/>
      <c r="N54" s="107"/>
      <c r="O54" s="107"/>
      <c r="P54" s="107"/>
      <c r="Q54" s="103"/>
      <c r="R54" s="102" t="s">
        <v>51</v>
      </c>
      <c r="S54" s="102"/>
      <c r="T54" s="104"/>
      <c r="U54" s="104"/>
      <c r="V54" s="104"/>
      <c r="W54" s="104"/>
      <c r="X54" s="104"/>
      <c r="Y54" s="104"/>
      <c r="Z54" s="104"/>
      <c r="AA54" s="104"/>
      <c r="AB54" s="99"/>
      <c r="AC54" s="105"/>
      <c r="AD54" s="105" t="s">
        <v>760</v>
      </c>
      <c r="AE54" s="105" t="str">
        <f t="shared" si="1"/>
        <v>5001 à 20000</v>
      </c>
      <c r="AF54" s="99"/>
      <c r="AG54" s="99" t="s">
        <v>185</v>
      </c>
      <c r="AH54" s="108"/>
      <c r="AI54" s="99" t="s">
        <v>437</v>
      </c>
      <c r="AJ54" s="99" t="s">
        <v>438</v>
      </c>
      <c r="AK54" s="99" t="s">
        <v>439</v>
      </c>
      <c r="AL54" s="99" t="s">
        <v>440</v>
      </c>
      <c r="AM54" s="99"/>
      <c r="AN54" s="109" t="s">
        <v>58</v>
      </c>
      <c r="AO54" s="109" t="s">
        <v>59</v>
      </c>
      <c r="AP54" s="109" t="s">
        <v>58</v>
      </c>
      <c r="AQ54" s="106" t="s">
        <v>441</v>
      </c>
      <c r="AR54" s="106"/>
      <c r="AS54" s="12"/>
      <c r="AT54" s="12"/>
      <c r="AU54" s="12"/>
      <c r="AV54" s="12"/>
      <c r="AZ54" s="12"/>
    </row>
    <row r="55" spans="1:52" ht="156" x14ac:dyDescent="0.35">
      <c r="A55" s="1">
        <v>1</v>
      </c>
      <c r="B55" s="3" t="s">
        <v>47</v>
      </c>
      <c r="C55" s="3" t="s">
        <v>159</v>
      </c>
      <c r="D55" s="24" t="s">
        <v>442</v>
      </c>
      <c r="E55" s="3" t="s">
        <v>443</v>
      </c>
      <c r="F55" s="85">
        <v>4692</v>
      </c>
      <c r="G55" s="142">
        <v>2555</v>
      </c>
      <c r="H55" s="26"/>
      <c r="I55" s="26"/>
      <c r="J55" s="26"/>
      <c r="K55" s="26"/>
      <c r="L55" s="27"/>
      <c r="M55" s="29"/>
      <c r="N55" s="29"/>
      <c r="O55" s="29"/>
      <c r="P55" s="29"/>
      <c r="Q55" s="30"/>
      <c r="R55" s="27" t="s">
        <v>51</v>
      </c>
      <c r="S55" s="27"/>
      <c r="T55" s="31"/>
      <c r="U55" s="31"/>
      <c r="V55" s="31" t="s">
        <v>51</v>
      </c>
      <c r="W55" s="73" t="s">
        <v>51</v>
      </c>
      <c r="X55" s="31"/>
      <c r="Y55" s="31"/>
      <c r="Z55" s="31"/>
      <c r="AA55" s="31" t="s">
        <v>51</v>
      </c>
      <c r="AB55" s="76" t="s">
        <v>728</v>
      </c>
      <c r="AC55" s="74" t="s">
        <v>729</v>
      </c>
      <c r="AD55" s="74" t="s">
        <v>758</v>
      </c>
      <c r="AE55" s="74" t="str">
        <f t="shared" si="1"/>
        <v>1001 à 5000</v>
      </c>
      <c r="AF55" s="33"/>
      <c r="AG55" s="3" t="s">
        <v>128</v>
      </c>
      <c r="AH55" s="34"/>
      <c r="AI55" s="3" t="s">
        <v>444</v>
      </c>
      <c r="AJ55" s="3" t="s">
        <v>445</v>
      </c>
      <c r="AK55" s="3" t="s">
        <v>446</v>
      </c>
      <c r="AL55" s="3" t="s">
        <v>447</v>
      </c>
      <c r="AM55" s="3"/>
      <c r="AN55" s="35" t="s">
        <v>58</v>
      </c>
      <c r="AO55" s="35" t="s">
        <v>59</v>
      </c>
      <c r="AP55" s="35" t="s">
        <v>58</v>
      </c>
      <c r="AQ55" s="36" t="s">
        <v>448</v>
      </c>
      <c r="AR55" s="36"/>
      <c r="AS55" s="12"/>
      <c r="AT55" s="12"/>
      <c r="AU55" s="12"/>
      <c r="AV55" s="12"/>
      <c r="AZ55" s="12"/>
    </row>
    <row r="56" spans="1:52" ht="182" x14ac:dyDescent="0.35">
      <c r="A56" s="1">
        <v>1</v>
      </c>
      <c r="B56" s="3" t="s">
        <v>47</v>
      </c>
      <c r="C56" s="3" t="s">
        <v>273</v>
      </c>
      <c r="D56" s="24" t="s">
        <v>449</v>
      </c>
      <c r="E56" s="58" t="s">
        <v>722</v>
      </c>
      <c r="F56" s="25">
        <v>652</v>
      </c>
      <c r="G56" s="142">
        <v>1500</v>
      </c>
      <c r="H56" s="78"/>
      <c r="I56" s="79" t="s">
        <v>51</v>
      </c>
      <c r="J56" s="26"/>
      <c r="K56" s="79" t="s">
        <v>713</v>
      </c>
      <c r="L56" s="27"/>
      <c r="M56" s="29"/>
      <c r="N56" s="29"/>
      <c r="O56" s="29"/>
      <c r="P56" s="29"/>
      <c r="Q56" s="30"/>
      <c r="R56" s="27" t="s">
        <v>51</v>
      </c>
      <c r="S56" s="27"/>
      <c r="T56" s="31"/>
      <c r="U56" s="31" t="s">
        <v>51</v>
      </c>
      <c r="V56" s="73" t="s">
        <v>51</v>
      </c>
      <c r="W56" s="73" t="s">
        <v>51</v>
      </c>
      <c r="X56" s="31"/>
      <c r="Y56" s="31"/>
      <c r="Z56" s="31"/>
      <c r="AA56" s="31"/>
      <c r="AB56" s="3"/>
      <c r="AC56" s="32"/>
      <c r="AD56" s="32" t="s">
        <v>760</v>
      </c>
      <c r="AE56" s="32" t="str">
        <f t="shared" si="1"/>
        <v>1001 à 5000</v>
      </c>
      <c r="AF56" s="33"/>
      <c r="AG56" s="3" t="s">
        <v>450</v>
      </c>
      <c r="AH56" s="34"/>
      <c r="AI56" s="3" t="s">
        <v>451</v>
      </c>
      <c r="AJ56" s="3" t="s">
        <v>452</v>
      </c>
      <c r="AK56" s="3" t="s">
        <v>453</v>
      </c>
      <c r="AL56" s="3" t="s">
        <v>454</v>
      </c>
      <c r="AM56" s="3"/>
      <c r="AN56" s="3"/>
      <c r="AO56" s="3"/>
      <c r="AP56" s="3"/>
      <c r="AQ56" s="36" t="s">
        <v>455</v>
      </c>
      <c r="AR56" s="36"/>
      <c r="AS56" s="12"/>
      <c r="AT56" s="12"/>
      <c r="AU56" s="12"/>
      <c r="AV56" s="12"/>
      <c r="AZ56" s="12"/>
    </row>
    <row r="57" spans="1:52" ht="156" x14ac:dyDescent="0.35">
      <c r="A57" s="1">
        <v>1</v>
      </c>
      <c r="B57" s="3" t="s">
        <v>47</v>
      </c>
      <c r="C57" s="3" t="s">
        <v>150</v>
      </c>
      <c r="D57" s="24" t="s">
        <v>456</v>
      </c>
      <c r="E57" s="3" t="s">
        <v>457</v>
      </c>
      <c r="F57" s="25">
        <v>4601</v>
      </c>
      <c r="G57" s="25">
        <v>5301</v>
      </c>
      <c r="H57" s="26"/>
      <c r="I57" s="26"/>
      <c r="J57" s="26"/>
      <c r="K57" s="26"/>
      <c r="L57" s="27"/>
      <c r="M57" s="29"/>
      <c r="N57" s="29"/>
      <c r="O57" s="29"/>
      <c r="P57" s="29"/>
      <c r="Q57" s="30"/>
      <c r="R57" s="27"/>
      <c r="S57" s="27"/>
      <c r="T57" s="31"/>
      <c r="U57" s="31" t="s">
        <v>51</v>
      </c>
      <c r="V57" s="31" t="s">
        <v>51</v>
      </c>
      <c r="W57" s="31"/>
      <c r="X57" s="31"/>
      <c r="Y57" s="31" t="s">
        <v>51</v>
      </c>
      <c r="Z57" s="31" t="s">
        <v>51</v>
      </c>
      <c r="AA57" s="31" t="s">
        <v>51</v>
      </c>
      <c r="AB57" s="46"/>
      <c r="AC57" s="32"/>
      <c r="AD57" s="32" t="s">
        <v>760</v>
      </c>
      <c r="AE57" s="32" t="str">
        <f t="shared" si="1"/>
        <v>5001 à 20000</v>
      </c>
      <c r="AF57" s="33"/>
      <c r="AG57" s="3" t="s">
        <v>128</v>
      </c>
      <c r="AH57" s="34" t="s">
        <v>177</v>
      </c>
      <c r="AI57" s="46" t="s">
        <v>458</v>
      </c>
      <c r="AJ57" s="3" t="s">
        <v>459</v>
      </c>
      <c r="AK57" s="3" t="s">
        <v>460</v>
      </c>
      <c r="AL57" s="3" t="s">
        <v>461</v>
      </c>
      <c r="AM57" s="46"/>
      <c r="AN57" s="35" t="s">
        <v>58</v>
      </c>
      <c r="AO57" s="35" t="s">
        <v>59</v>
      </c>
      <c r="AP57" s="35" t="s">
        <v>58</v>
      </c>
      <c r="AQ57" s="36" t="s">
        <v>462</v>
      </c>
      <c r="AR57" s="36"/>
      <c r="AS57" s="12"/>
      <c r="AT57" s="12"/>
      <c r="AU57" s="12"/>
      <c r="AV57" s="12"/>
      <c r="AZ57" s="12"/>
    </row>
    <row r="58" spans="1:52" ht="195" x14ac:dyDescent="0.35">
      <c r="A58" s="1">
        <v>1</v>
      </c>
      <c r="B58" s="3" t="s">
        <v>47</v>
      </c>
      <c r="C58" s="3" t="s">
        <v>48</v>
      </c>
      <c r="D58" s="24" t="s">
        <v>463</v>
      </c>
      <c r="E58" s="3" t="s">
        <v>464</v>
      </c>
      <c r="F58" s="86">
        <v>8810</v>
      </c>
      <c r="G58" s="142">
        <v>3180</v>
      </c>
      <c r="H58" s="26"/>
      <c r="I58" s="26" t="s">
        <v>705</v>
      </c>
      <c r="J58" s="79" t="s">
        <v>51</v>
      </c>
      <c r="K58" s="79" t="s">
        <v>705</v>
      </c>
      <c r="L58" s="27"/>
      <c r="M58" s="29"/>
      <c r="N58" s="80" t="s">
        <v>51</v>
      </c>
      <c r="O58" s="80" t="s">
        <v>51</v>
      </c>
      <c r="P58" s="80" t="s">
        <v>51</v>
      </c>
      <c r="Q58" s="30"/>
      <c r="R58" s="27" t="s">
        <v>51</v>
      </c>
      <c r="S58" s="27"/>
      <c r="T58" s="31"/>
      <c r="U58" s="31" t="s">
        <v>51</v>
      </c>
      <c r="V58" s="73" t="s">
        <v>51</v>
      </c>
      <c r="W58" s="73" t="s">
        <v>51</v>
      </c>
      <c r="X58" s="73" t="s">
        <v>51</v>
      </c>
      <c r="Y58" s="31" t="s">
        <v>51</v>
      </c>
      <c r="Z58" s="31"/>
      <c r="AA58" s="31" t="s">
        <v>51</v>
      </c>
      <c r="AB58" s="3"/>
      <c r="AC58" s="87" t="s">
        <v>732</v>
      </c>
      <c r="AD58" s="87" t="s">
        <v>760</v>
      </c>
      <c r="AE58" s="74" t="str">
        <f t="shared" si="1"/>
        <v>1001 à 5000</v>
      </c>
      <c r="AF58" s="33"/>
      <c r="AG58" s="3" t="s">
        <v>203</v>
      </c>
      <c r="AH58" s="34" t="s">
        <v>177</v>
      </c>
      <c r="AI58" s="3" t="s">
        <v>465</v>
      </c>
      <c r="AJ58" s="3" t="s">
        <v>466</v>
      </c>
      <c r="AK58" s="3" t="s">
        <v>467</v>
      </c>
      <c r="AL58" s="3" t="s">
        <v>468</v>
      </c>
      <c r="AM58" s="3" t="s">
        <v>469</v>
      </c>
      <c r="AN58" s="35" t="s">
        <v>58</v>
      </c>
      <c r="AO58" s="35" t="s">
        <v>59</v>
      </c>
      <c r="AP58" s="35" t="s">
        <v>58</v>
      </c>
      <c r="AQ58" s="36" t="s">
        <v>470</v>
      </c>
      <c r="AR58" s="36"/>
      <c r="AS58" s="12"/>
      <c r="AT58" s="12"/>
      <c r="AU58" s="12"/>
      <c r="AV58" s="12"/>
      <c r="AZ58" s="12"/>
    </row>
    <row r="59" spans="1:52" ht="117" x14ac:dyDescent="0.35">
      <c r="A59" s="1">
        <v>1</v>
      </c>
      <c r="B59" s="3" t="s">
        <v>47</v>
      </c>
      <c r="C59" s="3" t="s">
        <v>215</v>
      </c>
      <c r="D59" s="24" t="s">
        <v>471</v>
      </c>
      <c r="E59" s="3" t="s">
        <v>472</v>
      </c>
      <c r="F59" s="25">
        <v>1500</v>
      </c>
      <c r="G59" s="25">
        <v>1500</v>
      </c>
      <c r="H59" s="26"/>
      <c r="I59" s="26"/>
      <c r="J59" s="26" t="s">
        <v>705</v>
      </c>
      <c r="K59" s="26"/>
      <c r="L59" s="27"/>
      <c r="M59" s="28" t="s">
        <v>51</v>
      </c>
      <c r="N59" s="29"/>
      <c r="O59" s="29"/>
      <c r="P59" s="27" t="s">
        <v>51</v>
      </c>
      <c r="Q59" s="30"/>
      <c r="R59" s="27" t="s">
        <v>51</v>
      </c>
      <c r="S59" s="27"/>
      <c r="T59" s="31"/>
      <c r="U59" s="31" t="s">
        <v>51</v>
      </c>
      <c r="V59" s="31" t="s">
        <v>51</v>
      </c>
      <c r="W59" s="31"/>
      <c r="X59" s="31"/>
      <c r="Y59" s="31"/>
      <c r="Z59" s="31"/>
      <c r="AA59" s="31"/>
      <c r="AB59" s="3"/>
      <c r="AC59" s="32"/>
      <c r="AD59" s="32" t="s">
        <v>760</v>
      </c>
      <c r="AE59" s="32" t="str">
        <f t="shared" si="1"/>
        <v>1001 à 5000</v>
      </c>
      <c r="AF59" s="33"/>
      <c r="AG59" s="3" t="s">
        <v>473</v>
      </c>
      <c r="AH59" s="34"/>
      <c r="AI59" s="3" t="s">
        <v>474</v>
      </c>
      <c r="AJ59" s="3" t="s">
        <v>475</v>
      </c>
      <c r="AK59" s="3" t="s">
        <v>476</v>
      </c>
      <c r="AL59" s="3" t="s">
        <v>477</v>
      </c>
      <c r="AM59" s="3"/>
      <c r="AN59" s="3"/>
      <c r="AO59" s="3"/>
      <c r="AP59" s="3"/>
      <c r="AQ59" s="36" t="s">
        <v>478</v>
      </c>
      <c r="AR59" s="36"/>
      <c r="AS59" s="12"/>
      <c r="AT59" s="12"/>
      <c r="AU59" s="12"/>
      <c r="AV59" s="12"/>
      <c r="AZ59" s="12"/>
    </row>
    <row r="60" spans="1:52" ht="156" x14ac:dyDescent="0.35">
      <c r="A60" s="1">
        <v>1</v>
      </c>
      <c r="B60" s="3" t="s">
        <v>47</v>
      </c>
      <c r="C60" s="3" t="s">
        <v>215</v>
      </c>
      <c r="D60" s="24" t="s">
        <v>471</v>
      </c>
      <c r="E60" s="3" t="s">
        <v>479</v>
      </c>
      <c r="F60" s="25">
        <v>25200</v>
      </c>
      <c r="G60" s="142">
        <v>25226</v>
      </c>
      <c r="H60" s="26"/>
      <c r="I60" s="26" t="s">
        <v>705</v>
      </c>
      <c r="J60" s="26" t="s">
        <v>705</v>
      </c>
      <c r="K60" s="26"/>
      <c r="L60" s="27" t="s">
        <v>51</v>
      </c>
      <c r="M60" s="29"/>
      <c r="N60" s="29"/>
      <c r="O60" s="29"/>
      <c r="P60" s="27" t="s">
        <v>51</v>
      </c>
      <c r="Q60" s="30"/>
      <c r="R60" s="27" t="s">
        <v>51</v>
      </c>
      <c r="S60" s="27"/>
      <c r="T60" s="31"/>
      <c r="U60" s="31" t="s">
        <v>51</v>
      </c>
      <c r="V60" s="31" t="s">
        <v>51</v>
      </c>
      <c r="W60" s="31"/>
      <c r="X60" s="31"/>
      <c r="Y60" s="31" t="s">
        <v>51</v>
      </c>
      <c r="Z60" s="31"/>
      <c r="AA60" s="31" t="s">
        <v>51</v>
      </c>
      <c r="AB60" s="3"/>
      <c r="AC60" s="32"/>
      <c r="AD60" s="32" t="s">
        <v>760</v>
      </c>
      <c r="AE60" s="32" t="str">
        <f t="shared" si="1"/>
        <v>20001 à 130000</v>
      </c>
      <c r="AF60" s="33" t="s">
        <v>480</v>
      </c>
      <c r="AG60" s="3" t="s">
        <v>334</v>
      </c>
      <c r="AH60" s="34" t="s">
        <v>160</v>
      </c>
      <c r="AI60" s="3"/>
      <c r="AJ60" s="3" t="s">
        <v>481</v>
      </c>
      <c r="AK60" s="3"/>
      <c r="AL60" s="3"/>
      <c r="AM60" s="3"/>
      <c r="AN60" s="35" t="s">
        <v>58</v>
      </c>
      <c r="AO60" s="35" t="s">
        <v>157</v>
      </c>
      <c r="AP60" s="35" t="s">
        <v>58</v>
      </c>
      <c r="AQ60" s="40" t="s">
        <v>482</v>
      </c>
      <c r="AR60" s="40"/>
      <c r="AS60" s="12"/>
      <c r="AT60" s="12"/>
      <c r="AU60" s="12"/>
      <c r="AV60" s="12"/>
      <c r="AZ60" s="12"/>
    </row>
    <row r="61" spans="1:52" ht="234" x14ac:dyDescent="0.35">
      <c r="A61" s="1">
        <v>1</v>
      </c>
      <c r="B61" s="3" t="s">
        <v>47</v>
      </c>
      <c r="C61" s="3" t="s">
        <v>215</v>
      </c>
      <c r="D61" s="24" t="s">
        <v>483</v>
      </c>
      <c r="E61" s="3" t="s">
        <v>484</v>
      </c>
      <c r="F61" s="25">
        <v>19200</v>
      </c>
      <c r="G61" s="142">
        <v>13297</v>
      </c>
      <c r="H61" s="26"/>
      <c r="I61" s="26" t="s">
        <v>705</v>
      </c>
      <c r="J61" s="26" t="s">
        <v>705</v>
      </c>
      <c r="K61" s="26"/>
      <c r="L61" s="75" t="s">
        <v>51</v>
      </c>
      <c r="M61" s="29"/>
      <c r="N61" s="29"/>
      <c r="O61" s="29"/>
      <c r="P61" s="28" t="s">
        <v>51</v>
      </c>
      <c r="Q61" s="30"/>
      <c r="R61" s="27" t="s">
        <v>51</v>
      </c>
      <c r="S61" s="27"/>
      <c r="T61" s="31"/>
      <c r="U61" s="73" t="s">
        <v>707</v>
      </c>
      <c r="V61" s="31"/>
      <c r="W61" s="31"/>
      <c r="X61" s="31"/>
      <c r="Y61" s="31"/>
      <c r="Z61" s="31"/>
      <c r="AA61" s="31"/>
      <c r="AB61" s="3"/>
      <c r="AC61" s="74" t="s">
        <v>725</v>
      </c>
      <c r="AD61" s="74" t="s">
        <v>759</v>
      </c>
      <c r="AE61" s="74" t="str">
        <f t="shared" si="1"/>
        <v>5001 à 20000</v>
      </c>
      <c r="AF61" s="39" t="s">
        <v>485</v>
      </c>
      <c r="AG61" s="3" t="s">
        <v>110</v>
      </c>
      <c r="AH61" s="34"/>
      <c r="AI61" s="3" t="s">
        <v>486</v>
      </c>
      <c r="AJ61" s="3" t="s">
        <v>487</v>
      </c>
      <c r="AK61" s="3" t="s">
        <v>488</v>
      </c>
      <c r="AL61" s="3" t="s">
        <v>489</v>
      </c>
      <c r="AM61" s="3" t="s">
        <v>490</v>
      </c>
      <c r="AN61" s="35" t="s">
        <v>58</v>
      </c>
      <c r="AO61" s="35" t="s">
        <v>59</v>
      </c>
      <c r="AP61" s="35"/>
      <c r="AQ61" s="40" t="s">
        <v>491</v>
      </c>
      <c r="AR61" s="40"/>
      <c r="AS61" s="12"/>
      <c r="AT61" s="12"/>
      <c r="AU61" s="12"/>
      <c r="AV61" s="12"/>
      <c r="AZ61" s="12"/>
    </row>
    <row r="62" spans="1:52" ht="143" x14ac:dyDescent="0.35">
      <c r="A62" s="1">
        <v>1</v>
      </c>
      <c r="B62" s="3" t="s">
        <v>47</v>
      </c>
      <c r="C62" s="3" t="s">
        <v>97</v>
      </c>
      <c r="D62" s="24" t="s">
        <v>492</v>
      </c>
      <c r="E62" s="3" t="s">
        <v>493</v>
      </c>
      <c r="F62" s="25">
        <v>2280</v>
      </c>
      <c r="G62" s="25">
        <v>2280</v>
      </c>
      <c r="H62" s="26"/>
      <c r="I62" s="26"/>
      <c r="J62" s="26"/>
      <c r="K62" s="26"/>
      <c r="L62" s="27"/>
      <c r="M62" s="29"/>
      <c r="N62" s="29"/>
      <c r="O62" s="29"/>
      <c r="P62" s="29"/>
      <c r="Q62" s="30"/>
      <c r="R62" s="27" t="s">
        <v>51</v>
      </c>
      <c r="S62" s="27"/>
      <c r="T62" s="31"/>
      <c r="U62" s="31"/>
      <c r="V62" s="31"/>
      <c r="W62" s="31"/>
      <c r="X62" s="31"/>
      <c r="Y62" s="31"/>
      <c r="Z62" s="31"/>
      <c r="AA62" s="31"/>
      <c r="AB62" s="3"/>
      <c r="AC62" s="32"/>
      <c r="AD62" s="32" t="s">
        <v>759</v>
      </c>
      <c r="AE62" s="32" t="str">
        <f t="shared" si="1"/>
        <v>1001 à 5000</v>
      </c>
      <c r="AF62" s="33"/>
      <c r="AG62" s="3" t="s">
        <v>494</v>
      </c>
      <c r="AH62" s="34" t="s">
        <v>177</v>
      </c>
      <c r="AI62" s="3" t="s">
        <v>495</v>
      </c>
      <c r="AJ62" s="3" t="s">
        <v>496</v>
      </c>
      <c r="AK62" s="3" t="s">
        <v>497</v>
      </c>
      <c r="AL62" s="3" t="s">
        <v>498</v>
      </c>
      <c r="AM62" s="3" t="s">
        <v>499</v>
      </c>
      <c r="AN62" s="35" t="s">
        <v>58</v>
      </c>
      <c r="AO62" s="35" t="s">
        <v>157</v>
      </c>
      <c r="AP62" s="35" t="s">
        <v>58</v>
      </c>
      <c r="AQ62" s="36" t="s">
        <v>500</v>
      </c>
      <c r="AR62" s="36"/>
      <c r="AS62" s="12"/>
      <c r="AT62" s="12"/>
      <c r="AU62" s="12"/>
      <c r="AV62" s="12"/>
      <c r="AZ62" s="12"/>
    </row>
    <row r="63" spans="1:52" ht="182" x14ac:dyDescent="0.35">
      <c r="A63" s="1">
        <v>1</v>
      </c>
      <c r="B63" s="3" t="s">
        <v>47</v>
      </c>
      <c r="C63" s="3" t="s">
        <v>97</v>
      </c>
      <c r="D63" s="24" t="s">
        <v>492</v>
      </c>
      <c r="E63" s="3" t="s">
        <v>81</v>
      </c>
      <c r="F63" s="25">
        <v>4530</v>
      </c>
      <c r="G63" s="25">
        <v>4530</v>
      </c>
      <c r="H63" s="26"/>
      <c r="I63" s="26"/>
      <c r="J63" s="26" t="s">
        <v>705</v>
      </c>
      <c r="K63" s="26"/>
      <c r="L63" s="27" t="s">
        <v>51</v>
      </c>
      <c r="M63" s="27"/>
      <c r="N63" s="27" t="s">
        <v>51</v>
      </c>
      <c r="O63" s="27"/>
      <c r="P63" s="27"/>
      <c r="Q63" s="30"/>
      <c r="R63" s="27" t="s">
        <v>51</v>
      </c>
      <c r="S63" s="27"/>
      <c r="T63" s="31"/>
      <c r="U63" s="31"/>
      <c r="V63" s="31"/>
      <c r="W63" s="31"/>
      <c r="X63" s="31"/>
      <c r="Y63" s="31"/>
      <c r="Z63" s="31"/>
      <c r="AA63" s="31"/>
      <c r="AB63" s="3"/>
      <c r="AC63" s="32"/>
      <c r="AD63" s="32" t="s">
        <v>759</v>
      </c>
      <c r="AE63" s="32" t="str">
        <f t="shared" si="1"/>
        <v>1001 à 5000</v>
      </c>
      <c r="AF63" s="33"/>
      <c r="AG63" s="3" t="s">
        <v>120</v>
      </c>
      <c r="AH63" s="41" t="s">
        <v>177</v>
      </c>
      <c r="AI63" s="3" t="s">
        <v>320</v>
      </c>
      <c r="AJ63" s="3" t="s">
        <v>501</v>
      </c>
      <c r="AK63" s="3" t="s">
        <v>502</v>
      </c>
      <c r="AL63" s="3" t="s">
        <v>503</v>
      </c>
      <c r="AM63" s="3"/>
      <c r="AN63" s="3"/>
      <c r="AO63" s="3"/>
      <c r="AP63" s="3"/>
      <c r="AQ63" s="36" t="s">
        <v>504</v>
      </c>
      <c r="AR63" s="37" t="s">
        <v>505</v>
      </c>
      <c r="AS63" s="12"/>
      <c r="AT63" s="12"/>
      <c r="AU63" s="12"/>
      <c r="AV63" s="12"/>
      <c r="AZ63" s="12"/>
    </row>
    <row r="64" spans="1:52" ht="182" x14ac:dyDescent="0.35">
      <c r="A64" s="1">
        <v>1</v>
      </c>
      <c r="B64" s="3" t="s">
        <v>47</v>
      </c>
      <c r="C64" s="3" t="s">
        <v>150</v>
      </c>
      <c r="D64" s="24" t="s">
        <v>506</v>
      </c>
      <c r="E64" s="3" t="s">
        <v>517</v>
      </c>
      <c r="F64" s="25">
        <v>8000</v>
      </c>
      <c r="G64" s="25">
        <v>28740</v>
      </c>
      <c r="H64" s="26"/>
      <c r="I64" s="26"/>
      <c r="J64" s="26"/>
      <c r="K64" s="26"/>
      <c r="L64" s="27"/>
      <c r="M64" s="27"/>
      <c r="N64" s="27"/>
      <c r="O64" s="27"/>
      <c r="P64" s="27"/>
      <c r="Q64" s="30"/>
      <c r="R64" s="75" t="s">
        <v>51</v>
      </c>
      <c r="S64" s="27"/>
      <c r="T64" s="31"/>
      <c r="U64" s="31" t="s">
        <v>51</v>
      </c>
      <c r="V64" s="31"/>
      <c r="W64" s="31"/>
      <c r="X64" s="31"/>
      <c r="Y64" s="31"/>
      <c r="Z64" s="31"/>
      <c r="AA64" s="31"/>
      <c r="AB64" s="71"/>
      <c r="AC64" s="74" t="s">
        <v>731</v>
      </c>
      <c r="AD64" s="74" t="s">
        <v>758</v>
      </c>
      <c r="AE64" s="74" t="str">
        <f t="shared" si="1"/>
        <v>20001 à 130000</v>
      </c>
      <c r="AF64" s="33"/>
      <c r="AG64" s="3" t="s">
        <v>74</v>
      </c>
      <c r="AH64" s="41"/>
      <c r="AI64" s="3" t="s">
        <v>25</v>
      </c>
      <c r="AJ64" s="3" t="s">
        <v>518</v>
      </c>
      <c r="AK64" s="3" t="s">
        <v>519</v>
      </c>
      <c r="AL64" s="3"/>
      <c r="AM64" s="3"/>
      <c r="AN64" s="35" t="s">
        <v>58</v>
      </c>
      <c r="AO64" s="35" t="s">
        <v>59</v>
      </c>
      <c r="AP64" s="35" t="s">
        <v>58</v>
      </c>
      <c r="AQ64" s="36" t="s">
        <v>520</v>
      </c>
      <c r="AR64" s="37" t="s">
        <v>521</v>
      </c>
      <c r="AS64" s="12"/>
      <c r="AT64" s="12"/>
      <c r="AU64" s="12"/>
      <c r="AV64" s="12"/>
      <c r="AZ64" s="12"/>
    </row>
    <row r="65" spans="1:52" ht="104.15" customHeight="1" x14ac:dyDescent="0.3">
      <c r="A65" s="1">
        <v>1</v>
      </c>
      <c r="B65" s="3" t="s">
        <v>47</v>
      </c>
      <c r="C65" s="3" t="s">
        <v>150</v>
      </c>
      <c r="D65" s="24" t="s">
        <v>506</v>
      </c>
      <c r="E65" s="3" t="s">
        <v>522</v>
      </c>
      <c r="F65" s="25">
        <v>13000</v>
      </c>
      <c r="G65" s="25">
        <v>4850</v>
      </c>
      <c r="H65" s="26"/>
      <c r="I65" s="26"/>
      <c r="J65" s="26"/>
      <c r="K65" s="26"/>
      <c r="L65" s="27"/>
      <c r="M65" s="27"/>
      <c r="N65" s="27"/>
      <c r="O65" s="27"/>
      <c r="P65" s="27"/>
      <c r="Q65" s="30"/>
      <c r="R65" s="27"/>
      <c r="S65" s="27"/>
      <c r="T65" s="31"/>
      <c r="U65" s="31"/>
      <c r="V65" s="31"/>
      <c r="W65" s="31"/>
      <c r="X65" s="31" t="s">
        <v>705</v>
      </c>
      <c r="Y65" s="31"/>
      <c r="Z65" s="31"/>
      <c r="AA65" s="31"/>
      <c r="AB65" s="52"/>
      <c r="AC65" s="32"/>
      <c r="AD65" s="32" t="s">
        <v>759</v>
      </c>
      <c r="AE65" s="32" t="str">
        <f t="shared" si="1"/>
        <v>1001 à 5000</v>
      </c>
      <c r="AF65" s="33"/>
      <c r="AG65" s="3" t="s">
        <v>523</v>
      </c>
      <c r="AH65" s="41" t="s">
        <v>177</v>
      </c>
      <c r="AI65" s="3" t="s">
        <v>524</v>
      </c>
      <c r="AJ65" s="3" t="s">
        <v>525</v>
      </c>
      <c r="AK65" s="3" t="s">
        <v>526</v>
      </c>
      <c r="AL65" s="3" t="s">
        <v>527</v>
      </c>
      <c r="AM65" s="52" t="s">
        <v>528</v>
      </c>
      <c r="AN65" s="35"/>
      <c r="AO65" s="35" t="s">
        <v>157</v>
      </c>
      <c r="AP65" s="35"/>
      <c r="AQ65" s="36" t="s">
        <v>529</v>
      </c>
      <c r="AR65" s="36"/>
      <c r="AS65" s="12"/>
      <c r="AT65" s="12"/>
      <c r="AU65" s="12"/>
      <c r="AV65" s="12"/>
      <c r="AZ65" s="12"/>
    </row>
    <row r="66" spans="1:52" ht="409.5" x14ac:dyDescent="0.35">
      <c r="A66" s="1">
        <v>1</v>
      </c>
      <c r="B66" s="3" t="s">
        <v>47</v>
      </c>
      <c r="C66" s="3" t="s">
        <v>150</v>
      </c>
      <c r="D66" s="24" t="s">
        <v>506</v>
      </c>
      <c r="E66" s="3" t="s">
        <v>507</v>
      </c>
      <c r="F66" s="25">
        <v>34320</v>
      </c>
      <c r="G66" s="25">
        <v>34320</v>
      </c>
      <c r="H66" s="26"/>
      <c r="I66" s="26"/>
      <c r="J66" s="26" t="s">
        <v>705</v>
      </c>
      <c r="K66" s="26"/>
      <c r="L66" s="27" t="s">
        <v>51</v>
      </c>
      <c r="M66" s="27" t="s">
        <v>51</v>
      </c>
      <c r="N66" s="27" t="s">
        <v>51</v>
      </c>
      <c r="O66" s="27" t="s">
        <v>51</v>
      </c>
      <c r="P66" s="27" t="s">
        <v>51</v>
      </c>
      <c r="Q66" s="30"/>
      <c r="R66" s="27" t="s">
        <v>51</v>
      </c>
      <c r="S66" s="27"/>
      <c r="T66" s="31"/>
      <c r="U66" s="31" t="s">
        <v>51</v>
      </c>
      <c r="V66" s="31" t="s">
        <v>51</v>
      </c>
      <c r="W66" s="31"/>
      <c r="X66" s="31"/>
      <c r="Y66" s="31" t="s">
        <v>51</v>
      </c>
      <c r="Z66" s="31" t="s">
        <v>51</v>
      </c>
      <c r="AA66" s="31"/>
      <c r="AB66" s="46"/>
      <c r="AC66" s="32"/>
      <c r="AD66" s="32" t="s">
        <v>758</v>
      </c>
      <c r="AE66" s="32" t="str">
        <f t="shared" si="1"/>
        <v>20001 à 130000</v>
      </c>
      <c r="AF66" s="33" t="s">
        <v>508</v>
      </c>
      <c r="AG66" s="3" t="s">
        <v>509</v>
      </c>
      <c r="AH66" s="41" t="s">
        <v>177</v>
      </c>
      <c r="AI66" s="3" t="s">
        <v>510</v>
      </c>
      <c r="AJ66" s="3" t="s">
        <v>511</v>
      </c>
      <c r="AK66" s="3" t="s">
        <v>512</v>
      </c>
      <c r="AL66" s="3" t="s">
        <v>513</v>
      </c>
      <c r="AM66" s="46" t="s">
        <v>514</v>
      </c>
      <c r="AN66" s="35" t="s">
        <v>58</v>
      </c>
      <c r="AO66" s="35" t="s">
        <v>157</v>
      </c>
      <c r="AP66" s="35" t="s">
        <v>58</v>
      </c>
      <c r="AQ66" s="40" t="s">
        <v>515</v>
      </c>
      <c r="AR66" s="51" t="s">
        <v>516</v>
      </c>
      <c r="AS66" s="12"/>
      <c r="AT66" s="12"/>
      <c r="AU66" s="12"/>
      <c r="AV66" s="12"/>
      <c r="AZ66" s="12"/>
    </row>
    <row r="67" spans="1:52" ht="52" x14ac:dyDescent="0.35">
      <c r="A67" s="1">
        <v>1</v>
      </c>
      <c r="B67" s="3" t="s">
        <v>47</v>
      </c>
      <c r="C67" s="3" t="s">
        <v>273</v>
      </c>
      <c r="D67" s="24" t="s">
        <v>530</v>
      </c>
      <c r="E67" s="3" t="s">
        <v>532</v>
      </c>
      <c r="F67" s="25">
        <v>80</v>
      </c>
      <c r="G67" s="25">
        <v>80</v>
      </c>
      <c r="H67" s="26"/>
      <c r="I67" s="26"/>
      <c r="J67" s="26"/>
      <c r="K67" s="26"/>
      <c r="L67" s="27"/>
      <c r="M67" s="27"/>
      <c r="N67" s="27"/>
      <c r="O67" s="27"/>
      <c r="P67" s="27"/>
      <c r="Q67" s="30"/>
      <c r="R67" s="27" t="s">
        <v>51</v>
      </c>
      <c r="S67" s="27"/>
      <c r="T67" s="31"/>
      <c r="U67" s="31" t="s">
        <v>51</v>
      </c>
      <c r="V67" s="31"/>
      <c r="W67" s="31"/>
      <c r="X67" s="31"/>
      <c r="Y67" s="31"/>
      <c r="Z67" s="31"/>
      <c r="AA67" s="31"/>
      <c r="AB67" s="3"/>
      <c r="AC67" s="32"/>
      <c r="AD67" s="32" t="s">
        <v>758</v>
      </c>
      <c r="AE67" s="32" t="str">
        <f t="shared" ref="AE67:AE92" si="2">IF(G67&lt;=1000,"1 à 1000",IF(G67&lt;=5000,"1001 à 5000",IF(G67&lt;=20000,"5001 à 20000",IF(G67&lt;=130000,"20001 à 130000",IF(G67&lt;=2000000,"130001 à plus d'1 million")))))</f>
        <v>1 à 1000</v>
      </c>
      <c r="AF67" s="33"/>
      <c r="AG67" s="3" t="s">
        <v>531</v>
      </c>
      <c r="AH67" s="41"/>
      <c r="AI67" s="3" t="s">
        <v>25</v>
      </c>
      <c r="AJ67" s="3" t="s">
        <v>533</v>
      </c>
      <c r="AK67" s="3"/>
      <c r="AL67" s="3"/>
      <c r="AM67" s="3"/>
      <c r="AN67" s="35"/>
      <c r="AO67" s="35" t="s">
        <v>59</v>
      </c>
      <c r="AP67" s="35"/>
      <c r="AQ67" s="36" t="s">
        <v>534</v>
      </c>
      <c r="AR67" s="36"/>
      <c r="AS67" s="12"/>
      <c r="AT67" s="12"/>
      <c r="AU67" s="12"/>
      <c r="AV67" s="12"/>
      <c r="AZ67" s="12"/>
    </row>
    <row r="68" spans="1:52" ht="182" x14ac:dyDescent="0.35">
      <c r="A68" s="1">
        <v>1</v>
      </c>
      <c r="B68" s="99" t="s">
        <v>47</v>
      </c>
      <c r="C68" s="99" t="s">
        <v>273</v>
      </c>
      <c r="D68" s="100" t="s">
        <v>530</v>
      </c>
      <c r="E68" s="99" t="s">
        <v>535</v>
      </c>
      <c r="F68" s="101">
        <v>1194738</v>
      </c>
      <c r="G68" s="101">
        <v>1194738</v>
      </c>
      <c r="H68" s="26"/>
      <c r="I68" s="26"/>
      <c r="J68" s="26" t="s">
        <v>705</v>
      </c>
      <c r="K68" s="26"/>
      <c r="L68" s="27" t="s">
        <v>51</v>
      </c>
      <c r="M68" s="27" t="s">
        <v>51</v>
      </c>
      <c r="N68" s="27"/>
      <c r="O68" s="27"/>
      <c r="P68" s="27" t="s">
        <v>51</v>
      </c>
      <c r="Q68" s="30"/>
      <c r="R68" s="27" t="s">
        <v>51</v>
      </c>
      <c r="S68" s="27"/>
      <c r="T68" s="31"/>
      <c r="U68" s="31" t="s">
        <v>51</v>
      </c>
      <c r="V68" s="31" t="s">
        <v>51</v>
      </c>
      <c r="W68" s="31"/>
      <c r="X68" s="31"/>
      <c r="Y68" s="31" t="s">
        <v>51</v>
      </c>
      <c r="Z68" s="31"/>
      <c r="AA68" s="31"/>
      <c r="AB68" s="99"/>
      <c r="AC68" s="105"/>
      <c r="AD68" s="105" t="s">
        <v>760</v>
      </c>
      <c r="AE68" s="105" t="str">
        <f t="shared" si="2"/>
        <v>130001 à plus d'1 million</v>
      </c>
      <c r="AF68" s="140" t="s">
        <v>536</v>
      </c>
      <c r="AG68" s="99" t="s">
        <v>531</v>
      </c>
      <c r="AH68" s="141"/>
      <c r="AI68" s="99" t="s">
        <v>537</v>
      </c>
      <c r="AJ68" s="99"/>
      <c r="AK68" s="99" t="s">
        <v>538</v>
      </c>
      <c r="AL68" s="99" t="s">
        <v>539</v>
      </c>
      <c r="AM68" s="99"/>
      <c r="AN68" s="109" t="s">
        <v>58</v>
      </c>
      <c r="AO68" s="109" t="s">
        <v>59</v>
      </c>
      <c r="AP68" s="109" t="s">
        <v>58</v>
      </c>
      <c r="AQ68" s="106" t="s">
        <v>540</v>
      </c>
      <c r="AR68" s="106"/>
      <c r="AS68" s="12"/>
      <c r="AT68" s="12"/>
      <c r="AU68" s="12"/>
      <c r="AV68" s="12"/>
      <c r="AZ68" s="12"/>
    </row>
    <row r="69" spans="1:52" ht="312" customHeight="1" x14ac:dyDescent="0.35">
      <c r="A69" s="1">
        <v>1</v>
      </c>
      <c r="B69" s="3" t="s">
        <v>47</v>
      </c>
      <c r="C69" s="3" t="s">
        <v>265</v>
      </c>
      <c r="D69" s="24" t="s">
        <v>542</v>
      </c>
      <c r="E69" s="3" t="s">
        <v>543</v>
      </c>
      <c r="F69" s="25">
        <v>950</v>
      </c>
      <c r="G69" s="25">
        <v>2202</v>
      </c>
      <c r="H69" s="26"/>
      <c r="I69" s="26"/>
      <c r="J69" s="26"/>
      <c r="K69" s="26"/>
      <c r="L69" s="27"/>
      <c r="M69" s="27"/>
      <c r="N69" s="27"/>
      <c r="O69" s="27"/>
      <c r="P69" s="27"/>
      <c r="Q69" s="30"/>
      <c r="R69" s="27" t="s">
        <v>51</v>
      </c>
      <c r="S69" s="27"/>
      <c r="T69" s="31"/>
      <c r="U69" s="31" t="s">
        <v>51</v>
      </c>
      <c r="V69" s="31"/>
      <c r="W69" s="31"/>
      <c r="X69" s="31"/>
      <c r="Y69" s="31"/>
      <c r="Z69" s="31"/>
      <c r="AA69" s="31"/>
      <c r="AB69" s="3"/>
      <c r="AC69" s="32"/>
      <c r="AD69" s="32" t="s">
        <v>758</v>
      </c>
      <c r="AE69" s="32" t="str">
        <f t="shared" si="2"/>
        <v>1001 à 5000</v>
      </c>
      <c r="AF69" s="33"/>
      <c r="AG69" s="3" t="s">
        <v>185</v>
      </c>
      <c r="AH69" s="41"/>
      <c r="AI69" s="3" t="s">
        <v>544</v>
      </c>
      <c r="AJ69" s="3" t="s">
        <v>545</v>
      </c>
      <c r="AK69" s="3" t="s">
        <v>546</v>
      </c>
      <c r="AL69" s="3" t="s">
        <v>547</v>
      </c>
      <c r="AM69" s="3" t="s">
        <v>548</v>
      </c>
      <c r="AN69" s="3"/>
      <c r="AO69" s="3"/>
      <c r="AP69" s="3"/>
      <c r="AQ69" s="36" t="s">
        <v>549</v>
      </c>
      <c r="AR69" s="37" t="s">
        <v>550</v>
      </c>
      <c r="AS69" s="12"/>
      <c r="AT69" s="12"/>
      <c r="AU69" s="12"/>
      <c r="AV69" s="12"/>
      <c r="AZ69" s="12"/>
    </row>
    <row r="70" spans="1:52" ht="403" x14ac:dyDescent="0.35">
      <c r="A70" s="1">
        <v>1</v>
      </c>
      <c r="B70" s="3" t="s">
        <v>47</v>
      </c>
      <c r="C70" s="3" t="s">
        <v>325</v>
      </c>
      <c r="D70" s="24" t="s">
        <v>551</v>
      </c>
      <c r="E70" s="3" t="s">
        <v>560</v>
      </c>
      <c r="F70" s="25">
        <v>1500</v>
      </c>
      <c r="G70" s="142">
        <v>2309</v>
      </c>
      <c r="H70" s="26"/>
      <c r="I70" s="26"/>
      <c r="J70" s="26" t="s">
        <v>705</v>
      </c>
      <c r="K70" s="26"/>
      <c r="L70" s="27" t="s">
        <v>51</v>
      </c>
      <c r="M70" s="27"/>
      <c r="N70" s="27" t="s">
        <v>51</v>
      </c>
      <c r="O70" s="75" t="s">
        <v>51</v>
      </c>
      <c r="P70" s="27" t="s">
        <v>51</v>
      </c>
      <c r="Q70" s="30"/>
      <c r="R70" s="27" t="s">
        <v>51</v>
      </c>
      <c r="S70" s="75" t="s">
        <v>51</v>
      </c>
      <c r="T70" s="31"/>
      <c r="U70" s="73" t="s">
        <v>51</v>
      </c>
      <c r="V70" s="73" t="s">
        <v>51</v>
      </c>
      <c r="W70" s="73" t="s">
        <v>51</v>
      </c>
      <c r="X70" s="73" t="s">
        <v>51</v>
      </c>
      <c r="Y70" s="31" t="s">
        <v>51</v>
      </c>
      <c r="Z70" s="31"/>
      <c r="AA70" s="73" t="s">
        <v>51</v>
      </c>
      <c r="AB70" s="71" t="s">
        <v>712</v>
      </c>
      <c r="AC70" s="32"/>
      <c r="AD70" s="32" t="s">
        <v>759</v>
      </c>
      <c r="AE70" s="32" t="str">
        <f t="shared" si="2"/>
        <v>1001 à 5000</v>
      </c>
      <c r="AF70" s="39" t="s">
        <v>561</v>
      </c>
      <c r="AG70" s="3" t="s">
        <v>562</v>
      </c>
      <c r="AH70" s="41"/>
      <c r="AI70" s="3" t="s">
        <v>563</v>
      </c>
      <c r="AJ70" s="3" t="s">
        <v>564</v>
      </c>
      <c r="AK70" s="3" t="s">
        <v>565</v>
      </c>
      <c r="AL70" s="3" t="s">
        <v>566</v>
      </c>
      <c r="AM70" s="3" t="s">
        <v>567</v>
      </c>
      <c r="AN70" s="35" t="s">
        <v>58</v>
      </c>
      <c r="AO70" s="35" t="s">
        <v>116</v>
      </c>
      <c r="AP70" s="35" t="s">
        <v>58</v>
      </c>
      <c r="AQ70" s="40" t="s">
        <v>568</v>
      </c>
      <c r="AR70" s="40"/>
      <c r="AS70" s="12"/>
      <c r="AT70" s="12"/>
      <c r="AU70" s="12"/>
      <c r="AV70" s="12"/>
      <c r="AZ70" s="12"/>
    </row>
    <row r="71" spans="1:52" ht="312" x14ac:dyDescent="0.35">
      <c r="A71" s="1">
        <v>1</v>
      </c>
      <c r="B71" s="3" t="s">
        <v>47</v>
      </c>
      <c r="C71" s="3" t="s">
        <v>325</v>
      </c>
      <c r="D71" s="24" t="s">
        <v>551</v>
      </c>
      <c r="E71" s="3" t="s">
        <v>552</v>
      </c>
      <c r="F71" s="25">
        <v>3000</v>
      </c>
      <c r="G71" s="142">
        <v>3200</v>
      </c>
      <c r="H71" s="26"/>
      <c r="I71" s="26"/>
      <c r="J71" s="26" t="s">
        <v>705</v>
      </c>
      <c r="K71" s="79" t="s">
        <v>713</v>
      </c>
      <c r="L71" s="27" t="s">
        <v>51</v>
      </c>
      <c r="M71" s="27"/>
      <c r="N71" s="27" t="s">
        <v>51</v>
      </c>
      <c r="O71" s="27" t="s">
        <v>51</v>
      </c>
      <c r="P71" s="27" t="s">
        <v>51</v>
      </c>
      <c r="Q71" s="30"/>
      <c r="R71" s="75" t="s">
        <v>51</v>
      </c>
      <c r="S71" s="27"/>
      <c r="T71" s="31"/>
      <c r="U71" s="73" t="s">
        <v>51</v>
      </c>
      <c r="V71" s="31" t="s">
        <v>51</v>
      </c>
      <c r="W71" s="73" t="s">
        <v>51</v>
      </c>
      <c r="X71" s="31"/>
      <c r="Y71" s="31"/>
      <c r="Z71" s="31"/>
      <c r="AA71" s="31"/>
      <c r="AB71" s="76" t="s">
        <v>714</v>
      </c>
      <c r="AC71" s="32"/>
      <c r="AD71" s="32" t="s">
        <v>759</v>
      </c>
      <c r="AE71" s="32" t="str">
        <f t="shared" si="2"/>
        <v>1001 à 5000</v>
      </c>
      <c r="AF71" s="33" t="s">
        <v>553</v>
      </c>
      <c r="AG71" s="3" t="s">
        <v>554</v>
      </c>
      <c r="AH71" s="41"/>
      <c r="AI71" s="3" t="s">
        <v>555</v>
      </c>
      <c r="AJ71" s="3" t="s">
        <v>556</v>
      </c>
      <c r="AK71" s="3" t="s">
        <v>557</v>
      </c>
      <c r="AL71" s="3" t="s">
        <v>558</v>
      </c>
      <c r="AM71" s="3"/>
      <c r="AN71" s="3"/>
      <c r="AO71" s="3"/>
      <c r="AP71" s="3"/>
      <c r="AQ71" s="36" t="s">
        <v>559</v>
      </c>
      <c r="AR71" s="36"/>
      <c r="AS71" s="12"/>
      <c r="AT71" s="12"/>
      <c r="AU71" s="12"/>
      <c r="AV71" s="12"/>
      <c r="AZ71" s="12"/>
    </row>
    <row r="72" spans="1:52" ht="52" x14ac:dyDescent="0.35">
      <c r="A72" s="1">
        <v>1</v>
      </c>
      <c r="B72" s="3" t="s">
        <v>47</v>
      </c>
      <c r="C72" s="3" t="s">
        <v>159</v>
      </c>
      <c r="D72" s="24" t="s">
        <v>569</v>
      </c>
      <c r="E72" s="3" t="s">
        <v>570</v>
      </c>
      <c r="F72" s="25">
        <v>24000</v>
      </c>
      <c r="G72" s="25">
        <v>40000</v>
      </c>
      <c r="H72" s="26"/>
      <c r="I72" s="26"/>
      <c r="J72" s="26"/>
      <c r="K72" s="26"/>
      <c r="L72" s="27"/>
      <c r="M72" s="27"/>
      <c r="N72" s="27"/>
      <c r="O72" s="27"/>
      <c r="P72" s="27"/>
      <c r="Q72" s="30"/>
      <c r="R72" s="27"/>
      <c r="S72" s="27"/>
      <c r="T72" s="31"/>
      <c r="U72" s="31"/>
      <c r="V72" s="31" t="s">
        <v>705</v>
      </c>
      <c r="W72" s="31"/>
      <c r="X72" s="31"/>
      <c r="Y72" s="31"/>
      <c r="Z72" s="31"/>
      <c r="AA72" s="31"/>
      <c r="AB72" s="3"/>
      <c r="AC72" s="32"/>
      <c r="AD72" s="32" t="s">
        <v>758</v>
      </c>
      <c r="AE72" s="32" t="str">
        <f t="shared" si="2"/>
        <v>20001 à 130000</v>
      </c>
      <c r="AF72" s="33"/>
      <c r="AG72" s="3" t="s">
        <v>128</v>
      </c>
      <c r="AH72" s="41"/>
      <c r="AI72" s="3"/>
      <c r="AJ72" s="3"/>
      <c r="AK72" s="3"/>
      <c r="AL72" s="3"/>
      <c r="AM72" s="3"/>
      <c r="AN72" s="35" t="s">
        <v>58</v>
      </c>
      <c r="AO72" s="35" t="s">
        <v>157</v>
      </c>
      <c r="AP72" s="35" t="s">
        <v>126</v>
      </c>
      <c r="AQ72" s="36" t="s">
        <v>571</v>
      </c>
      <c r="AR72" s="36"/>
      <c r="AS72" s="12"/>
      <c r="AT72" s="12"/>
      <c r="AU72" s="12"/>
      <c r="AV72" s="12"/>
      <c r="AZ72" s="12"/>
    </row>
    <row r="73" spans="1:52" ht="65" x14ac:dyDescent="0.35">
      <c r="A73" s="1">
        <v>1</v>
      </c>
      <c r="B73" s="3" t="s">
        <v>47</v>
      </c>
      <c r="C73" s="3" t="s">
        <v>144</v>
      </c>
      <c r="D73" s="94" t="s">
        <v>572</v>
      </c>
      <c r="E73" s="93" t="s">
        <v>573</v>
      </c>
      <c r="F73" s="25">
        <v>1765</v>
      </c>
      <c r="G73" s="25">
        <v>639</v>
      </c>
      <c r="H73" s="26"/>
      <c r="I73" s="26"/>
      <c r="J73" s="26"/>
      <c r="K73" s="26"/>
      <c r="L73" s="27"/>
      <c r="M73" s="27"/>
      <c r="N73" s="27"/>
      <c r="O73" s="27"/>
      <c r="P73" s="27"/>
      <c r="Q73" s="30"/>
      <c r="R73" s="27"/>
      <c r="S73" s="27"/>
      <c r="T73" s="31"/>
      <c r="U73" s="31"/>
      <c r="V73" s="31"/>
      <c r="W73" s="31" t="s">
        <v>705</v>
      </c>
      <c r="X73" s="31"/>
      <c r="Y73" s="31"/>
      <c r="Z73" s="31"/>
      <c r="AA73" s="31"/>
      <c r="AB73" s="3"/>
      <c r="AC73" s="32"/>
      <c r="AD73" s="32" t="s">
        <v>758</v>
      </c>
      <c r="AE73" s="32" t="str">
        <f t="shared" si="2"/>
        <v>1 à 1000</v>
      </c>
      <c r="AF73" s="33"/>
      <c r="AG73" s="3" t="s">
        <v>203</v>
      </c>
      <c r="AH73" s="41"/>
      <c r="AI73" s="3" t="s">
        <v>541</v>
      </c>
      <c r="AJ73" s="3" t="s">
        <v>541</v>
      </c>
      <c r="AK73" s="3" t="s">
        <v>541</v>
      </c>
      <c r="AL73" s="3" t="s">
        <v>541</v>
      </c>
      <c r="AM73" s="3" t="s">
        <v>541</v>
      </c>
      <c r="AN73" s="3"/>
      <c r="AO73" s="3"/>
      <c r="AP73" s="3"/>
      <c r="AQ73" s="36" t="s">
        <v>574</v>
      </c>
      <c r="AR73" s="36"/>
      <c r="AS73" s="12"/>
      <c r="AT73" s="12"/>
      <c r="AU73" s="12"/>
      <c r="AV73" s="12"/>
      <c r="AZ73" s="12"/>
    </row>
    <row r="74" spans="1:52" ht="104" x14ac:dyDescent="0.35">
      <c r="A74" s="1">
        <v>1</v>
      </c>
      <c r="B74" s="3" t="s">
        <v>47</v>
      </c>
      <c r="C74" s="3" t="s">
        <v>325</v>
      </c>
      <c r="D74" s="24" t="s">
        <v>575</v>
      </c>
      <c r="E74" s="3" t="s">
        <v>581</v>
      </c>
      <c r="F74" s="25">
        <v>1092</v>
      </c>
      <c r="G74" s="142">
        <v>120</v>
      </c>
      <c r="H74" s="26"/>
      <c r="I74" s="26"/>
      <c r="J74" s="26"/>
      <c r="K74" s="26"/>
      <c r="L74" s="27"/>
      <c r="M74" s="27"/>
      <c r="N74" s="27"/>
      <c r="O74" s="27"/>
      <c r="P74" s="27"/>
      <c r="Q74" s="30"/>
      <c r="R74" s="27" t="s">
        <v>51</v>
      </c>
      <c r="S74" s="27"/>
      <c r="T74" s="31"/>
      <c r="U74" s="31"/>
      <c r="V74" s="31"/>
      <c r="W74" s="31"/>
      <c r="X74" s="31"/>
      <c r="Y74" s="31"/>
      <c r="Z74" s="31"/>
      <c r="AA74" s="31"/>
      <c r="AB74" s="3"/>
      <c r="AC74" s="32"/>
      <c r="AD74" s="32" t="s">
        <v>758</v>
      </c>
      <c r="AE74" s="32" t="str">
        <f t="shared" si="2"/>
        <v>1 à 1000</v>
      </c>
      <c r="AF74" s="33"/>
      <c r="AG74" s="3" t="s">
        <v>120</v>
      </c>
      <c r="AH74" s="41"/>
      <c r="AI74" s="3" t="s">
        <v>582</v>
      </c>
      <c r="AJ74" s="3" t="s">
        <v>583</v>
      </c>
      <c r="AK74" s="3" t="s">
        <v>584</v>
      </c>
      <c r="AL74" s="3" t="s">
        <v>585</v>
      </c>
      <c r="AM74" s="3"/>
      <c r="AN74" s="3"/>
      <c r="AO74" s="3"/>
      <c r="AP74" s="3"/>
      <c r="AQ74" s="36" t="s">
        <v>586</v>
      </c>
      <c r="AR74" s="36"/>
      <c r="AS74" s="12"/>
      <c r="AT74" s="12"/>
      <c r="AU74" s="12"/>
      <c r="AV74" s="12"/>
      <c r="AZ74" s="12"/>
    </row>
    <row r="75" spans="1:52" ht="169" x14ac:dyDescent="0.35">
      <c r="A75" s="1">
        <v>1</v>
      </c>
      <c r="B75" s="3" t="s">
        <v>47</v>
      </c>
      <c r="C75" s="3" t="s">
        <v>325</v>
      </c>
      <c r="D75" s="24" t="s">
        <v>575</v>
      </c>
      <c r="E75" s="3" t="s">
        <v>168</v>
      </c>
      <c r="F75" s="25">
        <v>1500</v>
      </c>
      <c r="G75" s="142">
        <v>14105</v>
      </c>
      <c r="H75" s="26"/>
      <c r="I75" s="26" t="s">
        <v>705</v>
      </c>
      <c r="J75" s="26"/>
      <c r="K75" s="26"/>
      <c r="L75" s="27"/>
      <c r="M75" s="27"/>
      <c r="N75" s="27"/>
      <c r="O75" s="27"/>
      <c r="P75" s="27"/>
      <c r="Q75" s="30"/>
      <c r="R75" s="27"/>
      <c r="S75" s="27"/>
      <c r="T75" s="31"/>
      <c r="U75" s="31" t="s">
        <v>51</v>
      </c>
      <c r="V75" s="31"/>
      <c r="W75" s="31"/>
      <c r="X75" s="31"/>
      <c r="Y75" s="31"/>
      <c r="Z75" s="31"/>
      <c r="AA75" s="31"/>
      <c r="AB75" s="3"/>
      <c r="AC75" s="32"/>
      <c r="AD75" s="32" t="s">
        <v>758</v>
      </c>
      <c r="AE75" s="32" t="str">
        <f t="shared" si="2"/>
        <v>5001 à 20000</v>
      </c>
      <c r="AF75" s="33"/>
      <c r="AG75" s="3" t="s">
        <v>74</v>
      </c>
      <c r="AH75" s="41"/>
      <c r="AI75" s="3" t="s">
        <v>25</v>
      </c>
      <c r="AJ75" s="3" t="s">
        <v>576</v>
      </c>
      <c r="AK75" s="3" t="s">
        <v>577</v>
      </c>
      <c r="AL75" s="3" t="s">
        <v>578</v>
      </c>
      <c r="AM75" s="3"/>
      <c r="AN75" s="3"/>
      <c r="AO75" s="3"/>
      <c r="AP75" s="3"/>
      <c r="AQ75" s="36" t="s">
        <v>579</v>
      </c>
      <c r="AR75" s="36"/>
      <c r="AS75" s="12"/>
      <c r="AT75" s="12"/>
      <c r="AU75" s="12"/>
      <c r="AV75" s="12"/>
      <c r="AZ75" s="12"/>
    </row>
    <row r="76" spans="1:52" ht="104" x14ac:dyDescent="0.35">
      <c r="A76" s="1">
        <v>1</v>
      </c>
      <c r="B76" s="3" t="s">
        <v>47</v>
      </c>
      <c r="C76" s="3" t="s">
        <v>325</v>
      </c>
      <c r="D76" s="24" t="s">
        <v>575</v>
      </c>
      <c r="E76" s="3" t="s">
        <v>587</v>
      </c>
      <c r="F76" s="25">
        <v>3000</v>
      </c>
      <c r="G76" s="142">
        <v>2601</v>
      </c>
      <c r="H76" s="26"/>
      <c r="I76" s="26"/>
      <c r="J76" s="26" t="s">
        <v>705</v>
      </c>
      <c r="K76" s="26"/>
      <c r="L76" s="27"/>
      <c r="M76" s="28" t="s">
        <v>51</v>
      </c>
      <c r="N76" s="27"/>
      <c r="O76" s="27"/>
      <c r="P76" s="27"/>
      <c r="Q76" s="30"/>
      <c r="R76" s="27" t="s">
        <v>51</v>
      </c>
      <c r="S76" s="27"/>
      <c r="T76" s="31"/>
      <c r="U76" s="31"/>
      <c r="V76" s="31"/>
      <c r="W76" s="31"/>
      <c r="X76" s="31"/>
      <c r="Y76" s="31"/>
      <c r="Z76" s="31"/>
      <c r="AA76" s="31"/>
      <c r="AB76" s="3"/>
      <c r="AC76" s="32"/>
      <c r="AD76" s="32" t="s">
        <v>758</v>
      </c>
      <c r="AE76" s="32" t="str">
        <f t="shared" si="2"/>
        <v>1001 à 5000</v>
      </c>
      <c r="AF76" s="33"/>
      <c r="AG76" s="3" t="s">
        <v>588</v>
      </c>
      <c r="AH76" s="41"/>
      <c r="AI76" s="3" t="s">
        <v>580</v>
      </c>
      <c r="AJ76" s="3" t="s">
        <v>589</v>
      </c>
      <c r="AK76" s="3" t="s">
        <v>590</v>
      </c>
      <c r="AL76" s="3" t="s">
        <v>591</v>
      </c>
      <c r="AM76" s="3" t="s">
        <v>592</v>
      </c>
      <c r="AN76" s="3"/>
      <c r="AO76" s="3"/>
      <c r="AP76" s="3"/>
      <c r="AQ76" s="36" t="s">
        <v>593</v>
      </c>
      <c r="AR76" s="36"/>
      <c r="AS76" s="12"/>
      <c r="AT76" s="12"/>
      <c r="AU76" s="12"/>
      <c r="AV76" s="12"/>
      <c r="AZ76" s="12"/>
    </row>
    <row r="77" spans="1:52" ht="260" x14ac:dyDescent="0.35">
      <c r="A77" s="1">
        <v>1</v>
      </c>
      <c r="B77" s="3" t="s">
        <v>47</v>
      </c>
      <c r="C77" s="3" t="s">
        <v>325</v>
      </c>
      <c r="D77" s="24" t="s">
        <v>594</v>
      </c>
      <c r="E77" s="3" t="s">
        <v>595</v>
      </c>
      <c r="F77" s="25">
        <v>3600</v>
      </c>
      <c r="G77" s="142">
        <v>7169</v>
      </c>
      <c r="H77" s="26"/>
      <c r="I77" s="26"/>
      <c r="J77" s="26" t="s">
        <v>705</v>
      </c>
      <c r="K77" s="26"/>
      <c r="L77" s="27" t="s">
        <v>51</v>
      </c>
      <c r="M77" s="27"/>
      <c r="N77" s="27" t="s">
        <v>51</v>
      </c>
      <c r="O77" s="27"/>
      <c r="P77" s="27"/>
      <c r="Q77" s="30"/>
      <c r="R77" s="27" t="s">
        <v>51</v>
      </c>
      <c r="S77" s="27"/>
      <c r="T77" s="31"/>
      <c r="U77" s="31" t="s">
        <v>51</v>
      </c>
      <c r="V77" s="31" t="s">
        <v>51</v>
      </c>
      <c r="W77" s="31"/>
      <c r="X77" s="31"/>
      <c r="Y77" s="31"/>
      <c r="Z77" s="31"/>
      <c r="AA77" s="31" t="s">
        <v>51</v>
      </c>
      <c r="AB77" s="3"/>
      <c r="AC77" s="32"/>
      <c r="AD77" s="32" t="s">
        <v>759</v>
      </c>
      <c r="AE77" s="32" t="str">
        <f t="shared" si="2"/>
        <v>5001 à 20000</v>
      </c>
      <c r="AF77" s="33"/>
      <c r="AG77" s="3" t="s">
        <v>596</v>
      </c>
      <c r="AH77" s="41" t="s">
        <v>177</v>
      </c>
      <c r="AI77" s="3" t="s">
        <v>597</v>
      </c>
      <c r="AJ77" s="3" t="s">
        <v>598</v>
      </c>
      <c r="AK77" s="3" t="s">
        <v>599</v>
      </c>
      <c r="AL77" s="3" t="s">
        <v>600</v>
      </c>
      <c r="AM77" s="3" t="s">
        <v>601</v>
      </c>
      <c r="AN77" s="35" t="s">
        <v>58</v>
      </c>
      <c r="AO77" s="35" t="s">
        <v>59</v>
      </c>
      <c r="AP77" s="35" t="s">
        <v>58</v>
      </c>
      <c r="AQ77" s="36" t="s">
        <v>602</v>
      </c>
      <c r="AR77" s="36"/>
      <c r="AS77" s="12"/>
      <c r="AT77" s="12"/>
      <c r="AU77" s="12"/>
      <c r="AV77" s="12"/>
      <c r="AZ77" s="12"/>
    </row>
    <row r="78" spans="1:52" ht="409.5" x14ac:dyDescent="0.35">
      <c r="A78" s="1">
        <v>1</v>
      </c>
      <c r="B78" s="3" t="s">
        <v>47</v>
      </c>
      <c r="C78" s="3" t="s">
        <v>325</v>
      </c>
      <c r="D78" s="24" t="s">
        <v>603</v>
      </c>
      <c r="E78" s="3" t="s">
        <v>604</v>
      </c>
      <c r="F78" s="25">
        <v>4500</v>
      </c>
      <c r="G78" s="142">
        <v>15131</v>
      </c>
      <c r="H78" s="26"/>
      <c r="I78" s="26" t="s">
        <v>705</v>
      </c>
      <c r="J78" s="26" t="s">
        <v>705</v>
      </c>
      <c r="K78" s="26"/>
      <c r="L78" s="27" t="s">
        <v>51</v>
      </c>
      <c r="M78" s="27"/>
      <c r="N78" s="27" t="s">
        <v>51</v>
      </c>
      <c r="O78" s="27"/>
      <c r="P78" s="27" t="s">
        <v>51</v>
      </c>
      <c r="Q78" s="30"/>
      <c r="R78" s="27" t="s">
        <v>51</v>
      </c>
      <c r="S78" s="27"/>
      <c r="T78" s="31"/>
      <c r="U78" s="31" t="s">
        <v>51</v>
      </c>
      <c r="V78" s="31" t="s">
        <v>51</v>
      </c>
      <c r="W78" s="31"/>
      <c r="X78" s="31"/>
      <c r="Y78" s="31" t="s">
        <v>51</v>
      </c>
      <c r="Z78" s="31"/>
      <c r="AA78" s="31" t="s">
        <v>51</v>
      </c>
      <c r="AB78" s="3"/>
      <c r="AC78" s="32"/>
      <c r="AD78" s="32" t="s">
        <v>759</v>
      </c>
      <c r="AE78" s="32" t="str">
        <f t="shared" si="2"/>
        <v>5001 à 20000</v>
      </c>
      <c r="AF78" s="39" t="s">
        <v>605</v>
      </c>
      <c r="AG78" s="3" t="s">
        <v>606</v>
      </c>
      <c r="AH78" s="41"/>
      <c r="AI78" s="3" t="s">
        <v>607</v>
      </c>
      <c r="AJ78" s="3" t="s">
        <v>608</v>
      </c>
      <c r="AK78" s="3" t="s">
        <v>609</v>
      </c>
      <c r="AL78" s="3" t="s">
        <v>610</v>
      </c>
      <c r="AM78" s="3"/>
      <c r="AN78" s="35" t="s">
        <v>58</v>
      </c>
      <c r="AO78" s="35" t="s">
        <v>59</v>
      </c>
      <c r="AP78" s="35" t="s">
        <v>58</v>
      </c>
      <c r="AQ78" s="36" t="s">
        <v>611</v>
      </c>
      <c r="AR78" s="36"/>
      <c r="AS78" s="12"/>
      <c r="AT78" s="12"/>
      <c r="AU78" s="12"/>
      <c r="AV78" s="12"/>
      <c r="AZ78" s="12"/>
    </row>
    <row r="79" spans="1:52" ht="260" x14ac:dyDescent="0.35">
      <c r="A79" s="1">
        <v>1</v>
      </c>
      <c r="B79" s="3" t="s">
        <v>47</v>
      </c>
      <c r="C79" s="3" t="s">
        <v>325</v>
      </c>
      <c r="D79" s="24" t="s">
        <v>612</v>
      </c>
      <c r="E79" s="3" t="s">
        <v>613</v>
      </c>
      <c r="F79" s="25">
        <v>4000</v>
      </c>
      <c r="G79" s="142">
        <v>5821</v>
      </c>
      <c r="H79" s="81"/>
      <c r="I79" s="26"/>
      <c r="J79" s="26" t="s">
        <v>705</v>
      </c>
      <c r="K79" s="81" t="s">
        <v>718</v>
      </c>
      <c r="L79" s="75" t="s">
        <v>51</v>
      </c>
      <c r="M79" s="27"/>
      <c r="N79" s="27"/>
      <c r="O79" s="27"/>
      <c r="P79" s="75" t="s">
        <v>719</v>
      </c>
      <c r="Q79" s="30"/>
      <c r="R79" s="27" t="s">
        <v>51</v>
      </c>
      <c r="S79" s="27"/>
      <c r="T79" s="31"/>
      <c r="U79" s="73" t="s">
        <v>51</v>
      </c>
      <c r="V79" s="31" t="s">
        <v>51</v>
      </c>
      <c r="W79" s="73" t="s">
        <v>51</v>
      </c>
      <c r="X79" s="73" t="s">
        <v>51</v>
      </c>
      <c r="Y79" s="31" t="s">
        <v>51</v>
      </c>
      <c r="Z79" s="73" t="s">
        <v>719</v>
      </c>
      <c r="AA79" s="31" t="s">
        <v>51</v>
      </c>
      <c r="AB79" s="76" t="s">
        <v>720</v>
      </c>
      <c r="AC79" s="74" t="s">
        <v>721</v>
      </c>
      <c r="AD79" s="74" t="s">
        <v>759</v>
      </c>
      <c r="AE79" s="74" t="str">
        <f t="shared" si="2"/>
        <v>5001 à 20000</v>
      </c>
      <c r="AF79" s="33"/>
      <c r="AG79" s="3" t="s">
        <v>128</v>
      </c>
      <c r="AH79" s="41"/>
      <c r="AI79" s="3" t="s">
        <v>614</v>
      </c>
      <c r="AJ79" s="3" t="s">
        <v>615</v>
      </c>
      <c r="AK79" s="3" t="s">
        <v>616</v>
      </c>
      <c r="AL79" s="3" t="s">
        <v>617</v>
      </c>
      <c r="AM79" s="3"/>
      <c r="AN79" s="35" t="s">
        <v>58</v>
      </c>
      <c r="AO79" s="35" t="s">
        <v>59</v>
      </c>
      <c r="AP79" s="35" t="s">
        <v>58</v>
      </c>
      <c r="AQ79" s="36" t="s">
        <v>618</v>
      </c>
      <c r="AR79" s="36"/>
      <c r="AS79" s="12"/>
      <c r="AT79" s="12"/>
      <c r="AU79" s="12"/>
      <c r="AV79" s="12"/>
      <c r="AZ79" s="12"/>
    </row>
    <row r="80" spans="1:52" ht="78" x14ac:dyDescent="0.35">
      <c r="A80" s="1">
        <v>1</v>
      </c>
      <c r="B80" s="3" t="s">
        <v>47</v>
      </c>
      <c r="C80" s="3" t="s">
        <v>159</v>
      </c>
      <c r="D80" s="24" t="s">
        <v>619</v>
      </c>
      <c r="E80" s="3" t="s">
        <v>99</v>
      </c>
      <c r="F80" s="25">
        <v>25</v>
      </c>
      <c r="G80" s="25">
        <v>5000</v>
      </c>
      <c r="H80" s="26"/>
      <c r="I80" s="26"/>
      <c r="J80" s="26"/>
      <c r="K80" s="26"/>
      <c r="L80" s="27"/>
      <c r="M80" s="27"/>
      <c r="N80" s="27"/>
      <c r="O80" s="27"/>
      <c r="P80" s="27"/>
      <c r="Q80" s="30"/>
      <c r="R80" s="27"/>
      <c r="S80" s="27"/>
      <c r="T80" s="31"/>
      <c r="U80" s="31" t="s">
        <v>51</v>
      </c>
      <c r="V80" s="31"/>
      <c r="W80" s="31"/>
      <c r="X80" s="31"/>
      <c r="Y80" s="31"/>
      <c r="Z80" s="31"/>
      <c r="AA80" s="31"/>
      <c r="AB80" s="3"/>
      <c r="AC80" s="32"/>
      <c r="AD80" s="32" t="s">
        <v>758</v>
      </c>
      <c r="AE80" s="32" t="str">
        <f t="shared" si="2"/>
        <v>1001 à 5000</v>
      </c>
      <c r="AF80" s="33"/>
      <c r="AG80" s="3" t="s">
        <v>620</v>
      </c>
      <c r="AH80" s="41"/>
      <c r="AI80" s="3" t="s">
        <v>169</v>
      </c>
      <c r="AJ80" s="3" t="s">
        <v>621</v>
      </c>
      <c r="AK80" s="3" t="s">
        <v>622</v>
      </c>
      <c r="AL80" s="3" t="s">
        <v>623</v>
      </c>
      <c r="AM80" s="3"/>
      <c r="AN80" s="35" t="s">
        <v>126</v>
      </c>
      <c r="AO80" s="35" t="s">
        <v>116</v>
      </c>
      <c r="AP80" s="35" t="s">
        <v>58</v>
      </c>
      <c r="AQ80" s="36" t="s">
        <v>624</v>
      </c>
      <c r="AR80" s="36"/>
      <c r="AS80" s="12"/>
      <c r="AT80" s="12"/>
      <c r="AU80" s="12"/>
      <c r="AV80" s="12"/>
      <c r="AZ80" s="12"/>
    </row>
    <row r="81" spans="1:52" ht="130" x14ac:dyDescent="0.35">
      <c r="A81" s="1">
        <v>1</v>
      </c>
      <c r="B81" s="3" t="s">
        <v>47</v>
      </c>
      <c r="C81" s="3" t="s">
        <v>159</v>
      </c>
      <c r="D81" s="24" t="s">
        <v>625</v>
      </c>
      <c r="E81" s="3" t="s">
        <v>626</v>
      </c>
      <c r="F81" s="25">
        <v>2362</v>
      </c>
      <c r="G81" s="25">
        <v>2208</v>
      </c>
      <c r="H81" s="26"/>
      <c r="I81" s="26"/>
      <c r="J81" s="26" t="s">
        <v>705</v>
      </c>
      <c r="K81" s="26"/>
      <c r="L81" s="27"/>
      <c r="M81" s="27"/>
      <c r="N81" s="27" t="s">
        <v>51</v>
      </c>
      <c r="O81" s="27"/>
      <c r="P81" s="27"/>
      <c r="Q81" s="30"/>
      <c r="R81" s="27" t="s">
        <v>51</v>
      </c>
      <c r="S81" s="27"/>
      <c r="T81" s="31"/>
      <c r="U81" s="31"/>
      <c r="V81" s="31" t="s">
        <v>51</v>
      </c>
      <c r="W81" s="31"/>
      <c r="X81" s="31"/>
      <c r="Y81" s="31"/>
      <c r="Z81" s="31"/>
      <c r="AA81" s="31"/>
      <c r="AB81" s="3"/>
      <c r="AC81" s="32"/>
      <c r="AD81" s="32" t="s">
        <v>758</v>
      </c>
      <c r="AE81" s="32" t="str">
        <f t="shared" si="2"/>
        <v>1001 à 5000</v>
      </c>
      <c r="AF81" s="33"/>
      <c r="AG81" s="3" t="s">
        <v>110</v>
      </c>
      <c r="AH81" s="41"/>
      <c r="AI81" s="3" t="s">
        <v>627</v>
      </c>
      <c r="AJ81" s="3" t="s">
        <v>628</v>
      </c>
      <c r="AK81" s="3" t="s">
        <v>629</v>
      </c>
      <c r="AL81" s="3" t="s">
        <v>630</v>
      </c>
      <c r="AM81" s="3"/>
      <c r="AN81" s="35" t="s">
        <v>126</v>
      </c>
      <c r="AO81" s="35" t="s">
        <v>116</v>
      </c>
      <c r="AP81" s="35"/>
      <c r="AQ81" s="36" t="s">
        <v>631</v>
      </c>
      <c r="AR81" s="36"/>
      <c r="AS81" s="12"/>
      <c r="AT81" s="12"/>
      <c r="AU81" s="12"/>
      <c r="AV81" s="12"/>
      <c r="AZ81" s="12"/>
    </row>
    <row r="82" spans="1:52" ht="143" x14ac:dyDescent="0.35">
      <c r="A82" s="1">
        <v>1</v>
      </c>
      <c r="B82" s="3" t="s">
        <v>47</v>
      </c>
      <c r="C82" s="3" t="s">
        <v>159</v>
      </c>
      <c r="D82" s="24" t="s">
        <v>632</v>
      </c>
      <c r="E82" s="3" t="s">
        <v>168</v>
      </c>
      <c r="F82" s="25">
        <v>450</v>
      </c>
      <c r="G82" s="25">
        <v>450</v>
      </c>
      <c r="H82" s="26"/>
      <c r="I82" s="26"/>
      <c r="J82" s="26"/>
      <c r="K82" s="26"/>
      <c r="L82" s="27"/>
      <c r="M82" s="27"/>
      <c r="N82" s="27"/>
      <c r="O82" s="27"/>
      <c r="P82" s="27"/>
      <c r="Q82" s="30"/>
      <c r="R82" s="27" t="s">
        <v>51</v>
      </c>
      <c r="S82" s="27"/>
      <c r="T82" s="31"/>
      <c r="U82" s="31" t="s">
        <v>51</v>
      </c>
      <c r="V82" s="31"/>
      <c r="W82" s="31"/>
      <c r="X82" s="31"/>
      <c r="Y82" s="31" t="s">
        <v>51</v>
      </c>
      <c r="Z82" s="31"/>
      <c r="AA82" s="31"/>
      <c r="AB82" s="3"/>
      <c r="AC82" s="32"/>
      <c r="AD82" s="32" t="s">
        <v>758</v>
      </c>
      <c r="AE82" s="32" t="str">
        <f t="shared" si="2"/>
        <v>1 à 1000</v>
      </c>
      <c r="AF82" s="33"/>
      <c r="AG82" s="3" t="s">
        <v>74</v>
      </c>
      <c r="AH82" s="41"/>
      <c r="AI82" s="3" t="s">
        <v>633</v>
      </c>
      <c r="AJ82" s="3" t="s">
        <v>634</v>
      </c>
      <c r="AK82" s="3" t="s">
        <v>635</v>
      </c>
      <c r="AL82" s="3" t="s">
        <v>636</v>
      </c>
      <c r="AM82" s="3"/>
      <c r="AN82" s="35" t="s">
        <v>58</v>
      </c>
      <c r="AO82" s="35" t="s">
        <v>157</v>
      </c>
      <c r="AP82" s="35" t="s">
        <v>58</v>
      </c>
      <c r="AQ82" s="36" t="s">
        <v>637</v>
      </c>
      <c r="AR82" s="36"/>
      <c r="AS82" s="12"/>
      <c r="AT82" s="12"/>
      <c r="AU82" s="12"/>
      <c r="AV82" s="12"/>
      <c r="AZ82" s="12"/>
    </row>
    <row r="83" spans="1:52" ht="409.5" x14ac:dyDescent="0.35">
      <c r="A83" s="1">
        <v>1</v>
      </c>
      <c r="B83" s="3" t="s">
        <v>47</v>
      </c>
      <c r="C83" s="3" t="s">
        <v>150</v>
      </c>
      <c r="D83" s="57" t="s">
        <v>638</v>
      </c>
      <c r="E83" s="58" t="s">
        <v>639</v>
      </c>
      <c r="F83" s="25">
        <v>12310</v>
      </c>
      <c r="G83" s="25">
        <v>12310</v>
      </c>
      <c r="H83" s="26"/>
      <c r="I83" s="26"/>
      <c r="J83" s="26"/>
      <c r="K83" s="26"/>
      <c r="L83" s="27"/>
      <c r="M83" s="27"/>
      <c r="N83" s="27"/>
      <c r="O83" s="27"/>
      <c r="P83" s="27"/>
      <c r="Q83" s="30"/>
      <c r="R83" s="27" t="s">
        <v>51</v>
      </c>
      <c r="S83" s="27"/>
      <c r="T83" s="31"/>
      <c r="U83" s="31" t="s">
        <v>51</v>
      </c>
      <c r="V83" s="31" t="s">
        <v>51</v>
      </c>
      <c r="W83" s="31"/>
      <c r="X83" s="31"/>
      <c r="Y83" s="31"/>
      <c r="Z83" s="31"/>
      <c r="AA83" s="31" t="s">
        <v>51</v>
      </c>
      <c r="AB83" s="3"/>
      <c r="AC83" s="32"/>
      <c r="AD83" s="33" t="s">
        <v>759</v>
      </c>
      <c r="AE83" s="135" t="str">
        <f t="shared" si="2"/>
        <v>5001 à 20000</v>
      </c>
      <c r="AF83" s="3" t="s">
        <v>588</v>
      </c>
      <c r="AG83" s="41"/>
      <c r="AH83" s="3" t="s">
        <v>640</v>
      </c>
      <c r="AI83" s="3" t="s">
        <v>641</v>
      </c>
      <c r="AJ83" s="3" t="s">
        <v>642</v>
      </c>
      <c r="AK83" s="3"/>
      <c r="AL83" s="3"/>
      <c r="AM83" s="35" t="s">
        <v>58</v>
      </c>
      <c r="AN83" s="35" t="s">
        <v>157</v>
      </c>
      <c r="AO83" s="35" t="s">
        <v>126</v>
      </c>
      <c r="AP83" s="36" t="s">
        <v>643</v>
      </c>
      <c r="AQ83" s="36"/>
      <c r="AR83" s="38"/>
      <c r="AS83" s="12"/>
      <c r="AT83" s="12"/>
      <c r="AU83" s="12"/>
      <c r="AV83" s="12"/>
      <c r="AZ83" s="12"/>
    </row>
    <row r="84" spans="1:52" ht="286" x14ac:dyDescent="0.35">
      <c r="A84" s="1">
        <v>1</v>
      </c>
      <c r="B84" s="3" t="s">
        <v>47</v>
      </c>
      <c r="C84" s="3" t="s">
        <v>249</v>
      </c>
      <c r="D84" s="24" t="s">
        <v>644</v>
      </c>
      <c r="E84" s="3" t="s">
        <v>645</v>
      </c>
      <c r="F84" s="25">
        <v>5018</v>
      </c>
      <c r="G84" s="25">
        <v>5018</v>
      </c>
      <c r="H84" s="26"/>
      <c r="I84" s="26"/>
      <c r="J84" s="26" t="s">
        <v>705</v>
      </c>
      <c r="K84" s="26"/>
      <c r="L84" s="27" t="s">
        <v>51</v>
      </c>
      <c r="M84" s="27" t="s">
        <v>51</v>
      </c>
      <c r="N84" s="27" t="s">
        <v>51</v>
      </c>
      <c r="O84" s="27"/>
      <c r="P84" s="27" t="s">
        <v>51</v>
      </c>
      <c r="Q84" s="30"/>
      <c r="R84" s="27" t="s">
        <v>51</v>
      </c>
      <c r="S84" s="27"/>
      <c r="T84" s="31"/>
      <c r="U84" s="31" t="s">
        <v>51</v>
      </c>
      <c r="V84" s="31"/>
      <c r="W84" s="31"/>
      <c r="X84" s="31"/>
      <c r="Y84" s="31" t="s">
        <v>51</v>
      </c>
      <c r="Z84" s="31"/>
      <c r="AA84" s="31" t="s">
        <v>51</v>
      </c>
      <c r="AB84" s="3"/>
      <c r="AC84" s="32"/>
      <c r="AD84" s="32" t="s">
        <v>758</v>
      </c>
      <c r="AE84" s="32" t="str">
        <f t="shared" si="2"/>
        <v>5001 à 20000</v>
      </c>
      <c r="AF84" s="33" t="s">
        <v>647</v>
      </c>
      <c r="AG84" s="3" t="s">
        <v>203</v>
      </c>
      <c r="AH84" s="41"/>
      <c r="AI84" s="3" t="s">
        <v>648</v>
      </c>
      <c r="AJ84" s="3" t="s">
        <v>649</v>
      </c>
      <c r="AK84" s="3" t="s">
        <v>650</v>
      </c>
      <c r="AL84" s="3"/>
      <c r="AM84" s="3" t="s">
        <v>651</v>
      </c>
      <c r="AN84" s="3"/>
      <c r="AO84" s="3"/>
      <c r="AP84" s="3"/>
      <c r="AQ84" s="36" t="s">
        <v>646</v>
      </c>
      <c r="AR84" s="36"/>
      <c r="AS84" s="12"/>
      <c r="AT84" s="12"/>
      <c r="AU84" s="12"/>
      <c r="AV84" s="12"/>
      <c r="AZ84" s="12"/>
    </row>
    <row r="85" spans="1:52" ht="104" x14ac:dyDescent="0.35">
      <c r="A85" s="1">
        <v>1</v>
      </c>
      <c r="B85" s="3" t="s">
        <v>47</v>
      </c>
      <c r="C85" s="3" t="s">
        <v>48</v>
      </c>
      <c r="D85" s="24" t="s">
        <v>652</v>
      </c>
      <c r="E85" s="3" t="s">
        <v>99</v>
      </c>
      <c r="F85" s="25">
        <v>870</v>
      </c>
      <c r="G85" s="25">
        <v>4500</v>
      </c>
      <c r="H85" s="26"/>
      <c r="I85" s="26"/>
      <c r="J85" s="26"/>
      <c r="K85" s="26"/>
      <c r="L85" s="27"/>
      <c r="M85" s="27"/>
      <c r="N85" s="27"/>
      <c r="O85" s="27"/>
      <c r="P85" s="27"/>
      <c r="Q85" s="30"/>
      <c r="R85" s="27"/>
      <c r="S85" s="27"/>
      <c r="T85" s="31"/>
      <c r="U85" s="31" t="s">
        <v>51</v>
      </c>
      <c r="V85" s="31"/>
      <c r="W85" s="31"/>
      <c r="X85" s="31"/>
      <c r="Y85" s="31" t="s">
        <v>51</v>
      </c>
      <c r="Z85" s="31"/>
      <c r="AA85" s="31"/>
      <c r="AB85" s="3"/>
      <c r="AC85" s="32"/>
      <c r="AD85" s="32" t="s">
        <v>758</v>
      </c>
      <c r="AE85" s="32" t="str">
        <f t="shared" si="2"/>
        <v>1001 à 5000</v>
      </c>
      <c r="AF85" s="33"/>
      <c r="AG85" s="3" t="s">
        <v>74</v>
      </c>
      <c r="AH85" s="41"/>
      <c r="AI85" s="3" t="s">
        <v>633</v>
      </c>
      <c r="AJ85" s="3" t="s">
        <v>653</v>
      </c>
      <c r="AK85" s="3" t="s">
        <v>654</v>
      </c>
      <c r="AL85" s="3" t="s">
        <v>655</v>
      </c>
      <c r="AM85" s="3"/>
      <c r="AN85" s="3"/>
      <c r="AO85" s="3"/>
      <c r="AP85" s="3"/>
      <c r="AQ85" s="40" t="s">
        <v>656</v>
      </c>
      <c r="AR85" s="40"/>
      <c r="AS85" s="12"/>
      <c r="AT85" s="12"/>
      <c r="AU85" s="12"/>
      <c r="AV85" s="12"/>
      <c r="AZ85" s="12"/>
    </row>
    <row r="86" spans="1:52" ht="182" x14ac:dyDescent="0.35">
      <c r="A86" s="1">
        <v>1</v>
      </c>
      <c r="B86" s="3" t="s">
        <v>47</v>
      </c>
      <c r="C86" s="3" t="s">
        <v>215</v>
      </c>
      <c r="D86" s="24" t="s">
        <v>657</v>
      </c>
      <c r="E86" s="3" t="s">
        <v>658</v>
      </c>
      <c r="F86" s="25">
        <v>6800</v>
      </c>
      <c r="G86" s="142">
        <v>2765</v>
      </c>
      <c r="H86" s="26"/>
      <c r="I86" s="26"/>
      <c r="J86" s="26"/>
      <c r="K86" s="26"/>
      <c r="L86" s="27"/>
      <c r="M86" s="27"/>
      <c r="N86" s="27"/>
      <c r="O86" s="27"/>
      <c r="P86" s="27"/>
      <c r="Q86" s="30"/>
      <c r="R86" s="27" t="s">
        <v>51</v>
      </c>
      <c r="S86" s="27"/>
      <c r="T86" s="31"/>
      <c r="U86" s="31" t="s">
        <v>51</v>
      </c>
      <c r="V86" s="31" t="s">
        <v>51</v>
      </c>
      <c r="W86" s="31"/>
      <c r="X86" s="31"/>
      <c r="Y86" s="31"/>
      <c r="Z86" s="31"/>
      <c r="AA86" s="31"/>
      <c r="AB86" s="3"/>
      <c r="AC86" s="32"/>
      <c r="AD86" s="32" t="s">
        <v>760</v>
      </c>
      <c r="AE86" s="32" t="str">
        <f t="shared" si="2"/>
        <v>1001 à 5000</v>
      </c>
      <c r="AF86" s="33"/>
      <c r="AG86" s="3" t="s">
        <v>334</v>
      </c>
      <c r="AH86" s="41"/>
      <c r="AI86" s="3" t="s">
        <v>659</v>
      </c>
      <c r="AJ86" s="3" t="s">
        <v>660</v>
      </c>
      <c r="AK86" s="3" t="s">
        <v>661</v>
      </c>
      <c r="AL86" s="3" t="s">
        <v>662</v>
      </c>
      <c r="AM86" s="3" t="s">
        <v>663</v>
      </c>
      <c r="AN86" s="35" t="s">
        <v>58</v>
      </c>
      <c r="AO86" s="35" t="s">
        <v>59</v>
      </c>
      <c r="AP86" s="35" t="s">
        <v>58</v>
      </c>
      <c r="AQ86" s="36" t="s">
        <v>664</v>
      </c>
      <c r="AR86" s="36"/>
      <c r="AS86" s="12"/>
      <c r="AT86" s="12"/>
      <c r="AU86" s="12"/>
      <c r="AV86" s="12"/>
      <c r="AZ86" s="12"/>
    </row>
    <row r="87" spans="1:52" ht="409.5" x14ac:dyDescent="0.35">
      <c r="A87" s="1">
        <v>1</v>
      </c>
      <c r="B87" s="3" t="s">
        <v>47</v>
      </c>
      <c r="C87" s="3" t="s">
        <v>249</v>
      </c>
      <c r="D87" s="24" t="s">
        <v>665</v>
      </c>
      <c r="E87" s="3" t="s">
        <v>754</v>
      </c>
      <c r="F87" s="86">
        <f>4200+4290</f>
        <v>8490</v>
      </c>
      <c r="G87" s="25">
        <f>4290+1762</f>
        <v>6052</v>
      </c>
      <c r="H87" s="26"/>
      <c r="I87" s="26"/>
      <c r="J87" s="26" t="s">
        <v>705</v>
      </c>
      <c r="K87" s="26"/>
      <c r="L87" s="27"/>
      <c r="M87" s="27"/>
      <c r="N87" s="27" t="s">
        <v>51</v>
      </c>
      <c r="O87" s="27"/>
      <c r="P87" s="27" t="s">
        <v>51</v>
      </c>
      <c r="Q87" s="30"/>
      <c r="R87" s="27"/>
      <c r="S87" s="27"/>
      <c r="T87" s="31"/>
      <c r="U87" s="31" t="s">
        <v>51</v>
      </c>
      <c r="V87" s="31" t="s">
        <v>51</v>
      </c>
      <c r="W87" s="31"/>
      <c r="X87" s="31"/>
      <c r="Y87" s="31"/>
      <c r="Z87" s="31"/>
      <c r="AA87" s="31" t="s">
        <v>51</v>
      </c>
      <c r="AB87" s="3"/>
      <c r="AC87" s="32"/>
      <c r="AD87" s="32" t="s">
        <v>760</v>
      </c>
      <c r="AE87" s="32" t="str">
        <f t="shared" si="2"/>
        <v>5001 à 20000</v>
      </c>
      <c r="AF87" s="33" t="s">
        <v>666</v>
      </c>
      <c r="AG87" s="3" t="s">
        <v>667</v>
      </c>
      <c r="AH87" s="41" t="s">
        <v>394</v>
      </c>
      <c r="AI87" s="71" t="s">
        <v>757</v>
      </c>
      <c r="AJ87" s="71" t="s">
        <v>756</v>
      </c>
      <c r="AK87" s="71" t="s">
        <v>755</v>
      </c>
      <c r="AL87" s="3" t="s">
        <v>668</v>
      </c>
      <c r="AM87" s="3" t="s">
        <v>669</v>
      </c>
      <c r="AN87" s="35" t="s">
        <v>58</v>
      </c>
      <c r="AO87" s="35" t="s">
        <v>59</v>
      </c>
      <c r="AP87" s="35" t="s">
        <v>58</v>
      </c>
      <c r="AQ87" s="36" t="s">
        <v>670</v>
      </c>
      <c r="AR87" s="36"/>
      <c r="AS87" s="12"/>
      <c r="AT87" s="12"/>
      <c r="AU87" s="12"/>
      <c r="AV87" s="12"/>
      <c r="AZ87" s="12"/>
    </row>
    <row r="88" spans="1:52" ht="273" x14ac:dyDescent="0.35">
      <c r="A88" s="1">
        <v>1</v>
      </c>
      <c r="B88" s="3" t="s">
        <v>47</v>
      </c>
      <c r="C88" s="3" t="s">
        <v>249</v>
      </c>
      <c r="D88" s="24" t="s">
        <v>671</v>
      </c>
      <c r="E88" s="3" t="s">
        <v>672</v>
      </c>
      <c r="F88" s="25">
        <v>1000</v>
      </c>
      <c r="G88" s="25">
        <v>1397</v>
      </c>
      <c r="H88" s="26"/>
      <c r="I88" s="26"/>
      <c r="J88" s="26"/>
      <c r="K88" s="26"/>
      <c r="L88" s="27"/>
      <c r="M88" s="27"/>
      <c r="N88" s="27"/>
      <c r="O88" s="27"/>
      <c r="P88" s="27"/>
      <c r="Q88" s="30"/>
      <c r="R88" s="27" t="s">
        <v>51</v>
      </c>
      <c r="S88" s="27"/>
      <c r="T88" s="31"/>
      <c r="U88" s="31"/>
      <c r="V88" s="31" t="s">
        <v>51</v>
      </c>
      <c r="W88" s="31"/>
      <c r="X88" s="31"/>
      <c r="Y88" s="31"/>
      <c r="Z88" s="31"/>
      <c r="AA88" s="31" t="s">
        <v>51</v>
      </c>
      <c r="AB88" s="3"/>
      <c r="AC88" s="32"/>
      <c r="AD88" s="32" t="s">
        <v>760</v>
      </c>
      <c r="AE88" s="32" t="str">
        <f t="shared" si="2"/>
        <v>1001 à 5000</v>
      </c>
      <c r="AF88" s="33"/>
      <c r="AG88" s="3" t="s">
        <v>128</v>
      </c>
      <c r="AH88" s="41" t="s">
        <v>160</v>
      </c>
      <c r="AI88" s="3" t="s">
        <v>673</v>
      </c>
      <c r="AJ88" s="3" t="s">
        <v>674</v>
      </c>
      <c r="AK88" s="3" t="s">
        <v>675</v>
      </c>
      <c r="AL88" s="3" t="s">
        <v>676</v>
      </c>
      <c r="AM88" s="3" t="s">
        <v>677</v>
      </c>
      <c r="AN88" s="3"/>
      <c r="AO88" s="3"/>
      <c r="AP88" s="3"/>
      <c r="AQ88" s="36" t="s">
        <v>678</v>
      </c>
      <c r="AR88" s="36"/>
      <c r="AS88" s="12"/>
      <c r="AT88" s="12"/>
      <c r="AU88" s="12"/>
      <c r="AV88" s="12"/>
      <c r="AZ88" s="12"/>
    </row>
    <row r="89" spans="1:52" ht="52" x14ac:dyDescent="0.35">
      <c r="A89" s="1">
        <v>1</v>
      </c>
      <c r="B89" s="3" t="s">
        <v>47</v>
      </c>
      <c r="C89" s="3" t="s">
        <v>265</v>
      </c>
      <c r="D89" s="24" t="s">
        <v>679</v>
      </c>
      <c r="E89" s="3" t="s">
        <v>680</v>
      </c>
      <c r="F89" s="25"/>
      <c r="G89" s="25"/>
      <c r="H89" s="26"/>
      <c r="I89" s="26"/>
      <c r="J89" s="26"/>
      <c r="K89" s="26"/>
      <c r="L89" s="27"/>
      <c r="M89" s="27"/>
      <c r="N89" s="27"/>
      <c r="O89" s="27"/>
      <c r="P89" s="27"/>
      <c r="Q89" s="30"/>
      <c r="R89" s="27"/>
      <c r="S89" s="27"/>
      <c r="T89" s="31"/>
      <c r="U89" s="31"/>
      <c r="V89" s="31"/>
      <c r="W89" s="31"/>
      <c r="X89" s="31"/>
      <c r="Y89" s="31"/>
      <c r="Z89" s="31"/>
      <c r="AA89" s="31"/>
      <c r="AB89" s="3"/>
      <c r="AC89" s="32"/>
      <c r="AD89" s="32" t="s">
        <v>758</v>
      </c>
      <c r="AE89" s="32" t="str">
        <f t="shared" si="2"/>
        <v>1 à 1000</v>
      </c>
      <c r="AF89" s="33"/>
      <c r="AG89" s="3"/>
      <c r="AH89" s="41"/>
      <c r="AI89" s="3"/>
      <c r="AJ89" s="3"/>
      <c r="AK89" s="3"/>
      <c r="AL89" s="3"/>
      <c r="AM89" s="3"/>
      <c r="AN89" s="3"/>
      <c r="AO89" s="3"/>
      <c r="AP89" s="3"/>
      <c r="AQ89" s="36" t="s">
        <v>681</v>
      </c>
      <c r="AR89" s="36"/>
      <c r="AS89" s="12"/>
      <c r="AT89" s="12"/>
      <c r="AU89" s="12"/>
      <c r="AV89" s="12"/>
      <c r="AZ89" s="12"/>
    </row>
    <row r="90" spans="1:52" ht="130" x14ac:dyDescent="0.35">
      <c r="A90" s="1">
        <v>1</v>
      </c>
      <c r="B90" s="3" t="s">
        <v>47</v>
      </c>
      <c r="C90" s="3" t="s">
        <v>144</v>
      </c>
      <c r="D90" s="94" t="s">
        <v>682</v>
      </c>
      <c r="E90" s="93" t="s">
        <v>99</v>
      </c>
      <c r="F90" s="25">
        <v>980</v>
      </c>
      <c r="G90" s="25">
        <v>980</v>
      </c>
      <c r="H90" s="26"/>
      <c r="I90" s="26"/>
      <c r="J90" s="26"/>
      <c r="K90" s="26"/>
      <c r="L90" s="27"/>
      <c r="M90" s="27"/>
      <c r="N90" s="27"/>
      <c r="O90" s="27"/>
      <c r="P90" s="27"/>
      <c r="Q90" s="30"/>
      <c r="R90" s="27" t="s">
        <v>51</v>
      </c>
      <c r="S90" s="27"/>
      <c r="T90" s="31"/>
      <c r="U90" s="31" t="s">
        <v>51</v>
      </c>
      <c r="V90" s="31" t="s">
        <v>51</v>
      </c>
      <c r="W90" s="31"/>
      <c r="X90" s="31"/>
      <c r="Y90" s="31"/>
      <c r="Z90" s="31"/>
      <c r="AA90" s="31"/>
      <c r="AB90" s="3"/>
      <c r="AC90" s="32"/>
      <c r="AD90" s="32" t="s">
        <v>758</v>
      </c>
      <c r="AE90" s="32" t="str">
        <f t="shared" si="2"/>
        <v>1 à 1000</v>
      </c>
      <c r="AF90" s="33"/>
      <c r="AG90" s="3" t="s">
        <v>683</v>
      </c>
      <c r="AH90" s="41"/>
      <c r="AI90" s="3" t="s">
        <v>684</v>
      </c>
      <c r="AJ90" s="3" t="s">
        <v>685</v>
      </c>
      <c r="AK90" s="3" t="s">
        <v>686</v>
      </c>
      <c r="AL90" s="3" t="s">
        <v>687</v>
      </c>
      <c r="AM90" s="3"/>
      <c r="AN90" s="35" t="s">
        <v>126</v>
      </c>
      <c r="AO90" s="35" t="s">
        <v>157</v>
      </c>
      <c r="AP90" s="35" t="s">
        <v>58</v>
      </c>
      <c r="AQ90" s="36" t="s">
        <v>688</v>
      </c>
      <c r="AR90" s="36"/>
      <c r="AS90" s="12"/>
      <c r="AT90" s="12"/>
      <c r="AU90" s="12"/>
      <c r="AV90" s="12"/>
      <c r="AZ90" s="12"/>
    </row>
    <row r="91" spans="1:52" ht="91" x14ac:dyDescent="0.35">
      <c r="A91" s="1">
        <v>1</v>
      </c>
      <c r="B91" s="3" t="s">
        <v>47</v>
      </c>
      <c r="C91" s="3" t="s">
        <v>150</v>
      </c>
      <c r="D91" s="24" t="s">
        <v>689</v>
      </c>
      <c r="E91" s="3" t="s">
        <v>99</v>
      </c>
      <c r="F91" s="25">
        <v>2177</v>
      </c>
      <c r="G91" s="25">
        <v>2177</v>
      </c>
      <c r="H91" s="26"/>
      <c r="I91" s="26"/>
      <c r="J91" s="26"/>
      <c r="K91" s="26"/>
      <c r="L91" s="27"/>
      <c r="M91" s="27"/>
      <c r="N91" s="27"/>
      <c r="O91" s="27"/>
      <c r="P91" s="27"/>
      <c r="Q91" s="30"/>
      <c r="R91" s="27" t="s">
        <v>51</v>
      </c>
      <c r="S91" s="27"/>
      <c r="T91" s="31"/>
      <c r="U91" s="31" t="s">
        <v>51</v>
      </c>
      <c r="V91" s="31" t="s">
        <v>51</v>
      </c>
      <c r="W91" s="31"/>
      <c r="X91" s="31"/>
      <c r="Y91" s="31"/>
      <c r="Z91" s="31"/>
      <c r="AA91" s="31"/>
      <c r="AB91" s="3"/>
      <c r="AC91" s="32"/>
      <c r="AD91" s="32" t="s">
        <v>759</v>
      </c>
      <c r="AE91" s="32" t="str">
        <f t="shared" si="2"/>
        <v>1001 à 5000</v>
      </c>
      <c r="AF91" s="33"/>
      <c r="AG91" s="3" t="s">
        <v>690</v>
      </c>
      <c r="AH91" s="41"/>
      <c r="AI91" s="3" t="s">
        <v>691</v>
      </c>
      <c r="AJ91" s="3" t="s">
        <v>692</v>
      </c>
      <c r="AK91" s="3" t="s">
        <v>693</v>
      </c>
      <c r="AL91" s="3" t="s">
        <v>694</v>
      </c>
      <c r="AM91" s="3" t="s">
        <v>695</v>
      </c>
      <c r="AN91" s="3"/>
      <c r="AO91" s="3"/>
      <c r="AP91" s="3"/>
      <c r="AQ91" s="36" t="s">
        <v>696</v>
      </c>
      <c r="AR91" s="36"/>
      <c r="AS91" s="12"/>
      <c r="AT91" s="12"/>
      <c r="AU91" s="12"/>
      <c r="AV91" s="12"/>
      <c r="AZ91" s="12"/>
    </row>
    <row r="92" spans="1:52" ht="130" x14ac:dyDescent="0.35">
      <c r="A92" s="1">
        <v>1</v>
      </c>
      <c r="B92" s="3" t="s">
        <v>47</v>
      </c>
      <c r="C92" s="3" t="s">
        <v>48</v>
      </c>
      <c r="D92" s="24" t="s">
        <v>697</v>
      </c>
      <c r="E92" s="71" t="s">
        <v>698</v>
      </c>
      <c r="F92" s="25">
        <v>379</v>
      </c>
      <c r="G92" s="25">
        <v>5000</v>
      </c>
      <c r="H92" s="26"/>
      <c r="I92" s="81" t="s">
        <v>726</v>
      </c>
      <c r="J92" s="26" t="s">
        <v>705</v>
      </c>
      <c r="K92" s="81" t="s">
        <v>727</v>
      </c>
      <c r="L92" s="27" t="s">
        <v>51</v>
      </c>
      <c r="M92" s="83" t="s">
        <v>726</v>
      </c>
      <c r="N92" s="27"/>
      <c r="O92" s="27"/>
      <c r="P92" s="27"/>
      <c r="Q92" s="30"/>
      <c r="R92" s="27" t="s">
        <v>51</v>
      </c>
      <c r="S92" s="27"/>
      <c r="T92" s="31"/>
      <c r="U92" s="73" t="s">
        <v>726</v>
      </c>
      <c r="V92" s="31" t="s">
        <v>51</v>
      </c>
      <c r="W92" s="31"/>
      <c r="X92" s="31"/>
      <c r="Y92" s="73" t="s">
        <v>51</v>
      </c>
      <c r="Z92" s="31"/>
      <c r="AA92" s="73" t="s">
        <v>51</v>
      </c>
      <c r="AB92" s="76"/>
      <c r="AC92" s="32"/>
      <c r="AD92" s="32" t="s">
        <v>760</v>
      </c>
      <c r="AE92" s="32" t="str">
        <f t="shared" si="2"/>
        <v>1001 à 5000</v>
      </c>
      <c r="AF92" s="33"/>
      <c r="AG92" s="3" t="s">
        <v>699</v>
      </c>
      <c r="AH92" s="41"/>
      <c r="AI92" s="3" t="s">
        <v>422</v>
      </c>
      <c r="AJ92" s="3" t="s">
        <v>700</v>
      </c>
      <c r="AK92" s="3" t="s">
        <v>701</v>
      </c>
      <c r="AL92" s="3" t="s">
        <v>702</v>
      </c>
      <c r="AM92" s="3" t="s">
        <v>703</v>
      </c>
      <c r="AN92" s="3"/>
      <c r="AO92" s="3"/>
      <c r="AP92" s="3"/>
      <c r="AQ92" s="36" t="s">
        <v>704</v>
      </c>
      <c r="AR92" s="36"/>
      <c r="AS92" s="12"/>
      <c r="AT92" s="12"/>
      <c r="AU92" s="12"/>
      <c r="AV92" s="12"/>
      <c r="AZ92" s="12"/>
    </row>
    <row r="93" spans="1:52" ht="13" x14ac:dyDescent="0.35">
      <c r="B93" s="110"/>
      <c r="C93" s="110"/>
      <c r="D93" s="111"/>
      <c r="E93" s="89"/>
      <c r="F93" s="112"/>
      <c r="G93" s="112"/>
      <c r="H93" s="113"/>
      <c r="I93" s="114"/>
      <c r="J93" s="113"/>
      <c r="K93" s="114"/>
      <c r="L93" s="115"/>
      <c r="M93" s="116"/>
      <c r="N93" s="115"/>
      <c r="O93" s="115"/>
      <c r="P93" s="115"/>
      <c r="Q93" s="117"/>
      <c r="R93" s="115"/>
      <c r="S93" s="115"/>
      <c r="T93" s="118"/>
      <c r="U93" s="119"/>
      <c r="V93" s="118"/>
      <c r="W93" s="118"/>
      <c r="X93" s="118"/>
      <c r="Y93" s="119"/>
      <c r="Z93" s="118"/>
      <c r="AA93" s="119"/>
      <c r="AB93" s="120"/>
      <c r="AC93" s="96"/>
      <c r="AD93" s="96"/>
      <c r="AE93" s="96"/>
      <c r="AF93" s="121"/>
      <c r="AG93" s="110"/>
      <c r="AH93" s="122"/>
      <c r="AI93" s="110"/>
      <c r="AJ93" s="110"/>
      <c r="AK93" s="110"/>
      <c r="AL93" s="110"/>
      <c r="AM93" s="110"/>
      <c r="AN93" s="110"/>
      <c r="AO93" s="110"/>
      <c r="AP93" s="110"/>
      <c r="AQ93" s="123"/>
      <c r="AR93" s="123"/>
      <c r="AS93" s="12"/>
      <c r="AT93" s="12"/>
      <c r="AU93" s="12"/>
      <c r="AV93" s="12"/>
      <c r="AZ93" s="12"/>
    </row>
    <row r="94" spans="1:52" ht="13" x14ac:dyDescent="0.35">
      <c r="B94" s="110"/>
      <c r="C94" s="110"/>
      <c r="D94" s="111"/>
      <c r="E94" s="110"/>
      <c r="F94" s="112">
        <f>SUM(Tableau3[Nombre item 1er récolement])</f>
        <v>4194554</v>
      </c>
      <c r="G94" s="112">
        <f>SUM(Tableau3[Nombre item 2e récolement])</f>
        <v>4416370</v>
      </c>
      <c r="H94" s="124"/>
      <c r="I94" s="124"/>
      <c r="J94" s="124"/>
      <c r="K94" s="124"/>
      <c r="L94" s="125"/>
      <c r="M94" s="126"/>
      <c r="N94" s="126"/>
      <c r="O94" s="125"/>
      <c r="P94" s="126"/>
      <c r="Q94" s="127"/>
      <c r="R94" s="125"/>
      <c r="S94" s="125"/>
      <c r="T94" s="128"/>
      <c r="U94" s="129"/>
      <c r="V94" s="90"/>
      <c r="W94" s="129"/>
      <c r="X94" s="129"/>
      <c r="Y94" s="129"/>
      <c r="Z94" s="128"/>
      <c r="AA94" s="130"/>
      <c r="AB94" s="110"/>
      <c r="AC94" s="96"/>
      <c r="AD94" s="96"/>
      <c r="AE94" s="96"/>
      <c r="AF94" s="131"/>
      <c r="AG94" s="131"/>
      <c r="AH94" s="122"/>
      <c r="AI94" s="110"/>
      <c r="AJ94" s="110"/>
      <c r="AK94" s="110"/>
      <c r="AL94" s="110"/>
      <c r="AM94" s="110"/>
      <c r="AN94" s="132"/>
      <c r="AO94" s="110"/>
      <c r="AP94" s="110"/>
      <c r="AQ94" s="133"/>
      <c r="AR94" s="133"/>
    </row>
  </sheetData>
  <mergeCells count="4">
    <mergeCell ref="B1:E1"/>
    <mergeCell ref="H1:K1"/>
    <mergeCell ref="L1:S1"/>
    <mergeCell ref="T1:AA1"/>
  </mergeCells>
  <conditionalFormatting sqref="AF6:AH6">
    <cfRule type="notContainsBlanks" dxfId="47" priority="8">
      <formula>LEN(TRIM(AF6))&gt;0</formula>
    </cfRule>
  </conditionalFormatting>
  <conditionalFormatting sqref="AF45:AH45">
    <cfRule type="notContainsBlanks" dxfId="46" priority="1">
      <formula>LEN(TRIM(AF45))&gt;0</formula>
    </cfRule>
  </conditionalFormatting>
  <conditionalFormatting sqref="AF60:AH60">
    <cfRule type="notContainsBlanks" dxfId="45" priority="3">
      <formula>LEN(TRIM(AF60))&gt;0</formula>
    </cfRule>
  </conditionalFormatting>
  <conditionalFormatting sqref="AF70:AH70">
    <cfRule type="notContainsBlanks" dxfId="44" priority="7">
      <formula>LEN(TRIM(AF70))&gt;0</formula>
    </cfRule>
  </conditionalFormatting>
  <conditionalFormatting sqref="AF77:AH77">
    <cfRule type="notContainsBlanks" dxfId="43" priority="4">
      <formula>LEN(TRIM(AF77))&gt;0</formula>
    </cfRule>
  </conditionalFormatting>
  <hyperlinks>
    <hyperlink ref="AR3" r:id="rId1" xr:uid="{43396BDB-94F5-41B5-91FF-541E707F144E}"/>
    <hyperlink ref="AR12" r:id="rId2" xr:uid="{B9713386-33E6-473F-BF7C-FAC0C1B081DF}"/>
    <hyperlink ref="AR13" r:id="rId3" xr:uid="{4A03C3AC-7DEF-415A-8067-39206B591400}"/>
    <hyperlink ref="AR16" r:id="rId4" xr:uid="{0C5D38B7-25D9-4676-9906-87D88B63AB9D}"/>
    <hyperlink ref="AR20" r:id="rId5" xr:uid="{D356789E-5F99-41CB-BB5D-0E39234313E4}"/>
    <hyperlink ref="AR17" r:id="rId6" xr:uid="{3EE5CAFC-34F2-4088-B2B5-5B17B1F9B99A}"/>
    <hyperlink ref="AR19" r:id="rId7" xr:uid="{3C9ADD1B-205F-4FB9-BE3F-20A4908EC54F}"/>
    <hyperlink ref="AR18" r:id="rId8" xr:uid="{A07EA822-6737-4676-BB86-31BA2FBEDDB1}"/>
    <hyperlink ref="AR21" r:id="rId9" xr:uid="{B726BBAE-C016-4B71-BB08-63653E69ACB9}"/>
    <hyperlink ref="AR28" r:id="rId10" display="http://www.museelabenche.fr/collections-permanentes" xr:uid="{C4A24630-432E-4E2B-A5F3-31A8BEB23C7B}"/>
    <hyperlink ref="AR34" r:id="rId11" xr:uid="{DA6F948A-60D3-4946-9ACE-B14DDE436811}"/>
    <hyperlink ref="AR41" r:id="rId12" xr:uid="{4964ED7F-383D-45EA-8D9D-5E381B6132A2}"/>
    <hyperlink ref="AR63" r:id="rId13" xr:uid="{890F818B-7E2E-4434-AE1B-7A051BCE5EA0}"/>
    <hyperlink ref="AR66" r:id="rId14" xr:uid="{0DC6BAA0-351C-4590-8C68-C31845F58703}"/>
    <hyperlink ref="AR64" r:id="rId15" xr:uid="{AA8C2B0F-D440-48E0-B09F-92D8724F9B4A}"/>
    <hyperlink ref="AR69" r:id="rId16" xr:uid="{08B9EE4E-FC10-44E8-8CD5-F44F0F14EC67}"/>
  </hyperlinks>
  <pageMargins left="0.25" right="0.25" top="0.75" bottom="0.75" header="0.3" footer="0.3"/>
  <pageSetup paperSize="8" scale="37" fitToHeight="0" orientation="landscape" r:id="rId17"/>
  <headerFooter>
    <oddHeader>&amp;LSMF -Préfiguration provenance&amp;CListe de suivi des musées de France - D'après DGPA-SMF-BASR mise à jour 08/04/2024&amp;R10 12 2024</oddHeader>
    <oddFooter>&amp;C_x000D_&amp;1#&amp;"Calibri"&amp;12&amp;K008000 C1 Données Internes&amp;R&amp;P/&amp;N&amp;</oddFooter>
  </headerFooter>
  <tableParts count="1">
    <tablePart r:id="rId18"/>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Nouvelle Aquitaine</vt:lpstr>
      <vt:lpstr>'Nouvelle Aquitaine'!Print_Titles</vt:lpstr>
      <vt:lpstr>'Nouvelle Aquitaine'!Zone_d_impression</vt:lpstr>
    </vt:vector>
  </TitlesOfParts>
  <Company>Ministere de la Culture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PUYO Lise</dc:creator>
  <cp:lastModifiedBy>PUYO Lise</cp:lastModifiedBy>
  <cp:lastPrinted>2025-11-20T12:31:40Z</cp:lastPrinted>
  <dcterms:created xsi:type="dcterms:W3CDTF">2025-11-20T10:41:11Z</dcterms:created>
  <dcterms:modified xsi:type="dcterms:W3CDTF">2026-03-23T10:59:23Z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f782e2-1048-4ae6-8561-ea50d7047004_Enabled">
    <vt:lpwstr>true</vt:lpwstr>
  </property>
  <property fmtid="{D5CDD505-2E9C-101B-9397-08002B2CF9AE}" pid="3" name="MSIP_Label_37f782e2-1048-4ae6-8561-ea50d7047004_SetDate">
    <vt:lpwstr>2025-11-20T10:47:54Z</vt:lpwstr>
  </property>
  <property fmtid="{D5CDD505-2E9C-101B-9397-08002B2CF9AE}" pid="4" name="MSIP_Label_37f782e2-1048-4ae6-8561-ea50d7047004_Method">
    <vt:lpwstr>Standard</vt:lpwstr>
  </property>
  <property fmtid="{D5CDD505-2E9C-101B-9397-08002B2CF9AE}" pid="5" name="MSIP_Label_37f782e2-1048-4ae6-8561-ea50d7047004_Name">
    <vt:lpwstr>Donnée Interne</vt:lpwstr>
  </property>
  <property fmtid="{D5CDD505-2E9C-101B-9397-08002B2CF9AE}" pid="6" name="MSIP_Label_37f782e2-1048-4ae6-8561-ea50d7047004_SiteId">
    <vt:lpwstr>5d0b42b2-7ba0-42b9-bd88-2dd1558bd190</vt:lpwstr>
  </property>
  <property fmtid="{D5CDD505-2E9C-101B-9397-08002B2CF9AE}" pid="7" name="MSIP_Label_37f782e2-1048-4ae6-8561-ea50d7047004_ActionId">
    <vt:lpwstr>1fe84aa9-a6a7-4b61-af31-586ad9e03d30</vt:lpwstr>
  </property>
  <property fmtid="{D5CDD505-2E9C-101B-9397-08002B2CF9AE}" pid="8" name="MSIP_Label_37f782e2-1048-4ae6-8561-ea50d7047004_ContentBits">
    <vt:lpwstr>2</vt:lpwstr>
  </property>
  <property fmtid="{D5CDD505-2E9C-101B-9397-08002B2CF9AE}" pid="9" name="MSIP_Label_37f782e2-1048-4ae6-8561-ea50d7047004_Tag">
    <vt:lpwstr>10, 3, 0, 1</vt:lpwstr>
  </property>
</Properties>
</file>