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K:\DFG-AC\DFG\FINANCES ACHATS\GESTION ACHATS VENTES\ACHATS &amp; MARCHES\A.O\2026\1-AO\MOEX Ascenseur et patio\1- DCE\CS24-04_DCE\"/>
    </mc:Choice>
  </mc:AlternateContent>
  <xr:revisionPtr revIDLastSave="0" documentId="13_ncr:1_{08208400-0372-4ADA-87E0-25F09E847E2F}" xr6:coauthVersionLast="47" xr6:coauthVersionMax="47" xr10:uidLastSave="{00000000-0000-0000-0000-000000000000}"/>
  <bookViews>
    <workbookView xWindow="28680" yWindow="-120" windowWidth="51840" windowHeight="21120" activeTab="4" xr2:uid="{00000000-000D-0000-FFFF-FFFF00000000}"/>
  </bookViews>
  <sheets>
    <sheet name="DPGF MOEX PATIO-ASC" sheetId="1" r:id="rId1"/>
    <sheet name="DPGF SPS" sheetId="2" r:id="rId2"/>
    <sheet name="DPGF BC PATIO-ASC" sheetId="3" r:id="rId3"/>
    <sheet name="DPGF BET STRUCTURE" sheetId="4" r:id="rId4"/>
    <sheet name="DPGF ARCHITECTE PAYSAGISTE"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9" i="5" l="1"/>
  <c r="C34" i="3"/>
  <c r="C31" i="1"/>
  <c r="C25" i="4"/>
  <c r="C27" i="4" s="1"/>
  <c r="C13" i="4"/>
  <c r="C21" i="3"/>
  <c r="C32" i="3" s="1"/>
  <c r="C27" i="2"/>
  <c r="C29" i="2" s="1"/>
  <c r="C29" i="1"/>
  <c r="C27" i="5"/>
</calcChain>
</file>

<file path=xl/sharedStrings.xml><?xml version="1.0" encoding="utf-8"?>
<sst xmlns="http://schemas.openxmlformats.org/spreadsheetml/2006/main" count="172" uniqueCount="115">
  <si>
    <t>Lot Architecte Paysagiste PATIO</t>
  </si>
  <si>
    <t xml:space="preserve">DPGF
Décomposition Prix Global Forfaitaire
BUSINESS France _ 77 Boulevard Saint Jacques 75014 PARIS
</t>
  </si>
  <si>
    <t>Montant HT</t>
  </si>
  <si>
    <t>Phase 1</t>
  </si>
  <si>
    <t>ÉTUDES DE CONCEPTION (ESQ à PRO)</t>
  </si>
  <si>
    <t>1.1</t>
  </si>
  <si>
    <t>Études d'Esquisse et Note d'intention paysagère (Approche RSE &amp; Bas Carbone) trois propositions seront à réaliser</t>
  </si>
  <si>
    <t>1.2</t>
  </si>
  <si>
    <t xml:space="preserve">Dossier AVP (Avant-Projet) &amp; PRO : Plans d'aménagement, coupes techniques (Dalle/Étanchéité/sol), choix des végétaux </t>
  </si>
  <si>
    <t>1.3</t>
  </si>
  <si>
    <t>Dossier Administratif : Rédaction et dépôt de la DP (Déclaration Préalable) si modification de façade/visibilité</t>
  </si>
  <si>
    <t>1.4</t>
  </si>
  <si>
    <t>Élaboration du CCTP Travaux (Lot Espaces Verts / Étanchéité/sol) et du cadre de bordereau de prix</t>
  </si>
  <si>
    <t>Phase 2</t>
  </si>
  <si>
    <t>SUIVI DE RÉALISATION &amp; VISA</t>
  </si>
  <si>
    <t>2.1</t>
  </si>
  <si>
    <t>Visa des plans d'exécution et fiches techniques (Substrats, végétaux, mobilier)</t>
  </si>
  <si>
    <t>2.2</t>
  </si>
  <si>
    <t>Visite de sélection des végétaux en pépinière (Garantie de qualité) – Forfait incluant 1 visite ; toute visite supplémentaire fera l'objet d'un bon de commande sur la base du prix unitaire renseigné ci-après.</t>
  </si>
  <si>
    <t>2.3</t>
  </si>
  <si>
    <t>Suivi de la conformité architecturale et paysagère en cours de chantier</t>
  </si>
  <si>
    <t>Phase 3</t>
  </si>
  <si>
    <t>RÉCEPTION &amp; GARANTIE</t>
  </si>
  <si>
    <t>3.1</t>
  </si>
  <si>
    <t>Assistance aux Opérations de Réception (AOR) : Vérification de la reprise des végétaux</t>
  </si>
  <si>
    <t>3.2</t>
  </si>
  <si>
    <t>Fourniture des plans de récolement pour le DOE</t>
  </si>
  <si>
    <t>3.3</t>
  </si>
  <si>
    <t>Prescription pour l'entretien (Plan de gestion différenciée)</t>
  </si>
  <si>
    <t>Total</t>
  </si>
  <si>
    <t>MONTANT FORFAITAIRE GLOBAL H.T. €</t>
  </si>
  <si>
    <t>MOEX PATIO/ASCENSEURS
(Marché ferme – Durée GPA : 1 an)</t>
  </si>
  <si>
    <t xml:space="preserve">DPGF
Décomposition Prix Global Forfaitaire 
BUSINESS France _ 77 Boulevard Saint Jacques 75004 PARIS
</t>
  </si>
  <si>
    <t>A</t>
  </si>
  <si>
    <t>PHASE PRÉPARATOIRE (Jalons 1 &amp; 2)</t>
  </si>
  <si>
    <t>A.1</t>
  </si>
  <si>
    <t>Logistique de chantier et Synthèse des interfaces :Appropriation du dossier et analyse des études de conception (Ascenseurs &amp; Patio) : &gt; Prise de connaissance globale du dossier et analyse de l'ensemble des études de conception. Cette phase inclut l'analyse technique du remplacement des ascenseurs, ainsi que l'analyse croisée détaillée des plans AMO/BE (Étanchéité/Menuiserie) et Architecte Paysagiste (Plantations/Mobilier) pour le patio, dans le but d'identifier tout conflit technique potentiel avant le démarrage des travaux.</t>
  </si>
  <si>
    <t>A.2</t>
  </si>
  <si>
    <t>Élaboration et validation avec Business France du plan de cheminement des matériaux (évacuation/approvisionnement par le bâtiment ou par grutage) incluant la protection systématique des existants (circulations, façades, verrières). En parallèle, pilotage de la synthèse "Embellissement Paliers" via des réunions de calage avec l'Architecte interne pour définir les interfaces techniques et architecturales (réservations équipements, finitions sols/murs).</t>
  </si>
  <si>
    <t>A.3</t>
  </si>
  <si>
    <t>Organisation du chantier (PIC) et Planning consolidé : Validation du Plan d'Installation de Chantier (PIC) et de la base vie, intégrant les zones de stockage contraintes (poids sur dalle) et la forte co-activité, le cheminement des engins et l'évacuation des gravats. En parallèle, établissement du planning d'exécution consolidé et organisation générale du chantier en intégrant les phases de validation technique (Visas AMO/BE), les temps de séchage incompressibles, les périodes de plantation favorables et les contraintes d'exploitation du site.</t>
  </si>
  <si>
    <t>B</t>
  </si>
  <si>
    <t>SUIVI DE L'EXÉCUTION DES TRAVAUX (Jalons 3 &amp; 4) - MISSION DET/OPC</t>
  </si>
  <si>
    <t>B.1</t>
  </si>
  <si>
    <t>Direction de l'Exécution des Travaux (DET) et Pilotage (Ascenseurs &amp; Patio) : Direction de l'exécution globale incluant l'animation des réunions de chantier, la rédaction des comptes-rendus et le suivi des travaux d'ascenseurs en site occupé. En parallèle, contrôle rigoureux des travaux de génie civil (démolition et réfection de l'étanchéité du patio), incluant la validation du point d'arrêt critique (vérification de l'étanchéité avant recouvrement par la terre ou le platelage) et le suivi de la mise en place des sols.</t>
  </si>
  <si>
    <t>B.2</t>
  </si>
  <si>
    <t>Coordination des aménagements esthétiques et des finitions (Ascenseurs &amp; Patio) : Pour la partie Patio, suivi de la mise en œuvre des substrats, plantations et menuiseries extérieures, incluant la coordination des visites de conformité esthétique avec l'Architecte Paysagiste. En parallèle pour la partie Ascenseurs, direction des travaux d'embellissement des paliers (peinture, sol, signalétique) en collaboration étroite avec l'Architecte interne, incluant le contrôle rigoureux de la protection des appareils neufs durant ces interventions.</t>
  </si>
  <si>
    <t>B.3</t>
  </si>
  <si>
    <t>Pilotage OPC transverse et Gestion en site occupé : Mission d'OPC globale assurant la coordination inter-lots (Ascenseurs &amp; Patio), la gestion des interfaces et le pilotage du planning consolidé. Cette mission comprend l'animation des réunions de chantier hebdomadaires avec l'ensemble des intervenants (Entreprises, AMO/BE, Paysagiste), ainsi qu'une gestion très stricte des contraintes du site occupé, notamment la limitation des nuisances (bruit, poussière) et la garantie du maintien des accès de secours du bâtiment.</t>
  </si>
  <si>
    <t>C</t>
  </si>
  <si>
    <t>RÉCEPTION DES TRAVAUX (Jalon 5)</t>
  </si>
  <si>
    <t>C.1</t>
  </si>
  <si>
    <t>Opérations Préalables à la Réception (OPR) et Assistance à la Réception (AOR) : Pilotage global des opérations de réception pour les deux chantiers. Cette mission inclut les essais techniques des ascenseurs et la réception esthétique des paliers (avec l'Architecte interne), ainsi que la réception des aménagements du patio (vérification de l'étanchéité et des végétaux). Cette phase comprend également l'établissement de la liste des réserves et la rédaction des Procès-Verbaux (PV) de réception.</t>
  </si>
  <si>
    <t>C.2</t>
  </si>
  <si>
    <t>Vérification des décomptes finaux (DGD)</t>
  </si>
  <si>
    <t>D</t>
  </si>
  <si>
    <t>CLÔTURE ET GARANTIE (Jalon 6)</t>
  </si>
  <si>
    <t>D.1</t>
  </si>
  <si>
    <t>Collecte, vérification et compilation des DOE (Dossiers des Ouvrages Exécutés)</t>
  </si>
  <si>
    <t>D.2</t>
  </si>
  <si>
    <t>Suivi de la Garantie de Parfait Achèvement (GPA – 1 an) : Pilotage et suivi de la GPA sur les deux opérations pendant 1 an à compter de la date de réception. Cette mission inclut la gestion des levées de réserves techniques pour les ascenseurs, ainsi que le suivi rigoureux des reprises spécifiques au patio (suivi des reprises d'étanchéité, application de la garantie de reprise pour les végétaux et ajustements des sols).</t>
  </si>
  <si>
    <t>MONTANT FORFAITAIRE  H.T. €</t>
  </si>
  <si>
    <t xml:space="preserve">Lot SPS </t>
  </si>
  <si>
    <t>CONCEPTION &amp; PLANIFICATION (PGC)</t>
  </si>
  <si>
    <t>Analyse des modes opératoires et risques spécifiques (Amiante éventuel, Plomb, Coactivité site occupé)</t>
  </si>
  <si>
    <t>Rédaction et diffusion du PGC (Plan Général de Coordination) Initial</t>
  </si>
  <si>
    <t>Ouverture du RJ (Registre Journal) et harmonisation des PPSPS des entreprises</t>
  </si>
  <si>
    <t>RÉALISATION DE L'OUVRAGE</t>
  </si>
  <si>
    <t>Visite d'Inspection Commune (VIC) avec les entreprises (Ascenseurs + Patio)</t>
  </si>
  <si>
    <t>Suivi de chantier : Participation aux réunions hebdomadaires (durée estimée du chantier : 20 semaines – à titre indicatif pour le chiffrage ; le candidat précisera son prix forfaitaire global indépendamment de ce volume estimé)</t>
  </si>
  <si>
    <t>Tenue du Registre Journal et mises à jour du PGC en cours de chantier</t>
  </si>
  <si>
    <t>2.4</t>
  </si>
  <si>
    <t>Audit sécurité spécifique "Travaux en hauteur" (Gaines ascenseurs)</t>
  </si>
  <si>
    <t>RÉCEPTION &amp; DOSSIER ULTÉRIEUR (DIUO)</t>
  </si>
  <si>
    <t xml:space="preserve">Finalisation du DIUO (Dossier d'Intervention Ultérieure sur l'Ouvrage) - Notices accès </t>
  </si>
  <si>
    <t>Remise du dossier final au Maître d'Ouvrage</t>
  </si>
  <si>
    <t>Lot bureau de contrôle PATIO /ASCENSEURS</t>
  </si>
  <si>
    <t xml:space="preserve">DPGF + BPU (ligne 2.4)
Décomposition Prix Global Forfaitaire
BUSINESS France _ 77 Boulevard Saint Jacques 75014 PARIS
</t>
  </si>
  <si>
    <t>Qté présumée</t>
  </si>
  <si>
    <t>PU HT (€)</t>
  </si>
  <si>
    <t>EXAMEN DE CONCEPTION &amp; RAPPORT INITIAL (RICT)</t>
  </si>
  <si>
    <t xml:space="preserve">Analyse des pièces de conception (Plans, CCTP) - Opération Ascenseurs (Missions LP, HAND, SEI) </t>
  </si>
  <si>
    <t xml:space="preserve">Analyse des pièces de conception - Opération Patio (Missions LE, LP, HAND,solidité) </t>
  </si>
  <si>
    <t>Établissement du RICT PATIO (Rapport Initial de Contrôle Technique)</t>
  </si>
  <si>
    <t xml:space="preserve">Établissement du RICT ASCENSEURS (Rapport Initial de Contrôle Technique) </t>
  </si>
  <si>
    <t>SUIVI D'EXÉCUTION (VISITES &amp; VISAS)</t>
  </si>
  <si>
    <t>Examen des documents d'exécution (Plans béton, notes de calculs ascensoristes, étanchéité)</t>
  </si>
  <si>
    <t xml:space="preserve">Visites de chantier "Structure &amp; Gros Œuvre" (Patio - Étanchéité sur dalle) </t>
  </si>
  <si>
    <t>Visites de chantier "Équipements" (Remplacement Ascenseurs - Sécurité)</t>
  </si>
  <si>
    <t>BPU – Visites supplémentaires (au-delà des visites forfaitisées ci-dessus) – Prix unitaire par visite de chantier supplémentaire sur demande du Maître d'Ouvrage</t>
  </si>
  <si>
    <t>→ Montant BPU (ligne 2.4) inclus dans le total ci-dessous à titre informatif ; les candidats renseignent le PU HT.</t>
  </si>
  <si>
    <t>RÉCEPTION (RFCT &amp; RVRAT)</t>
  </si>
  <si>
    <t xml:space="preserve">Vérifications finales avant réception (Solidité à froid, essais de sécurité) </t>
  </si>
  <si>
    <t xml:space="preserve">Établissement des RFCT PATIO (Rapport Final de Contrôle Technique) </t>
  </si>
  <si>
    <t xml:space="preserve">Établissement des RFCT ASCENSEURS  (Rapport Final de Contrôle Technique) </t>
  </si>
  <si>
    <t>3.4</t>
  </si>
  <si>
    <t>Établissement du RVRAT PATIO (Rapport de Vérification Réglementaire Après Travaux - Obligatoire ERP)</t>
  </si>
  <si>
    <t>3.5</t>
  </si>
  <si>
    <t>Établissement du RVRAT ASCENSEURS (Rapport de Vérification Réglementaire Après Travaux - Obligatoire ERP)</t>
  </si>
  <si>
    <t>3.6</t>
  </si>
  <si>
    <t>Fourniture des attestations d'accessibilité finales</t>
  </si>
  <si>
    <t>Lot bureau d'étude structure ascenseur</t>
  </si>
  <si>
    <t>PU HT (€/j)</t>
  </si>
  <si>
    <t>DIAGNOSTIC &amp; ÉTUDES DE CONCEPTION</t>
  </si>
  <si>
    <t xml:space="preserve">Reconnaissance des existants et Note d'hypothèses structurelles (Gaines, cuvettes, locaux machinerie) </t>
  </si>
  <si>
    <t>Note de calcul de capacité portante (Vérification des charges des nouveaux appareils)</t>
  </si>
  <si>
    <t>OPTION CONDITIONNELLE – Assistance pour sondages destructifs : Cette prestation n'est due que si les plans existants s'avèrent insuffisants, sur ordre de service du Maître d'Ouvrage. Le candidat chiffre un prix unitaire à la journée d'intervention (PU HT/j). Quantité présumée : 2 journées.</t>
  </si>
  <si>
    <t>SUIVI DES TRAVAUX &amp; VISAS</t>
  </si>
  <si>
    <t>Visa des notes de calculs d'exécution fournies par l'ascensoriste (points d'ancrage, guides)</t>
  </si>
  <si>
    <t>Validation des adaptations structurelles en cours de chantier (Réactivité demandée)</t>
  </si>
  <si>
    <t>Visites ponctuelles de contrôle des ferraillages avant coulage (si reprise de génie civil)</t>
  </si>
  <si>
    <t xml:space="preserve">RÉCEPTION </t>
  </si>
  <si>
    <t>Avis final de conformité structurelle pour le dossier des ouvrages exécutés</t>
  </si>
  <si>
    <t>TVA en %</t>
  </si>
  <si>
    <t>MONTANT FORFAITAIRE  TTC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</si>
</sst>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quot; € HT&quot;"/>
    <numFmt numFmtId="165" formatCode="#,##0.00\ \€"/>
    <numFmt numFmtId="168" formatCode="_-* #,##0.00\ [$€-40C]_-;\-* #,##0.00\ [$€-40C]_-;_-* &quot;-&quot;??\ [$€-40C]_-;_-@_-"/>
  </numFmts>
  <fonts count="14" x14ac:knownFonts="1">
    <font>
      <sz val="11"/>
      <color theme="1"/>
      <name val="Aptos Narrow"/>
      <family val="2"/>
      <scheme val="minor"/>
    </font>
    <font>
      <sz val="12"/>
      <name val="Arial Narrow"/>
      <family val="2"/>
    </font>
    <font>
      <sz val="10"/>
      <color indexed="9"/>
      <name val="Arial Narrow"/>
      <family val="2"/>
    </font>
    <font>
      <b/>
      <sz val="10"/>
      <name val="Arial"/>
      <family val="2"/>
    </font>
    <font>
      <b/>
      <sz val="12"/>
      <color rgb="FFFF0000"/>
      <name val="Arial Narrow"/>
      <family val="2"/>
    </font>
    <font>
      <i/>
      <sz val="12"/>
      <name val="Arial"/>
      <family val="2"/>
    </font>
    <font>
      <sz val="10"/>
      <name val="Arial"/>
      <family val="2"/>
    </font>
    <font>
      <b/>
      <sz val="12"/>
      <color theme="1"/>
      <name val="Arial Narrow"/>
      <family val="2"/>
    </font>
    <font>
      <b/>
      <sz val="12"/>
      <name val="Arial Narrow"/>
      <family val="2"/>
    </font>
    <font>
      <b/>
      <sz val="11"/>
      <color theme="1"/>
      <name val="Aptos Narrow"/>
      <family val="2"/>
      <scheme val="minor"/>
    </font>
    <font>
      <b/>
      <sz val="10"/>
      <name val="Aptos Narrow"/>
    </font>
    <font>
      <i/>
      <sz val="9"/>
      <color rgb="FF808080"/>
      <name val="Aptos Narrow"/>
    </font>
    <font>
      <i/>
      <sz val="10"/>
      <name val="Aptos Narrow"/>
    </font>
    <font>
      <sz val="11"/>
      <color theme="1"/>
      <name val="Aptos Narrow"/>
      <family val="2"/>
      <scheme val="minor"/>
    </font>
  </fonts>
  <fills count="7">
    <fill>
      <patternFill patternType="none"/>
    </fill>
    <fill>
      <patternFill patternType="gray125"/>
    </fill>
    <fill>
      <patternFill patternType="solid">
        <fgColor indexed="9"/>
        <bgColor indexed="64"/>
      </patternFill>
    </fill>
    <fill>
      <patternFill patternType="solid">
        <fgColor theme="3" tint="0.499984740745262"/>
        <bgColor indexed="64"/>
      </patternFill>
    </fill>
    <fill>
      <patternFill patternType="solid">
        <fgColor theme="0"/>
        <bgColor indexed="64"/>
      </patternFill>
    </fill>
    <fill>
      <patternFill patternType="solid">
        <fgColor rgb="FFFFF2CC"/>
      </patternFill>
    </fill>
    <fill>
      <patternFill patternType="solid">
        <fgColor theme="3" tint="0.89999084444715716"/>
        <bgColor indexed="64"/>
      </patternFill>
    </fill>
  </fills>
  <borders count="9">
    <border>
      <left/>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style="medium">
        <color indexed="64"/>
      </right>
      <top/>
      <bottom/>
      <diagonal/>
    </border>
  </borders>
  <cellStyleXfs count="5">
    <xf numFmtId="0" fontId="0" fillId="0" borderId="0"/>
    <xf numFmtId="40" fontId="5" fillId="0" borderId="0">
      <alignment horizontal="left" vertical="top" wrapText="1"/>
    </xf>
    <xf numFmtId="0" fontId="6" fillId="0" borderId="0"/>
    <xf numFmtId="44" fontId="13" fillId="0" borderId="0" applyFont="0" applyFill="0" applyBorder="0" applyAlignment="0" applyProtection="0"/>
    <xf numFmtId="9" fontId="13" fillId="0" borderId="0" applyFont="0" applyFill="0" applyBorder="0" applyAlignment="0" applyProtection="0"/>
  </cellStyleXfs>
  <cellXfs count="41">
    <xf numFmtId="0" fontId="0" fillId="0" borderId="0" xfId="0"/>
    <xf numFmtId="0" fontId="3" fillId="0" borderId="0" xfId="0" applyFont="1" applyAlignment="1">
      <alignment horizontal="center" vertical="center"/>
    </xf>
    <xf numFmtId="40" fontId="1" fillId="0" borderId="0" xfId="1" applyFont="1" applyAlignment="1">
      <alignment horizontal="center" vertical="center" wrapText="1"/>
    </xf>
    <xf numFmtId="164" fontId="1" fillId="0" borderId="0" xfId="1" applyNumberFormat="1" applyFont="1" applyAlignment="1">
      <alignment horizontal="center" vertical="center" wrapText="1"/>
    </xf>
    <xf numFmtId="0" fontId="1" fillId="0" borderId="0" xfId="2" applyFont="1" applyAlignment="1">
      <alignment horizontal="left" wrapText="1"/>
    </xf>
    <xf numFmtId="0" fontId="1" fillId="4" borderId="3" xfId="2" applyFont="1" applyFill="1" applyBorder="1" applyAlignment="1">
      <alignment horizontal="left" wrapText="1"/>
    </xf>
    <xf numFmtId="0" fontId="0" fillId="4" borderId="0" xfId="0" applyFill="1"/>
    <xf numFmtId="0" fontId="9" fillId="0" borderId="3" xfId="0" applyFont="1" applyBorder="1"/>
    <xf numFmtId="0" fontId="0" fillId="0" borderId="3" xfId="0" applyBorder="1"/>
    <xf numFmtId="0" fontId="4" fillId="4" borderId="3" xfId="0" applyFont="1" applyFill="1" applyBorder="1" applyAlignment="1">
      <alignment horizontal="left" vertical="top" wrapText="1"/>
    </xf>
    <xf numFmtId="164" fontId="1" fillId="4" borderId="4" xfId="1" applyNumberFormat="1" applyFont="1" applyFill="1" applyBorder="1" applyAlignment="1">
      <alignment horizontal="center" vertical="center" wrapText="1"/>
    </xf>
    <xf numFmtId="0" fontId="1" fillId="4" borderId="3" xfId="2" applyFont="1" applyFill="1" applyBorder="1" applyAlignment="1">
      <alignment horizontal="left" vertical="center" wrapText="1"/>
    </xf>
    <xf numFmtId="0" fontId="9" fillId="0" borderId="3" xfId="0" applyFont="1" applyBorder="1" applyAlignment="1">
      <alignment horizontal="left"/>
    </xf>
    <xf numFmtId="0" fontId="10" fillId="5" borderId="0" xfId="0" applyFont="1" applyFill="1" applyAlignment="1">
      <alignment horizontal="center" wrapText="1"/>
    </xf>
    <xf numFmtId="0" fontId="0" fillId="5" borderId="7" xfId="0" applyFill="1" applyBorder="1"/>
    <xf numFmtId="0" fontId="1" fillId="5" borderId="7" xfId="2" applyFont="1" applyFill="1" applyBorder="1" applyAlignment="1">
      <alignment horizontal="left" wrapText="1"/>
    </xf>
    <xf numFmtId="0" fontId="0" fillId="5" borderId="7" xfId="0" applyFill="1" applyBorder="1" applyAlignment="1">
      <alignment horizontal="center"/>
    </xf>
    <xf numFmtId="165" fontId="0" fillId="5" borderId="7" xfId="0" applyNumberFormat="1" applyFill="1" applyBorder="1" applyAlignment="1">
      <alignment horizontal="center"/>
    </xf>
    <xf numFmtId="0" fontId="11" fillId="4" borderId="0" xfId="0" applyFont="1" applyFill="1"/>
    <xf numFmtId="0" fontId="12" fillId="5" borderId="7" xfId="2" applyFont="1" applyFill="1" applyBorder="1" applyAlignment="1">
      <alignment horizontal="left" wrapText="1"/>
    </xf>
    <xf numFmtId="0" fontId="2" fillId="3" borderId="0" xfId="0" applyFont="1" applyFill="1" applyAlignment="1">
      <alignment horizontal="center" vertical="center" wrapText="1"/>
    </xf>
    <xf numFmtId="0" fontId="0" fillId="0" borderId="0" xfId="0"/>
    <xf numFmtId="0" fontId="1" fillId="0" borderId="6" xfId="0" applyFont="1" applyBorder="1" applyAlignment="1">
      <alignment horizontal="center" vertical="center"/>
    </xf>
    <xf numFmtId="0" fontId="0" fillId="0" borderId="1" xfId="0" applyBorder="1"/>
    <xf numFmtId="0" fontId="0" fillId="0" borderId="2" xfId="0" applyBorder="1"/>
    <xf numFmtId="0" fontId="2" fillId="3" borderId="5" xfId="0" applyFont="1" applyFill="1" applyBorder="1" applyAlignment="1">
      <alignment horizontal="center" vertical="center" wrapText="1"/>
    </xf>
    <xf numFmtId="0" fontId="0" fillId="0" borderId="5" xfId="0" applyBorder="1"/>
    <xf numFmtId="0" fontId="1" fillId="0" borderId="6" xfId="0" applyFont="1" applyBorder="1" applyAlignment="1">
      <alignment horizontal="center" vertical="center" wrapText="1"/>
    </xf>
    <xf numFmtId="0" fontId="3" fillId="0" borderId="7" xfId="0" applyFont="1" applyFill="1" applyBorder="1" applyAlignment="1">
      <alignment horizontal="center" vertical="center"/>
    </xf>
    <xf numFmtId="49" fontId="7" fillId="2" borderId="6" xfId="0" applyNumberFormat="1" applyFont="1" applyFill="1" applyBorder="1" applyAlignment="1">
      <alignment horizontal="left" vertical="center" wrapText="1"/>
    </xf>
    <xf numFmtId="164" fontId="8" fillId="0" borderId="6" xfId="1" applyNumberFormat="1" applyFont="1" applyBorder="1" applyAlignment="1">
      <alignment horizontal="center" vertical="center" wrapText="1"/>
    </xf>
    <xf numFmtId="0" fontId="9" fillId="0" borderId="0" xfId="0" applyFont="1" applyAlignment="1">
      <alignment horizontal="center" vertical="center"/>
    </xf>
    <xf numFmtId="0" fontId="9" fillId="0" borderId="8" xfId="0" applyFont="1" applyBorder="1" applyAlignment="1">
      <alignment horizontal="center" vertical="center"/>
    </xf>
    <xf numFmtId="164" fontId="8" fillId="0" borderId="2" xfId="1" applyNumberFormat="1" applyFont="1" applyBorder="1" applyAlignment="1">
      <alignment horizontal="center" vertical="center" wrapText="1"/>
    </xf>
    <xf numFmtId="44" fontId="8" fillId="0" borderId="6" xfId="3" applyFont="1" applyBorder="1" applyAlignment="1">
      <alignment horizontal="center" vertical="center" wrapText="1"/>
    </xf>
    <xf numFmtId="168" fontId="8" fillId="0" borderId="6" xfId="1" applyNumberFormat="1" applyFont="1" applyBorder="1" applyAlignment="1">
      <alignment horizontal="center" vertical="center" wrapText="1"/>
    </xf>
    <xf numFmtId="0" fontId="0" fillId="0" borderId="3" xfId="0" applyFill="1" applyBorder="1"/>
    <xf numFmtId="0" fontId="1" fillId="0" borderId="3" xfId="2" applyFont="1" applyFill="1" applyBorder="1" applyAlignment="1">
      <alignment horizontal="left" wrapText="1"/>
    </xf>
    <xf numFmtId="164" fontId="1" fillId="6" borderId="4" xfId="1" applyNumberFormat="1" applyFont="1" applyFill="1" applyBorder="1" applyAlignment="1">
      <alignment horizontal="center" vertical="center" wrapText="1"/>
    </xf>
    <xf numFmtId="9" fontId="0" fillId="6" borderId="6" xfId="4" applyFont="1" applyFill="1" applyBorder="1"/>
    <xf numFmtId="165" fontId="1" fillId="6" borderId="7" xfId="1" applyNumberFormat="1" applyFont="1" applyFill="1" applyBorder="1" applyAlignment="1">
      <alignment horizontal="center" vertical="center" wrapText="1"/>
    </xf>
  </cellXfs>
  <cellStyles count="5">
    <cellStyle name="Monétaire" xfId="3" builtinId="4"/>
    <cellStyle name="Normal" xfId="0" builtinId="0"/>
    <cellStyle name="Normal_Feuil1" xfId="1" xr:uid="{00000000-0005-0000-0000-000001000000}"/>
    <cellStyle name="Normal_Modèle bordereau de prix" xfId="2" xr:uid="{00000000-0005-0000-0000-000002000000}"/>
    <cellStyle name="Pourcentage" xfId="4" builtinId="5"/>
  </cellStyles>
  <dxfs count="12">
    <dxf>
      <font>
        <b/>
        <condense val="0"/>
        <extend val="0"/>
        <color indexed="10"/>
      </font>
    </dxf>
    <dxf>
      <font>
        <b/>
        <condense val="0"/>
        <extend val="0"/>
        <color indexed="10"/>
      </font>
    </dxf>
    <dxf>
      <font>
        <b/>
        <condense val="0"/>
        <extend val="0"/>
        <color indexed="10"/>
      </font>
    </dxf>
    <dxf>
      <font>
        <b/>
        <condense val="0"/>
        <extend val="0"/>
        <color indexed="10"/>
      </font>
    </dxf>
    <dxf>
      <font>
        <b/>
        <condense val="0"/>
        <extend val="0"/>
        <color indexed="10"/>
      </font>
    </dxf>
    <dxf>
      <font>
        <b/>
        <condense val="0"/>
        <extend val="0"/>
        <color indexed="10"/>
      </font>
    </dxf>
    <dxf>
      <font>
        <b/>
        <condense val="0"/>
        <extend val="0"/>
        <color indexed="10"/>
      </font>
    </dxf>
    <dxf>
      <font>
        <b/>
        <condense val="0"/>
        <extend val="0"/>
        <color indexed="10"/>
      </font>
    </dxf>
    <dxf>
      <font>
        <b/>
        <condense val="0"/>
        <extend val="0"/>
        <color indexed="10"/>
      </font>
    </dxf>
    <dxf>
      <font>
        <b/>
        <condense val="0"/>
        <extend val="0"/>
        <color indexed="10"/>
      </font>
    </dxf>
    <dxf>
      <font>
        <b/>
        <condense val="0"/>
        <extend val="0"/>
        <color indexed="10"/>
      </font>
    </dxf>
    <dxf>
      <font>
        <b/>
        <condense val="0"/>
        <extend val="0"/>
        <color indexed="1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31"/>
  <sheetViews>
    <sheetView topLeftCell="A18" zoomScale="80" zoomScaleNormal="80" workbookViewId="0">
      <selection activeCell="H18" sqref="H18"/>
    </sheetView>
  </sheetViews>
  <sheetFormatPr baseColWidth="10" defaultColWidth="11.453125" defaultRowHeight="14.5" x14ac:dyDescent="0.35"/>
  <cols>
    <col min="2" max="2" width="55.26953125" customWidth="1"/>
    <col min="3" max="3" width="18.81640625" customWidth="1"/>
  </cols>
  <sheetData>
    <row r="2" spans="1:3" ht="15" customHeight="1" thickBot="1" x14ac:dyDescent="0.4"/>
    <row r="3" spans="1:3" ht="57" customHeight="1" thickBot="1" x14ac:dyDescent="0.4">
      <c r="A3" s="27" t="s">
        <v>31</v>
      </c>
      <c r="B3" s="23"/>
      <c r="C3" s="24"/>
    </row>
    <row r="4" spans="1:3" ht="118.5" customHeight="1" x14ac:dyDescent="0.35">
      <c r="A4" s="25" t="s">
        <v>32</v>
      </c>
      <c r="B4" s="26"/>
      <c r="C4" s="26"/>
    </row>
    <row r="10" spans="1:3" ht="15.5" customHeight="1" x14ac:dyDescent="0.35">
      <c r="A10" s="12" t="s">
        <v>33</v>
      </c>
      <c r="B10" s="9" t="s">
        <v>34</v>
      </c>
      <c r="C10" s="28" t="s">
        <v>2</v>
      </c>
    </row>
    <row r="11" spans="1:3" ht="202.5" customHeight="1" x14ac:dyDescent="0.35">
      <c r="A11" s="8" t="s">
        <v>35</v>
      </c>
      <c r="B11" s="11" t="s">
        <v>36</v>
      </c>
      <c r="C11" s="38"/>
    </row>
    <row r="12" spans="1:3" ht="150.65" customHeight="1" x14ac:dyDescent="0.35">
      <c r="A12" s="8" t="s">
        <v>37</v>
      </c>
      <c r="B12" s="11" t="s">
        <v>38</v>
      </c>
      <c r="C12" s="38"/>
    </row>
    <row r="13" spans="1:3" ht="177" customHeight="1" x14ac:dyDescent="0.35">
      <c r="A13" s="8" t="s">
        <v>39</v>
      </c>
      <c r="B13" s="11" t="s">
        <v>40</v>
      </c>
      <c r="C13" s="38"/>
    </row>
    <row r="14" spans="1:3" x14ac:dyDescent="0.35">
      <c r="A14" s="6"/>
      <c r="B14" s="6"/>
      <c r="C14" s="6"/>
    </row>
    <row r="15" spans="1:3" ht="31" customHeight="1" x14ac:dyDescent="0.35">
      <c r="A15" s="12" t="s">
        <v>41</v>
      </c>
      <c r="B15" s="9" t="s">
        <v>42</v>
      </c>
      <c r="C15" s="10"/>
    </row>
    <row r="16" spans="1:3" ht="172" customHeight="1" x14ac:dyDescent="0.35">
      <c r="A16" s="8" t="s">
        <v>43</v>
      </c>
      <c r="B16" s="11" t="s">
        <v>44</v>
      </c>
      <c r="C16" s="38"/>
    </row>
    <row r="17" spans="1:3" ht="170.15" customHeight="1" x14ac:dyDescent="0.35">
      <c r="A17" s="8" t="s">
        <v>45</v>
      </c>
      <c r="B17" s="11" t="s">
        <v>46</v>
      </c>
      <c r="C17" s="38"/>
    </row>
    <row r="18" spans="1:3" ht="170.15" customHeight="1" x14ac:dyDescent="0.35">
      <c r="A18" s="8" t="s">
        <v>47</v>
      </c>
      <c r="B18" s="11" t="s">
        <v>48</v>
      </c>
      <c r="C18" s="38"/>
    </row>
    <row r="19" spans="1:3" x14ac:dyDescent="0.35">
      <c r="B19" s="6"/>
      <c r="C19" s="6"/>
    </row>
    <row r="20" spans="1:3" ht="15.5" customHeight="1" x14ac:dyDescent="0.35">
      <c r="A20" s="7" t="s">
        <v>49</v>
      </c>
      <c r="B20" s="9" t="s">
        <v>50</v>
      </c>
      <c r="C20" s="10"/>
    </row>
    <row r="21" spans="1:3" ht="181.5" customHeight="1" x14ac:dyDescent="0.35">
      <c r="A21" s="8" t="s">
        <v>51</v>
      </c>
      <c r="B21" s="11" t="s">
        <v>52</v>
      </c>
      <c r="C21" s="38"/>
    </row>
    <row r="22" spans="1:3" ht="27.5" customHeight="1" x14ac:dyDescent="0.35">
      <c r="A22" s="8" t="s">
        <v>53</v>
      </c>
      <c r="B22" s="5" t="s">
        <v>54</v>
      </c>
      <c r="C22" s="38"/>
    </row>
    <row r="23" spans="1:3" x14ac:dyDescent="0.35">
      <c r="B23" s="6"/>
      <c r="C23" s="6"/>
    </row>
    <row r="24" spans="1:3" ht="15.5" customHeight="1" x14ac:dyDescent="0.35">
      <c r="A24" s="7" t="s">
        <v>55</v>
      </c>
      <c r="B24" s="9" t="s">
        <v>56</v>
      </c>
      <c r="C24" s="10"/>
    </row>
    <row r="25" spans="1:3" ht="31" customHeight="1" x14ac:dyDescent="0.35">
      <c r="A25" s="8" t="s">
        <v>57</v>
      </c>
      <c r="B25" s="11" t="s">
        <v>58</v>
      </c>
      <c r="C25" s="10"/>
    </row>
    <row r="26" spans="1:3" ht="143.15" customHeight="1" x14ac:dyDescent="0.35">
      <c r="A26" s="8" t="s">
        <v>59</v>
      </c>
      <c r="B26" s="11" t="s">
        <v>60</v>
      </c>
      <c r="C26" s="38"/>
    </row>
    <row r="27" spans="1:3" ht="15.5" customHeight="1" x14ac:dyDescent="0.35">
      <c r="B27" s="4"/>
      <c r="C27" s="3"/>
    </row>
    <row r="28" spans="1:3" ht="15" thickBot="1" x14ac:dyDescent="0.4"/>
    <row r="29" spans="1:3" ht="53.25" customHeight="1" thickBot="1" x14ac:dyDescent="0.4">
      <c r="A29" s="32" t="s">
        <v>29</v>
      </c>
      <c r="B29" s="29" t="s">
        <v>61</v>
      </c>
      <c r="C29" s="30">
        <f>SUM(C21:C22,C11:C13,C16:C18,C25:C26)</f>
        <v>0</v>
      </c>
    </row>
    <row r="30" spans="1:3" ht="33.5" customHeight="1" thickBot="1" x14ac:dyDescent="0.4">
      <c r="A30" s="32"/>
      <c r="B30" s="29" t="s">
        <v>113</v>
      </c>
      <c r="C30" s="39"/>
    </row>
    <row r="31" spans="1:3" ht="55" customHeight="1" thickBot="1" x14ac:dyDescent="0.4">
      <c r="A31" s="32"/>
      <c r="B31" s="29" t="s">
        <v>114</v>
      </c>
      <c r="C31" s="34">
        <f>(C29*C30)+C29</f>
        <v>0</v>
      </c>
    </row>
  </sheetData>
  <mergeCells count="3">
    <mergeCell ref="A4:C4"/>
    <mergeCell ref="A3:C3"/>
    <mergeCell ref="A29:A31"/>
  </mergeCells>
  <conditionalFormatting sqref="B11:B13 B16:B18 B25:B27">
    <cfRule type="expression" dxfId="11" priority="6" stopIfTrue="1">
      <formula>#REF!="*"</formula>
    </cfRule>
  </conditionalFormatting>
  <conditionalFormatting sqref="B21:B22">
    <cfRule type="expression" dxfId="10" priority="5" stopIfTrue="1">
      <formula>#REF!="*"</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C29"/>
  <sheetViews>
    <sheetView topLeftCell="A3" zoomScale="80" zoomScaleNormal="80" workbookViewId="0">
      <selection activeCell="C27" sqref="C27"/>
    </sheetView>
  </sheetViews>
  <sheetFormatPr baseColWidth="10" defaultColWidth="11.453125" defaultRowHeight="14.5" x14ac:dyDescent="0.35"/>
  <cols>
    <col min="2" max="2" width="46.54296875" customWidth="1"/>
    <col min="3" max="3" width="18.81640625" customWidth="1"/>
  </cols>
  <sheetData>
    <row r="2" spans="1:3" ht="15" customHeight="1" thickBot="1" x14ac:dyDescent="0.4"/>
    <row r="3" spans="1:3" ht="57" customHeight="1" thickBot="1" x14ac:dyDescent="0.4">
      <c r="A3" s="22" t="s">
        <v>62</v>
      </c>
      <c r="B3" s="23"/>
      <c r="C3" s="24"/>
    </row>
    <row r="4" spans="1:3" ht="168.75" customHeight="1" x14ac:dyDescent="0.35">
      <c r="A4" s="20" t="s">
        <v>32</v>
      </c>
      <c r="B4" s="21"/>
      <c r="C4" s="21"/>
    </row>
    <row r="8" spans="1:3" x14ac:dyDescent="0.35">
      <c r="C8" s="1" t="s">
        <v>2</v>
      </c>
    </row>
    <row r="10" spans="1:3" ht="15.5" customHeight="1" x14ac:dyDescent="0.35">
      <c r="A10" s="7" t="s">
        <v>3</v>
      </c>
      <c r="B10" s="9" t="s">
        <v>63</v>
      </c>
      <c r="C10" s="10"/>
    </row>
    <row r="11" spans="1:3" ht="31" customHeight="1" x14ac:dyDescent="0.35">
      <c r="A11" s="8" t="s">
        <v>5</v>
      </c>
      <c r="B11" s="5" t="s">
        <v>64</v>
      </c>
      <c r="C11" s="38"/>
    </row>
    <row r="12" spans="1:3" ht="31" customHeight="1" x14ac:dyDescent="0.35">
      <c r="A12" s="8" t="s">
        <v>7</v>
      </c>
      <c r="B12" s="5" t="s">
        <v>65</v>
      </c>
      <c r="C12" s="38"/>
    </row>
    <row r="13" spans="1:3" ht="31" customHeight="1" x14ac:dyDescent="0.35">
      <c r="A13" s="8" t="s">
        <v>9</v>
      </c>
      <c r="B13" s="5" t="s">
        <v>66</v>
      </c>
      <c r="C13" s="38"/>
    </row>
    <row r="14" spans="1:3" ht="15.5" customHeight="1" x14ac:dyDescent="0.35">
      <c r="A14" s="8"/>
      <c r="B14" s="5"/>
      <c r="C14" s="10"/>
    </row>
    <row r="15" spans="1:3" x14ac:dyDescent="0.35">
      <c r="A15" s="6"/>
      <c r="B15" s="6"/>
      <c r="C15" s="6"/>
    </row>
    <row r="16" spans="1:3" ht="15.5" customHeight="1" x14ac:dyDescent="0.35">
      <c r="A16" s="7" t="s">
        <v>13</v>
      </c>
      <c r="B16" s="9" t="s">
        <v>67</v>
      </c>
      <c r="C16" s="10"/>
    </row>
    <row r="17" spans="1:3" ht="35.25" customHeight="1" x14ac:dyDescent="0.35">
      <c r="A17" s="8" t="s">
        <v>15</v>
      </c>
      <c r="B17" s="5" t="s">
        <v>68</v>
      </c>
      <c r="C17" s="38"/>
    </row>
    <row r="18" spans="1:3" ht="43.5" customHeight="1" x14ac:dyDescent="0.35">
      <c r="A18" s="8" t="s">
        <v>17</v>
      </c>
      <c r="B18" s="5" t="s">
        <v>69</v>
      </c>
      <c r="C18" s="38"/>
    </row>
    <row r="19" spans="1:3" ht="43.5" customHeight="1" x14ac:dyDescent="0.35">
      <c r="A19" s="8" t="s">
        <v>19</v>
      </c>
      <c r="B19" s="5" t="s">
        <v>70</v>
      </c>
      <c r="C19" s="38"/>
    </row>
    <row r="20" spans="1:3" ht="45" customHeight="1" x14ac:dyDescent="0.35">
      <c r="A20" s="8" t="s">
        <v>71</v>
      </c>
      <c r="B20" s="5" t="s">
        <v>72</v>
      </c>
      <c r="C20" s="38"/>
    </row>
    <row r="21" spans="1:3" x14ac:dyDescent="0.35">
      <c r="B21" s="6"/>
      <c r="C21" s="6"/>
    </row>
    <row r="22" spans="1:3" ht="15.5" customHeight="1" x14ac:dyDescent="0.35">
      <c r="A22" s="7" t="s">
        <v>21</v>
      </c>
      <c r="B22" s="9" t="s">
        <v>73</v>
      </c>
      <c r="C22" s="10"/>
    </row>
    <row r="23" spans="1:3" ht="31" customHeight="1" x14ac:dyDescent="0.35">
      <c r="A23" s="8" t="s">
        <v>23</v>
      </c>
      <c r="B23" s="5" t="s">
        <v>74</v>
      </c>
      <c r="C23" s="38"/>
    </row>
    <row r="24" spans="1:3" ht="15.5" customHeight="1" x14ac:dyDescent="0.35">
      <c r="A24" s="8" t="s">
        <v>25</v>
      </c>
      <c r="B24" s="5" t="s">
        <v>75</v>
      </c>
      <c r="C24" s="38"/>
    </row>
    <row r="25" spans="1:3" ht="15.5" customHeight="1" x14ac:dyDescent="0.35">
      <c r="B25" s="4"/>
      <c r="C25" s="3"/>
    </row>
    <row r="26" spans="1:3" ht="15" thickBot="1" x14ac:dyDescent="0.4"/>
    <row r="27" spans="1:3" ht="53.25" customHeight="1" thickBot="1" x14ac:dyDescent="0.4">
      <c r="A27" s="32" t="s">
        <v>29</v>
      </c>
      <c r="B27" s="29" t="s">
        <v>30</v>
      </c>
      <c r="C27" s="33">
        <f>SUM(C23:C24,C11:C13,C17:C20)</f>
        <v>0</v>
      </c>
    </row>
    <row r="28" spans="1:3" ht="28" customHeight="1" thickBot="1" x14ac:dyDescent="0.4">
      <c r="A28" s="32"/>
      <c r="B28" s="29" t="s">
        <v>113</v>
      </c>
      <c r="C28" s="39"/>
    </row>
    <row r="29" spans="1:3" ht="31" customHeight="1" thickBot="1" x14ac:dyDescent="0.4">
      <c r="A29" s="32"/>
      <c r="B29" s="29" t="s">
        <v>114</v>
      </c>
      <c r="C29" s="35">
        <f>(C27*C28)+C27</f>
        <v>0</v>
      </c>
    </row>
  </sheetData>
  <mergeCells count="3">
    <mergeCell ref="A4:C4"/>
    <mergeCell ref="A3:C3"/>
    <mergeCell ref="A27:A29"/>
  </mergeCells>
  <conditionalFormatting sqref="B11:B14 B23:B25">
    <cfRule type="expression" dxfId="9" priority="1" stopIfTrue="1">
      <formula>#REF!="*"</formula>
    </cfRule>
  </conditionalFormatting>
  <conditionalFormatting sqref="B17:B20">
    <cfRule type="expression" dxfId="8" priority="3" stopIfTrue="1">
      <formula>#REF!="*"</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E34"/>
  <sheetViews>
    <sheetView topLeftCell="A4" zoomScale="80" zoomScaleNormal="80" workbookViewId="0">
      <selection activeCell="C29" sqref="C29"/>
    </sheetView>
  </sheetViews>
  <sheetFormatPr baseColWidth="10" defaultColWidth="11.453125" defaultRowHeight="14.5" x14ac:dyDescent="0.35"/>
  <cols>
    <col min="2" max="2" width="46.54296875" customWidth="1"/>
    <col min="3" max="3" width="18.81640625" customWidth="1"/>
    <col min="4" max="4" width="16" customWidth="1"/>
    <col min="5" max="5" width="14" customWidth="1"/>
  </cols>
  <sheetData>
    <row r="2" spans="1:5" ht="15" customHeight="1" thickBot="1" x14ac:dyDescent="0.4"/>
    <row r="3" spans="1:5" ht="57" customHeight="1" thickBot="1" x14ac:dyDescent="0.4">
      <c r="A3" s="22" t="s">
        <v>76</v>
      </c>
      <c r="B3" s="23"/>
      <c r="C3" s="24"/>
    </row>
    <row r="4" spans="1:5" ht="168.75" customHeight="1" x14ac:dyDescent="0.35">
      <c r="A4" s="20" t="s">
        <v>77</v>
      </c>
      <c r="B4" s="21"/>
      <c r="C4" s="21"/>
    </row>
    <row r="8" spans="1:5" x14ac:dyDescent="0.35">
      <c r="C8" s="1" t="s">
        <v>2</v>
      </c>
      <c r="D8" s="13" t="s">
        <v>78</v>
      </c>
      <c r="E8" s="13" t="s">
        <v>79</v>
      </c>
    </row>
    <row r="10" spans="1:5" ht="31" customHeight="1" x14ac:dyDescent="0.35">
      <c r="A10" s="7" t="s">
        <v>3</v>
      </c>
      <c r="B10" s="9" t="s">
        <v>80</v>
      </c>
      <c r="C10" s="10"/>
    </row>
    <row r="11" spans="1:5" ht="31" customHeight="1" x14ac:dyDescent="0.35">
      <c r="A11" s="8" t="s">
        <v>5</v>
      </c>
      <c r="B11" s="5" t="s">
        <v>81</v>
      </c>
      <c r="C11" s="38"/>
    </row>
    <row r="12" spans="1:5" ht="31" customHeight="1" x14ac:dyDescent="0.35">
      <c r="A12" s="8" t="s">
        <v>7</v>
      </c>
      <c r="B12" s="5" t="s">
        <v>82</v>
      </c>
      <c r="C12" s="38"/>
    </row>
    <row r="13" spans="1:5" ht="31" customHeight="1" x14ac:dyDescent="0.35">
      <c r="A13" s="8" t="s">
        <v>9</v>
      </c>
      <c r="B13" s="5" t="s">
        <v>83</v>
      </c>
      <c r="C13" s="38"/>
    </row>
    <row r="14" spans="1:5" ht="31" customHeight="1" x14ac:dyDescent="0.35">
      <c r="A14" s="8" t="s">
        <v>11</v>
      </c>
      <c r="B14" s="5" t="s">
        <v>84</v>
      </c>
      <c r="C14" s="38"/>
    </row>
    <row r="15" spans="1:5" ht="15.5" customHeight="1" x14ac:dyDescent="0.35">
      <c r="A15" s="8"/>
      <c r="B15" s="5"/>
      <c r="C15" s="10"/>
    </row>
    <row r="16" spans="1:5" x14ac:dyDescent="0.35">
      <c r="A16" s="6"/>
      <c r="B16" s="6"/>
      <c r="C16" s="6"/>
    </row>
    <row r="17" spans="1:5" ht="15.5" customHeight="1" x14ac:dyDescent="0.35">
      <c r="A17" s="7" t="s">
        <v>13</v>
      </c>
      <c r="B17" s="9" t="s">
        <v>85</v>
      </c>
      <c r="C17" s="10"/>
    </row>
    <row r="18" spans="1:5" ht="35.25" customHeight="1" x14ac:dyDescent="0.35">
      <c r="A18" s="8" t="s">
        <v>15</v>
      </c>
      <c r="B18" s="5" t="s">
        <v>86</v>
      </c>
      <c r="C18" s="38"/>
    </row>
    <row r="19" spans="1:5" ht="43.5" customHeight="1" x14ac:dyDescent="0.35">
      <c r="A19" s="8" t="s">
        <v>17</v>
      </c>
      <c r="B19" s="5" t="s">
        <v>87</v>
      </c>
      <c r="C19" s="38"/>
    </row>
    <row r="20" spans="1:5" ht="43.5" customHeight="1" x14ac:dyDescent="0.35">
      <c r="A20" s="8" t="s">
        <v>19</v>
      </c>
      <c r="B20" s="5" t="s">
        <v>88</v>
      </c>
      <c r="C20" s="38"/>
    </row>
    <row r="21" spans="1:5" ht="45" customHeight="1" x14ac:dyDescent="0.35">
      <c r="A21" s="14" t="s">
        <v>71</v>
      </c>
      <c r="B21" s="15" t="s">
        <v>89</v>
      </c>
      <c r="C21" s="40">
        <f>D21*E21</f>
        <v>0</v>
      </c>
      <c r="D21" s="16">
        <v>5</v>
      </c>
      <c r="E21" s="17">
        <v>0</v>
      </c>
    </row>
    <row r="22" spans="1:5" x14ac:dyDescent="0.35">
      <c r="B22" s="18" t="s">
        <v>90</v>
      </c>
      <c r="C22" s="6"/>
    </row>
    <row r="23" spans="1:5" ht="15.5" customHeight="1" x14ac:dyDescent="0.35">
      <c r="A23" s="7" t="s">
        <v>21</v>
      </c>
      <c r="B23" s="9" t="s">
        <v>91</v>
      </c>
      <c r="C23" s="10"/>
    </row>
    <row r="24" spans="1:5" ht="31" customHeight="1" x14ac:dyDescent="0.35">
      <c r="A24" s="8" t="s">
        <v>23</v>
      </c>
      <c r="B24" s="5" t="s">
        <v>92</v>
      </c>
      <c r="C24" s="38"/>
    </row>
    <row r="25" spans="1:5" ht="31" customHeight="1" x14ac:dyDescent="0.35">
      <c r="A25" s="8" t="s">
        <v>25</v>
      </c>
      <c r="B25" s="5" t="s">
        <v>93</v>
      </c>
      <c r="C25" s="38"/>
    </row>
    <row r="26" spans="1:5" ht="31" customHeight="1" x14ac:dyDescent="0.35">
      <c r="A26" s="8" t="s">
        <v>27</v>
      </c>
      <c r="B26" s="5" t="s">
        <v>94</v>
      </c>
      <c r="C26" s="38"/>
    </row>
    <row r="27" spans="1:5" ht="41.15" customHeight="1" x14ac:dyDescent="0.35">
      <c r="A27" s="8" t="s">
        <v>95</v>
      </c>
      <c r="B27" s="11" t="s">
        <v>96</v>
      </c>
      <c r="C27" s="38"/>
    </row>
    <row r="28" spans="1:5" ht="46.5" customHeight="1" x14ac:dyDescent="0.35">
      <c r="A28" s="8" t="s">
        <v>97</v>
      </c>
      <c r="B28" s="5" t="s">
        <v>98</v>
      </c>
      <c r="C28" s="38"/>
      <c r="D28" s="2"/>
    </row>
    <row r="29" spans="1:5" ht="29" customHeight="1" x14ac:dyDescent="0.35">
      <c r="A29" s="8" t="s">
        <v>99</v>
      </c>
      <c r="B29" s="5" t="s">
        <v>100</v>
      </c>
      <c r="C29" s="38"/>
      <c r="D29" s="2"/>
    </row>
    <row r="30" spans="1:5" ht="15.5" customHeight="1" x14ac:dyDescent="0.35">
      <c r="B30" s="4"/>
      <c r="C30" s="3"/>
    </row>
    <row r="31" spans="1:5" ht="15" thickBot="1" x14ac:dyDescent="0.4"/>
    <row r="32" spans="1:5" ht="53.25" customHeight="1" thickBot="1" x14ac:dyDescent="0.4">
      <c r="A32" s="31" t="s">
        <v>29</v>
      </c>
      <c r="B32" s="29" t="s">
        <v>30</v>
      </c>
      <c r="C32" s="30">
        <f>SUM(C11:C14,C18:C20,C24:C29)+C21</f>
        <v>0</v>
      </c>
    </row>
    <row r="33" spans="1:3" ht="41.5" customHeight="1" thickBot="1" x14ac:dyDescent="0.4">
      <c r="A33" s="31"/>
      <c r="B33" s="29" t="s">
        <v>113</v>
      </c>
      <c r="C33" s="39"/>
    </row>
    <row r="34" spans="1:3" ht="42.5" customHeight="1" thickBot="1" x14ac:dyDescent="0.4">
      <c r="A34" s="31"/>
      <c r="B34" s="29" t="s">
        <v>114</v>
      </c>
      <c r="C34" s="34">
        <f>(C32*C33)+C32</f>
        <v>0</v>
      </c>
    </row>
  </sheetData>
  <mergeCells count="3">
    <mergeCell ref="A4:C4"/>
    <mergeCell ref="A3:C3"/>
    <mergeCell ref="A32:A34"/>
  </mergeCells>
  <conditionalFormatting sqref="B11:B15">
    <cfRule type="expression" dxfId="7" priority="6" stopIfTrue="1">
      <formula>#REF!="*"</formula>
    </cfRule>
  </conditionalFormatting>
  <conditionalFormatting sqref="B18:B21">
    <cfRule type="expression" dxfId="6" priority="8" stopIfTrue="1">
      <formula>#REF!="*"</formula>
    </cfRule>
  </conditionalFormatting>
  <conditionalFormatting sqref="B24:B30">
    <cfRule type="expression" dxfId="5" priority="7" stopIfTrue="1">
      <formula>#REF!="*"</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E27"/>
  <sheetViews>
    <sheetView topLeftCell="A4" zoomScale="80" zoomScaleNormal="80" workbookViewId="0">
      <selection activeCell="C25" sqref="C25"/>
    </sheetView>
  </sheetViews>
  <sheetFormatPr baseColWidth="10" defaultColWidth="11.453125" defaultRowHeight="14.5" x14ac:dyDescent="0.35"/>
  <cols>
    <col min="2" max="2" width="46.54296875" customWidth="1"/>
    <col min="3" max="3" width="18.81640625" customWidth="1"/>
    <col min="4" max="4" width="16" customWidth="1"/>
    <col min="5" max="5" width="14" customWidth="1"/>
  </cols>
  <sheetData>
    <row r="2" spans="1:5" ht="15" customHeight="1" thickBot="1" x14ac:dyDescent="0.4"/>
    <row r="3" spans="1:5" ht="57" customHeight="1" thickBot="1" x14ac:dyDescent="0.4">
      <c r="A3" s="22" t="s">
        <v>101</v>
      </c>
      <c r="B3" s="23"/>
      <c r="C3" s="24"/>
    </row>
    <row r="4" spans="1:5" ht="168.75" customHeight="1" x14ac:dyDescent="0.35">
      <c r="A4" s="20" t="s">
        <v>32</v>
      </c>
      <c r="B4" s="21"/>
      <c r="C4" s="21"/>
    </row>
    <row r="8" spans="1:5" x14ac:dyDescent="0.35">
      <c r="C8" s="1" t="s">
        <v>2</v>
      </c>
      <c r="D8" s="13" t="s">
        <v>78</v>
      </c>
      <c r="E8" s="13" t="s">
        <v>102</v>
      </c>
    </row>
    <row r="10" spans="1:5" ht="15.5" customHeight="1" x14ac:dyDescent="0.35">
      <c r="A10" s="7" t="s">
        <v>3</v>
      </c>
      <c r="B10" s="9" t="s">
        <v>103</v>
      </c>
      <c r="C10" s="10"/>
    </row>
    <row r="11" spans="1:5" ht="31" customHeight="1" x14ac:dyDescent="0.35">
      <c r="A11" s="8" t="s">
        <v>5</v>
      </c>
      <c r="B11" s="5" t="s">
        <v>104</v>
      </c>
      <c r="C11" s="38"/>
    </row>
    <row r="12" spans="1:5" ht="31" customHeight="1" x14ac:dyDescent="0.35">
      <c r="A12" s="8" t="s">
        <v>7</v>
      </c>
      <c r="B12" s="5" t="s">
        <v>105</v>
      </c>
      <c r="C12" s="38"/>
    </row>
    <row r="13" spans="1:5" ht="31" customHeight="1" x14ac:dyDescent="0.35">
      <c r="A13" s="14" t="s">
        <v>9</v>
      </c>
      <c r="B13" s="19" t="s">
        <v>106</v>
      </c>
      <c r="C13" s="40">
        <f>D13*E13</f>
        <v>0</v>
      </c>
      <c r="D13" s="16">
        <v>2</v>
      </c>
      <c r="E13" s="14">
        <v>0</v>
      </c>
    </row>
    <row r="14" spans="1:5" ht="15.5" customHeight="1" x14ac:dyDescent="0.35">
      <c r="A14" s="8"/>
      <c r="B14" s="5"/>
      <c r="C14" s="10"/>
    </row>
    <row r="15" spans="1:5" x14ac:dyDescent="0.35">
      <c r="A15" s="6"/>
      <c r="B15" s="6"/>
      <c r="C15" s="6"/>
    </row>
    <row r="16" spans="1:5" ht="15.5" customHeight="1" x14ac:dyDescent="0.35">
      <c r="A16" s="7" t="s">
        <v>13</v>
      </c>
      <c r="B16" s="9" t="s">
        <v>107</v>
      </c>
      <c r="C16" s="10"/>
    </row>
    <row r="17" spans="1:3" ht="35.25" customHeight="1" x14ac:dyDescent="0.35">
      <c r="A17" s="8" t="s">
        <v>15</v>
      </c>
      <c r="B17" s="5" t="s">
        <v>108</v>
      </c>
      <c r="C17" s="38"/>
    </row>
    <row r="18" spans="1:3" ht="43.5" customHeight="1" x14ac:dyDescent="0.35">
      <c r="A18" s="8" t="s">
        <v>17</v>
      </c>
      <c r="B18" s="5" t="s">
        <v>109</v>
      </c>
      <c r="C18" s="38"/>
    </row>
    <row r="19" spans="1:3" ht="45" customHeight="1" x14ac:dyDescent="0.35">
      <c r="A19" s="8" t="s">
        <v>19</v>
      </c>
      <c r="B19" s="5" t="s">
        <v>110</v>
      </c>
      <c r="C19" s="38"/>
    </row>
    <row r="20" spans="1:3" x14ac:dyDescent="0.35">
      <c r="B20" s="6"/>
      <c r="C20" s="6"/>
    </row>
    <row r="21" spans="1:3" ht="15.5" customHeight="1" x14ac:dyDescent="0.35">
      <c r="A21" s="7" t="s">
        <v>21</v>
      </c>
      <c r="B21" s="9" t="s">
        <v>111</v>
      </c>
      <c r="C21" s="10"/>
    </row>
    <row r="22" spans="1:3" ht="31" customHeight="1" x14ac:dyDescent="0.35">
      <c r="A22" s="8" t="s">
        <v>23</v>
      </c>
      <c r="B22" s="5" t="s">
        <v>112</v>
      </c>
      <c r="C22" s="38"/>
    </row>
    <row r="23" spans="1:3" ht="15.5" customHeight="1" x14ac:dyDescent="0.35">
      <c r="B23" s="4"/>
      <c r="C23" s="3"/>
    </row>
    <row r="24" spans="1:3" ht="15" thickBot="1" x14ac:dyDescent="0.4"/>
    <row r="25" spans="1:3" ht="53.25" customHeight="1" thickBot="1" x14ac:dyDescent="0.4">
      <c r="A25" s="32" t="s">
        <v>29</v>
      </c>
      <c r="B25" s="29" t="s">
        <v>30</v>
      </c>
      <c r="C25" s="30">
        <f>SUM(C11:C14,C17:C19,C22:C22)</f>
        <v>0</v>
      </c>
    </row>
    <row r="26" spans="1:3" ht="30.5" customHeight="1" thickBot="1" x14ac:dyDescent="0.4">
      <c r="A26" s="32"/>
      <c r="B26" s="29" t="s">
        <v>113</v>
      </c>
      <c r="C26" s="39"/>
    </row>
    <row r="27" spans="1:3" ht="41.5" customHeight="1" thickBot="1" x14ac:dyDescent="0.4">
      <c r="A27" s="32"/>
      <c r="B27" s="29" t="s">
        <v>114</v>
      </c>
      <c r="C27" s="34">
        <f>(C25*C26)+C25</f>
        <v>0</v>
      </c>
    </row>
  </sheetData>
  <mergeCells count="3">
    <mergeCell ref="A4:C4"/>
    <mergeCell ref="A3:C3"/>
    <mergeCell ref="A25:A27"/>
  </mergeCells>
  <conditionalFormatting sqref="B11:B14 B22:B23">
    <cfRule type="expression" dxfId="4" priority="1" stopIfTrue="1">
      <formula>#REF!="*"</formula>
    </cfRule>
  </conditionalFormatting>
  <conditionalFormatting sqref="B17:B19">
    <cfRule type="expression" dxfId="3" priority="3" stopIfTrue="1">
      <formula>#REF!="*"</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D29"/>
  <sheetViews>
    <sheetView tabSelected="1" zoomScale="80" zoomScaleNormal="80" workbookViewId="0">
      <selection activeCell="C29" sqref="C29"/>
    </sheetView>
  </sheetViews>
  <sheetFormatPr baseColWidth="10" defaultColWidth="11.453125" defaultRowHeight="14.5" x14ac:dyDescent="0.35"/>
  <cols>
    <col min="2" max="2" width="70.7265625" customWidth="1"/>
    <col min="3" max="3" width="18.81640625" customWidth="1"/>
  </cols>
  <sheetData>
    <row r="2" spans="1:3" ht="15" customHeight="1" thickBot="1" x14ac:dyDescent="0.4"/>
    <row r="3" spans="1:3" ht="57" customHeight="1" thickBot="1" x14ac:dyDescent="0.4">
      <c r="A3" s="22" t="s">
        <v>0</v>
      </c>
      <c r="B3" s="23"/>
      <c r="C3" s="24"/>
    </row>
    <row r="4" spans="1:3" ht="168.75" customHeight="1" x14ac:dyDescent="0.35">
      <c r="A4" s="20" t="s">
        <v>1</v>
      </c>
      <c r="B4" s="21"/>
      <c r="C4" s="21"/>
    </row>
    <row r="8" spans="1:3" x14ac:dyDescent="0.35">
      <c r="C8" s="1" t="s">
        <v>2</v>
      </c>
    </row>
    <row r="10" spans="1:3" ht="15.5" customHeight="1" x14ac:dyDescent="0.35">
      <c r="A10" s="7" t="s">
        <v>3</v>
      </c>
      <c r="B10" s="9" t="s">
        <v>4</v>
      </c>
      <c r="C10" s="10"/>
    </row>
    <row r="11" spans="1:3" ht="31" customHeight="1" x14ac:dyDescent="0.35">
      <c r="A11" s="8" t="s">
        <v>5</v>
      </c>
      <c r="B11" s="5" t="s">
        <v>6</v>
      </c>
      <c r="C11" s="38"/>
    </row>
    <row r="12" spans="1:3" ht="31" customHeight="1" x14ac:dyDescent="0.35">
      <c r="A12" s="8" t="s">
        <v>7</v>
      </c>
      <c r="B12" s="5" t="s">
        <v>8</v>
      </c>
      <c r="C12" s="38"/>
    </row>
    <row r="13" spans="1:3" ht="31" customHeight="1" x14ac:dyDescent="0.35">
      <c r="A13" s="36" t="s">
        <v>9</v>
      </c>
      <c r="B13" s="37" t="s">
        <v>10</v>
      </c>
      <c r="C13" s="38"/>
    </row>
    <row r="14" spans="1:3" ht="31" customHeight="1" x14ac:dyDescent="0.35">
      <c r="A14" s="8" t="s">
        <v>11</v>
      </c>
      <c r="B14" s="5" t="s">
        <v>12</v>
      </c>
      <c r="C14" s="38"/>
    </row>
    <row r="15" spans="1:3" x14ac:dyDescent="0.35">
      <c r="A15" s="6"/>
      <c r="B15" s="6"/>
      <c r="C15" s="6"/>
    </row>
    <row r="16" spans="1:3" ht="15.5" customHeight="1" x14ac:dyDescent="0.35">
      <c r="A16" s="7" t="s">
        <v>13</v>
      </c>
      <c r="B16" s="9" t="s">
        <v>14</v>
      </c>
      <c r="C16" s="10"/>
    </row>
    <row r="17" spans="1:4" ht="35.25" customHeight="1" x14ac:dyDescent="0.35">
      <c r="A17" s="8" t="s">
        <v>15</v>
      </c>
      <c r="B17" s="5" t="s">
        <v>16</v>
      </c>
      <c r="C17" s="38"/>
    </row>
    <row r="18" spans="1:4" ht="15.5" customHeight="1" x14ac:dyDescent="0.35">
      <c r="A18" s="8" t="s">
        <v>17</v>
      </c>
      <c r="B18" s="5" t="s">
        <v>18</v>
      </c>
      <c r="C18" s="38"/>
    </row>
    <row r="19" spans="1:4" ht="45" customHeight="1" x14ac:dyDescent="0.35">
      <c r="A19" s="8" t="s">
        <v>19</v>
      </c>
      <c r="B19" s="5" t="s">
        <v>20</v>
      </c>
      <c r="C19" s="38"/>
    </row>
    <row r="20" spans="1:4" x14ac:dyDescent="0.35">
      <c r="B20" s="6"/>
      <c r="C20" s="6"/>
    </row>
    <row r="21" spans="1:4" ht="15.5" customHeight="1" x14ac:dyDescent="0.35">
      <c r="A21" s="8" t="s">
        <v>21</v>
      </c>
      <c r="B21" s="9" t="s">
        <v>22</v>
      </c>
      <c r="C21" s="10"/>
    </row>
    <row r="22" spans="1:4" ht="31" customHeight="1" x14ac:dyDescent="0.35">
      <c r="A22" s="8" t="s">
        <v>23</v>
      </c>
      <c r="B22" s="5" t="s">
        <v>24</v>
      </c>
      <c r="C22" s="38"/>
    </row>
    <row r="23" spans="1:4" ht="15.5" customHeight="1" x14ac:dyDescent="0.35">
      <c r="A23" s="8" t="s">
        <v>25</v>
      </c>
      <c r="B23" s="5" t="s">
        <v>26</v>
      </c>
      <c r="C23" s="38"/>
      <c r="D23" s="2"/>
    </row>
    <row r="24" spans="1:4" ht="15.5" customHeight="1" x14ac:dyDescent="0.35">
      <c r="A24" s="8" t="s">
        <v>27</v>
      </c>
      <c r="B24" s="5" t="s">
        <v>28</v>
      </c>
      <c r="C24" s="38"/>
      <c r="D24" s="2"/>
    </row>
    <row r="25" spans="1:4" ht="15.5" customHeight="1" x14ac:dyDescent="0.35">
      <c r="B25" s="4"/>
      <c r="C25" s="3"/>
    </row>
    <row r="26" spans="1:4" ht="15" thickBot="1" x14ac:dyDescent="0.4"/>
    <row r="27" spans="1:4" ht="53.25" customHeight="1" thickBot="1" x14ac:dyDescent="0.4">
      <c r="A27" s="32" t="s">
        <v>29</v>
      </c>
      <c r="B27" s="29" t="s">
        <v>30</v>
      </c>
      <c r="C27" s="30">
        <f>SUM(C11:C14,C17:C19,C22:C24)</f>
        <v>0</v>
      </c>
    </row>
    <row r="28" spans="1:4" ht="38" customHeight="1" thickBot="1" x14ac:dyDescent="0.4">
      <c r="A28" s="32"/>
      <c r="B28" s="29" t="s">
        <v>113</v>
      </c>
      <c r="C28" s="39"/>
    </row>
    <row r="29" spans="1:4" ht="41" customHeight="1" thickBot="1" x14ac:dyDescent="0.4">
      <c r="A29" s="32"/>
      <c r="B29" s="29" t="s">
        <v>114</v>
      </c>
      <c r="C29" s="34">
        <f>(C27*C28)+C27</f>
        <v>0</v>
      </c>
    </row>
  </sheetData>
  <mergeCells count="3">
    <mergeCell ref="A4:C4"/>
    <mergeCell ref="A3:C3"/>
    <mergeCell ref="A27:A29"/>
  </mergeCells>
  <conditionalFormatting sqref="B11:B14">
    <cfRule type="expression" dxfId="2" priority="1" stopIfTrue="1">
      <formula>#REF!="*"</formula>
    </cfRule>
  </conditionalFormatting>
  <conditionalFormatting sqref="B17:B19">
    <cfRule type="expression" dxfId="1" priority="3" stopIfTrue="1">
      <formula>#REF!="*"</formula>
    </cfRule>
  </conditionalFormatting>
  <conditionalFormatting sqref="B22:B25">
    <cfRule type="expression" dxfId="0" priority="2" stopIfTrue="1">
      <formula>#REF!="*"</formula>
    </cfRule>
  </conditionalFormatting>
  <pageMargins left="0.7" right="0.7" top="0.75" bottom="0.75" header="0.3" footer="0.3"/>
</worksheet>
</file>

<file path=docMetadata/LabelInfo.xml><?xml version="1.0" encoding="utf-8"?>
<clbl:labelList xmlns:clbl="http://schemas.microsoft.com/office/2020/mipLabelMetadata">
  <clbl:label id="{19faaa4b-57ae-4394-85b4-956436d58cd6}" enabled="1" method="Privileged" siteId="{3550cb80-eb2c-4098-8900-aa1b522bf97b}"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DPGF MOEX PATIO-ASC</vt:lpstr>
      <vt:lpstr>DPGF SPS</vt:lpstr>
      <vt:lpstr>DPGF BC PATIO-ASC</vt:lpstr>
      <vt:lpstr>DPGF BET STRUCTURE</vt:lpstr>
      <vt:lpstr>DPGF ARCHITECTE PAYSAGISTE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AYACH,Tarik</dc:creator>
  <cp:lastModifiedBy>CAMARA,Mouhamadou</cp:lastModifiedBy>
  <dcterms:created xsi:type="dcterms:W3CDTF">2025-11-13T15:25:58Z</dcterms:created>
  <dcterms:modified xsi:type="dcterms:W3CDTF">2026-04-09T17:05:28Z</dcterms:modified>
</cp:coreProperties>
</file>