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N:\PARTAGE-ACHATS-GHT\Alexandra\MaintenanceCVC\2.Documents_de_travail\RelanceMArché2026\"/>
    </mc:Choice>
  </mc:AlternateContent>
  <xr:revisionPtr revIDLastSave="0" documentId="13_ncr:1_{3BAB8683-0D6A-4A9C-81F1-A9FF155A944C}" xr6:coauthVersionLast="36" xr6:coauthVersionMax="47" xr10:uidLastSave="{00000000-0000-0000-0000-000000000000}"/>
  <bookViews>
    <workbookView xWindow="0" yWindow="0" windowWidth="28800" windowHeight="12108" activeTab="4" xr2:uid="{00000000-000D-0000-FFFF-FFFF00000000}"/>
  </bookViews>
  <sheets>
    <sheet name="Consignes" sheetId="20" r:id="rId1"/>
    <sheet name="BPU LOT1" sheetId="16" r:id="rId2"/>
    <sheet name="BPU LOT2" sheetId="14" r:id="rId3"/>
    <sheet name="Principales pièces de rechange" sheetId="17" r:id="rId4"/>
    <sheet name="DQE lot1" sheetId="18" r:id="rId5"/>
    <sheet name="DQE Lot2" sheetId="19" r:id="rId6"/>
  </sheets>
  <definedNames>
    <definedName name="_xlnm.Print_Area" localSheetId="2">'BPU LOT2'!$A$1:$G$122</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6" i="17" l="1"/>
  <c r="H7" i="17"/>
  <c r="H8" i="17"/>
  <c r="H9" i="17"/>
  <c r="H10" i="17"/>
  <c r="H11" i="17"/>
  <c r="H12" i="17"/>
  <c r="H13" i="17"/>
  <c r="H14" i="17"/>
  <c r="H15" i="17"/>
  <c r="H16" i="17"/>
  <c r="H17" i="17"/>
  <c r="H18" i="17"/>
  <c r="H19" i="17"/>
  <c r="H20" i="17"/>
  <c r="H21" i="17"/>
  <c r="H22" i="17"/>
  <c r="H23" i="17"/>
  <c r="H5" i="17"/>
  <c r="B6" i="19" l="1"/>
  <c r="F76" i="14" l="1"/>
  <c r="G76" i="14"/>
  <c r="F66" i="14"/>
  <c r="G66" i="14"/>
  <c r="F56" i="14"/>
  <c r="G56" i="14" s="1"/>
  <c r="F46" i="14"/>
  <c r="G46" i="14" s="1"/>
  <c r="F28" i="14"/>
  <c r="G28" i="14"/>
  <c r="F13" i="14"/>
  <c r="G13" i="14" s="1"/>
  <c r="G83" i="16"/>
  <c r="H83" i="16" s="1"/>
  <c r="G73" i="16"/>
  <c r="H73" i="16" s="1"/>
  <c r="G63" i="16"/>
  <c r="H63" i="16"/>
  <c r="G55" i="16"/>
  <c r="H55" i="16" s="1"/>
  <c r="G47" i="16"/>
  <c r="H47" i="16" s="1"/>
  <c r="G36" i="16"/>
  <c r="H36" i="16"/>
  <c r="G20" i="16"/>
  <c r="H20" i="16" s="1"/>
  <c r="D14" i="19"/>
  <c r="E14" i="19" s="1"/>
  <c r="D15" i="19"/>
  <c r="E15" i="19" s="1"/>
  <c r="D13" i="19"/>
  <c r="E13" i="19" s="1"/>
  <c r="E16" i="19" s="1"/>
  <c r="D13" i="18"/>
  <c r="E13" i="18"/>
  <c r="D14" i="18"/>
  <c r="E14" i="18" s="1"/>
  <c r="D12" i="18"/>
  <c r="E12" i="18" s="1"/>
  <c r="B5" i="18"/>
  <c r="B2" i="17"/>
  <c r="E15" i="18" l="1"/>
  <c r="B7" i="14"/>
  <c r="E114" i="14" l="1"/>
  <c r="E113" i="14"/>
  <c r="E112" i="14"/>
  <c r="E110" i="14"/>
  <c r="E109" i="14"/>
  <c r="E108" i="14"/>
  <c r="E107" i="14"/>
  <c r="E105" i="14"/>
  <c r="E104" i="14"/>
  <c r="E103" i="14"/>
  <c r="E102" i="14"/>
  <c r="E101" i="14"/>
  <c r="E99" i="14"/>
  <c r="E98" i="14"/>
  <c r="E97" i="14"/>
  <c r="E96" i="14"/>
  <c r="E95" i="14"/>
  <c r="E93" i="14"/>
  <c r="E92" i="14"/>
  <c r="E91" i="14"/>
  <c r="E90" i="14"/>
  <c r="F121" i="16"/>
  <c r="F120" i="16"/>
  <c r="F119" i="16"/>
  <c r="F117" i="16"/>
  <c r="F116" i="16"/>
  <c r="F115" i="16"/>
  <c r="F114" i="16"/>
  <c r="F112" i="16"/>
  <c r="F111" i="16"/>
  <c r="F110" i="16"/>
  <c r="F109" i="16"/>
  <c r="F108" i="16"/>
  <c r="F103" i="16"/>
  <c r="F104" i="16"/>
  <c r="F105" i="16"/>
  <c r="F106" i="16"/>
  <c r="F102" i="16"/>
  <c r="F98" i="16"/>
  <c r="F99" i="16"/>
  <c r="F100" i="16"/>
  <c r="G40" i="16" l="1"/>
  <c r="H40" i="16" s="1"/>
  <c r="G32" i="16"/>
  <c r="H32" i="16" s="1"/>
  <c r="G25" i="16"/>
  <c r="H25" i="16" s="1"/>
  <c r="G24" i="16"/>
  <c r="H24" i="16" s="1"/>
  <c r="G18" i="16"/>
  <c r="H18" i="16" s="1"/>
  <c r="G17" i="16"/>
  <c r="H17" i="16" s="1"/>
  <c r="F25" i="14" l="1"/>
  <c r="G25" i="14" s="1"/>
  <c r="F24" i="14"/>
  <c r="G24" i="14" s="1"/>
  <c r="F75" i="14" l="1"/>
  <c r="G75" i="14" s="1"/>
  <c r="F74" i="14"/>
  <c r="G74" i="14" s="1"/>
  <c r="F73" i="14"/>
  <c r="G73" i="14" s="1"/>
  <c r="F72" i="14"/>
  <c r="G72" i="14" s="1"/>
  <c r="F71" i="14"/>
  <c r="G71" i="14" s="1"/>
  <c r="F70" i="14"/>
  <c r="G70" i="14" s="1"/>
  <c r="F65" i="14" l="1"/>
  <c r="G65" i="14" s="1"/>
  <c r="F64" i="14"/>
  <c r="G64" i="14" s="1"/>
  <c r="F63" i="14"/>
  <c r="G63" i="14" s="1"/>
  <c r="F62" i="14"/>
  <c r="G62" i="14" s="1"/>
  <c r="F61" i="14"/>
  <c r="G61" i="14" s="1"/>
  <c r="F60" i="14"/>
  <c r="G60" i="14" s="1"/>
  <c r="F55" i="14"/>
  <c r="G55" i="14" s="1"/>
  <c r="F54" i="14"/>
  <c r="G54" i="14" s="1"/>
  <c r="F53" i="14"/>
  <c r="G53" i="14" s="1"/>
  <c r="F52" i="14"/>
  <c r="G52" i="14" s="1"/>
  <c r="F51" i="14"/>
  <c r="G51" i="14" s="1"/>
  <c r="F50" i="14"/>
  <c r="G50" i="14" s="1"/>
  <c r="G61" i="16"/>
  <c r="G82" i="16"/>
  <c r="H82" i="16" s="1"/>
  <c r="G81" i="16"/>
  <c r="H81" i="16" s="1"/>
  <c r="G80" i="16"/>
  <c r="H80" i="16" s="1"/>
  <c r="G79" i="16"/>
  <c r="H79" i="16" s="1"/>
  <c r="G78" i="16"/>
  <c r="H78" i="16" s="1"/>
  <c r="G77" i="16"/>
  <c r="H77" i="16" s="1"/>
  <c r="G72" i="16"/>
  <c r="H72" i="16" s="1"/>
  <c r="G71" i="16"/>
  <c r="H71" i="16" s="1"/>
  <c r="G70" i="16"/>
  <c r="H70" i="16" s="1"/>
  <c r="G69" i="16"/>
  <c r="H69" i="16" s="1"/>
  <c r="G68" i="16"/>
  <c r="H68" i="16" s="1"/>
  <c r="G67" i="16"/>
  <c r="H67" i="16" s="1"/>
  <c r="G62" i="16"/>
  <c r="H62" i="16" s="1"/>
  <c r="G60" i="16"/>
  <c r="H60" i="16" s="1"/>
  <c r="G59" i="16"/>
  <c r="H59" i="16" s="1"/>
  <c r="G54" i="16"/>
  <c r="H54" i="16" s="1"/>
  <c r="G53" i="16"/>
  <c r="H53" i="16" s="1"/>
  <c r="G52" i="16"/>
  <c r="H52" i="16" s="1"/>
  <c r="G51" i="16"/>
  <c r="H51" i="16" s="1"/>
  <c r="G46" i="16"/>
  <c r="H46" i="16" s="1"/>
  <c r="G45" i="16"/>
  <c r="H45" i="16" s="1"/>
  <c r="G44" i="16"/>
  <c r="H44" i="16" s="1"/>
  <c r="G43" i="16"/>
  <c r="H43" i="16" s="1"/>
  <c r="G42" i="16"/>
  <c r="H42" i="16" s="1"/>
  <c r="G41" i="16"/>
  <c r="H41" i="16" s="1"/>
  <c r="H61" i="16" l="1"/>
  <c r="G26" i="16"/>
  <c r="H26" i="16" s="1"/>
  <c r="G27" i="16"/>
  <c r="H27" i="16" s="1"/>
  <c r="G28" i="16"/>
  <c r="H28" i="16" s="1"/>
  <c r="G29" i="16"/>
  <c r="H29" i="16" s="1"/>
  <c r="G30" i="16"/>
  <c r="H30" i="16" s="1"/>
  <c r="G31" i="16"/>
  <c r="H31" i="16" s="1"/>
  <c r="G33" i="16"/>
  <c r="H33" i="16" s="1"/>
  <c r="G34" i="16"/>
  <c r="H34" i="16" s="1"/>
  <c r="G35" i="16"/>
  <c r="H35" i="16" s="1"/>
  <c r="G11" i="16"/>
  <c r="H11" i="16" s="1"/>
  <c r="G12" i="16"/>
  <c r="H12" i="16" s="1"/>
  <c r="G13" i="16"/>
  <c r="H13" i="16" s="1"/>
  <c r="G14" i="16"/>
  <c r="H14" i="16" s="1"/>
  <c r="G15" i="16"/>
  <c r="H15" i="16" s="1"/>
  <c r="G16" i="16"/>
  <c r="H16" i="16" s="1"/>
  <c r="G19" i="16"/>
  <c r="H19" i="16" s="1"/>
  <c r="F12" i="14"/>
  <c r="F26" i="14"/>
  <c r="G26" i="14" s="1"/>
  <c r="F27" i="14"/>
  <c r="G27" i="14" s="1"/>
  <c r="F17" i="14"/>
  <c r="G17" i="14" s="1"/>
  <c r="F18" i="14"/>
  <c r="G18" i="14" s="1"/>
  <c r="F19" i="14"/>
  <c r="G19" i="14" s="1"/>
  <c r="F20" i="14"/>
  <c r="G20" i="14" s="1"/>
  <c r="F21" i="14"/>
  <c r="G21" i="14" s="1"/>
  <c r="F22" i="14"/>
  <c r="G22" i="14" s="1"/>
  <c r="F23" i="14"/>
  <c r="G23" i="14" s="1"/>
  <c r="F38" i="14"/>
  <c r="G38" i="14" s="1"/>
  <c r="F39" i="14"/>
  <c r="G39" i="14" s="1"/>
  <c r="F40" i="14"/>
  <c r="G40" i="14" s="1"/>
  <c r="F41" i="14"/>
  <c r="G41" i="14" s="1"/>
  <c r="F43" i="14"/>
  <c r="G43" i="14" s="1"/>
  <c r="F44" i="14"/>
  <c r="G44" i="14" s="1"/>
  <c r="F45" i="14"/>
  <c r="G45" i="14" s="1"/>
  <c r="H85" i="16" l="1"/>
  <c r="G12" i="14"/>
  <c r="G78" i="14" s="1"/>
  <c r="F78" i="14"/>
  <c r="G85" i="16"/>
</calcChain>
</file>

<file path=xl/sharedStrings.xml><?xml version="1.0" encoding="utf-8"?>
<sst xmlns="http://schemas.openxmlformats.org/spreadsheetml/2006/main" count="701" uniqueCount="248">
  <si>
    <t>Marché d'entretien CVC</t>
  </si>
  <si>
    <r>
      <t xml:space="preserve">BPU à compléter et à retourner au </t>
    </r>
    <r>
      <rPr>
        <b/>
        <u/>
        <sz val="14"/>
        <color rgb="FFFF0000"/>
        <rFont val="Calibri"/>
        <family val="2"/>
        <scheme val="minor"/>
      </rPr>
      <t>format Excel</t>
    </r>
  </si>
  <si>
    <t>LOT 1 : 7 batiments dans la vallée de l'Arve</t>
  </si>
  <si>
    <t>Cellules à renseigner par le candidat</t>
  </si>
  <si>
    <t>Toutes les lignes du BPU doivent être complétées par chaque candidat. L'offre sera déclarée irrégulière si des lignes de ce BPU sont laissées vides.</t>
  </si>
  <si>
    <t>MAINTENANCE PREVENTIVE (Articles 5 et 6 du CCTP)</t>
  </si>
  <si>
    <t>CHAL - EHPAD La Rose des Vents de Marnaz</t>
  </si>
  <si>
    <t>Natude de l'installation</t>
  </si>
  <si>
    <t>Prestation</t>
  </si>
  <si>
    <t>Périodicité</t>
  </si>
  <si>
    <t xml:space="preserve">Nombre de visites annuelles </t>
  </si>
  <si>
    <t xml:space="preserve">Prix forfaitaire par visite € HT hors déplacement </t>
  </si>
  <si>
    <t>Prix forfaitaire annuel € HT</t>
  </si>
  <si>
    <t>Prix forfaitaire annuel € TTC (TVA 10%)</t>
  </si>
  <si>
    <t>Centrales de traitement d'air, VMC</t>
  </si>
  <si>
    <t>Visite entretien mensuel</t>
  </si>
  <si>
    <t>Mensuelle</t>
  </si>
  <si>
    <t>Visite entretien trimestriel</t>
  </si>
  <si>
    <t>Trimestrielle</t>
  </si>
  <si>
    <t>Visite entretien semestriel</t>
  </si>
  <si>
    <t>Semestrielle</t>
  </si>
  <si>
    <t>Visite entretien annuel</t>
  </si>
  <si>
    <t>Annuelle</t>
  </si>
  <si>
    <t>Chaufferie et production ECS</t>
  </si>
  <si>
    <t>Visite entretien général</t>
  </si>
  <si>
    <t>Visite de contrôle et réglages</t>
  </si>
  <si>
    <t>Quadrimestrielle</t>
  </si>
  <si>
    <t>Climatisations fixes</t>
  </si>
  <si>
    <t>Disconnecteurs</t>
  </si>
  <si>
    <t>Déplacement</t>
  </si>
  <si>
    <t>Forfaitaire</t>
  </si>
  <si>
    <t>Par visite</t>
  </si>
  <si>
    <t>CHAL - EHPAD Petershmitt de Bonneville</t>
  </si>
  <si>
    <t>Groupes froids</t>
  </si>
  <si>
    <t>ventilation cuisine</t>
  </si>
  <si>
    <t>Nettoyage réseaux d’extraction de cuisine</t>
  </si>
  <si>
    <t>EPSM74 site de LA ROCHE SUR FORON</t>
  </si>
  <si>
    <t>Natude de l'installation/prestation</t>
  </si>
  <si>
    <t>Caractéristiques prestation</t>
  </si>
  <si>
    <t>Prix forfaitaire annuel € TTC (TVA 20%)</t>
  </si>
  <si>
    <t>Plafonds filtrants et hottes d’extraction de buées grasses de la cuisine et du self</t>
  </si>
  <si>
    <t>Chaufferies et production ECS: contrat dès le 01/05/2026</t>
  </si>
  <si>
    <t>EPSM74: EMAS de Bonneville</t>
  </si>
  <si>
    <t>EPSM74: CMPA - CATTPA Bonneville</t>
  </si>
  <si>
    <t>EPSM74: Centre médico-psychologique de Cluses</t>
  </si>
  <si>
    <t>EPSM74: Centre médico-psychologique de Sallanches</t>
  </si>
  <si>
    <t>TOTAL Maintenance préventive annuelle</t>
  </si>
  <si>
    <t>HT</t>
  </si>
  <si>
    <t>TTC</t>
  </si>
  <si>
    <t>Le forfait annuel comprend :</t>
  </si>
  <si>
    <r>
      <t>-</t>
    </r>
    <r>
      <rPr>
        <sz val="7"/>
        <color theme="1"/>
        <rFont val="Times New Roman"/>
        <family val="1"/>
      </rPr>
      <t xml:space="preserve">          </t>
    </r>
    <r>
      <rPr>
        <sz val="11"/>
        <color theme="1"/>
        <rFont val="Calibri"/>
        <family val="2"/>
        <scheme val="minor"/>
      </rPr>
      <t>Les frais de main d’œuvre</t>
    </r>
  </si>
  <si>
    <r>
      <t>-</t>
    </r>
    <r>
      <rPr>
        <sz val="7"/>
        <color theme="1"/>
        <rFont val="Times New Roman"/>
        <family val="1"/>
      </rPr>
      <t xml:space="preserve">          </t>
    </r>
    <r>
      <rPr>
        <sz val="11"/>
        <color theme="1"/>
        <rFont val="Calibri"/>
        <family val="2"/>
        <scheme val="minor"/>
      </rPr>
      <t>La sécurisation du chantier</t>
    </r>
  </si>
  <si>
    <r>
      <t>-</t>
    </r>
    <r>
      <rPr>
        <sz val="7"/>
        <color theme="1"/>
        <rFont val="Times New Roman"/>
        <family val="1"/>
      </rPr>
      <t xml:space="preserve">          </t>
    </r>
    <r>
      <rPr>
        <sz val="11"/>
        <color theme="1"/>
        <rFont val="Calibri"/>
        <family val="2"/>
        <scheme val="minor"/>
      </rPr>
      <t xml:space="preserve">Les frais afférents aux vérifications, actions et mesures prévues </t>
    </r>
  </si>
  <si>
    <r>
      <t>-</t>
    </r>
    <r>
      <rPr>
        <sz val="7"/>
        <color theme="1"/>
        <rFont val="Calibri"/>
        <family val="2"/>
        <scheme val="minor"/>
      </rPr>
      <t xml:space="preserve">          </t>
    </r>
    <r>
      <rPr>
        <sz val="11"/>
        <color theme="1"/>
        <rFont val="Calibri"/>
        <family val="2"/>
        <scheme val="minor"/>
      </rPr>
      <t>Toutes les pièces, matériels et petites fournitures nécessaires à l'exécution des opérations de maintenance préventive</t>
    </r>
  </si>
  <si>
    <t>Le forfait déplacement comprend le trajet aller-retour, le temps et la main d'œuvre pendant le trajet</t>
  </si>
  <si>
    <t>Nettoyage des gaines de ventilation pour tous les sites: Chaque établissement passera commande auprès du titulaire, en cours d’année et selon les besoins</t>
  </si>
  <si>
    <t>Unité</t>
  </si>
  <si>
    <t>Observations</t>
  </si>
  <si>
    <t>Prix par unité € HT</t>
  </si>
  <si>
    <t>Prix par unité € TTC</t>
  </si>
  <si>
    <t>Prestations préparatoires</t>
  </si>
  <si>
    <t>Reconnaissance du site et repérage des réseaux (par bâtiment)</t>
  </si>
  <si>
    <t>Forfait</t>
  </si>
  <si>
    <t>Inclut repérage, accès, contraintes patients</t>
  </si>
  <si>
    <t>Mise en place des protections (balisage, confinement, protections des locaux)</t>
  </si>
  <si>
    <t>Par intervention</t>
  </si>
  <si>
    <t>Installation et repli du matériel (centrales d’aspiration, filtres HEPA)</t>
  </si>
  <si>
    <t>Par zone traitée</t>
  </si>
  <si>
    <t>Nettoyage des gaines de ventilation</t>
  </si>
  <si>
    <t>Nettoyage de gaines circulaires Ø ≤ 250 mm</t>
  </si>
  <si>
    <t>ML</t>
  </si>
  <si>
    <t>Brossage mécanique + aspiration</t>
  </si>
  <si>
    <t>Nettoyage de gaines circulaires Ø 251 à 500 mm</t>
  </si>
  <si>
    <t>Nettoyage de gaines circulaires Ø &gt; 500 mm</t>
  </si>
  <si>
    <t>Accès spécifiques inclus</t>
  </si>
  <si>
    <t>Nettoyage de gaines rectangulaires ≤ 0,25 m²</t>
  </si>
  <si>
    <t>Nettoyage de gaines rectangulaires &gt; 0,25 m²</t>
  </si>
  <si>
    <t>Équipements aérauliques</t>
  </si>
  <si>
    <t>Nettoyage d’une bouche d’extraction ou d’insufflation</t>
  </si>
  <si>
    <t>Nettoyage d’un diffuseur plafonnier</t>
  </si>
  <si>
    <t>Nettoyage d’un caisson VMC</t>
  </si>
  <si>
    <t>Nettoyage d’une CTA (hors remplacement filtres)</t>
  </si>
  <si>
    <t>Nettoyage et désinfection des bacs à condensats</t>
  </si>
  <si>
    <t>Prestations complémentaires</t>
  </si>
  <si>
    <t>Fourniture et pose de trappe de visite standard</t>
  </si>
  <si>
    <t>Hors travaux lourds</t>
  </si>
  <si>
    <t>Nettoyage en horaires décalés (nuit / week‑end)</t>
  </si>
  <si>
    <t>Heure</t>
  </si>
  <si>
    <t>Sur demande EPSM</t>
  </si>
  <si>
    <t>Intervention en zone à contraintes renforcées (UHD, chambres fermées)</t>
  </si>
  <si>
    <t>Plus‑value %</t>
  </si>
  <si>
    <t>% du prix de base</t>
  </si>
  <si>
    <t>Désinfection des réseaux (produit fongicide/bactéricide)</t>
  </si>
  <si>
    <t>Conforme normes sanitaires</t>
  </si>
  <si>
    <t>Documentation et contrôle</t>
  </si>
  <si>
    <t>Rapport d’intervention détaillé par zone</t>
  </si>
  <si>
    <t>Dossier photographique avant / après</t>
  </si>
  <si>
    <t>Attestation de conformité NF EN 15780</t>
  </si>
  <si>
    <t>Les prix incluent :</t>
  </si>
  <si>
    <t>– main‑d’œuvre qualifiée</t>
  </si>
  <si>
    <t>– matériel de nettoyage et aspiration</t>
  </si>
  <si>
    <t>– évacuation des déchets</t>
  </si>
  <si>
    <t>– remise en état des trappes existantes</t>
  </si>
  <si>
    <t>INTERVENTIONS NON PROGRAMEES (Article 7 du CCTP)</t>
  </si>
  <si>
    <t>MAIN D'ŒUVRE*</t>
  </si>
  <si>
    <t>Taux horaire  € HT</t>
  </si>
  <si>
    <t>Jours et heures ouvrables</t>
  </si>
  <si>
    <t>Jours et heures non ouvrables</t>
  </si>
  <si>
    <t>Nuits et jours fériés</t>
  </si>
  <si>
    <t>*La main d'œuvre est comptabilisée entre les heures d'arrivée et de départ sur site (sans arrondissement des minutes)</t>
  </si>
  <si>
    <t>DEPLACEMENT*</t>
  </si>
  <si>
    <t>Prix forfaitaire  € HT</t>
  </si>
  <si>
    <t>Forfait déplacement Bonneville</t>
  </si>
  <si>
    <t>Forfait déplacement Marnaz</t>
  </si>
  <si>
    <t>*Le forfait déplacement comprend le trajet aller-retour, le temps et la main d'œuvre pendant le trajet</t>
  </si>
  <si>
    <t>LOT 2 : 8 batiments dans le Genevois français (dont l'IFPS)</t>
  </si>
  <si>
    <t>CHAL - Site de Contamine sur Arve</t>
  </si>
  <si>
    <t>Plafonds filtrants et hottes d'extraction de buées grasses</t>
  </si>
  <si>
    <t>CHAL - EHPAD Les Edelweiss d'Ambilly</t>
  </si>
  <si>
    <t>VMC</t>
  </si>
  <si>
    <t>Chaufferie</t>
  </si>
  <si>
    <t>Climatisations individuelles et portables</t>
  </si>
  <si>
    <t>CHAL - Institut de Formation des Porfessionnels de Santé (IFPS)</t>
  </si>
  <si>
    <r>
      <t>Les caractéristiques techniques des prestations attendues sur ce nouveau site seront communiquées au titulaire du marché par voie d’avenant, dès que nous en aurons connaissance.</t>
    </r>
    <r>
      <rPr>
        <sz val="11"/>
        <color rgb="FF000000"/>
        <rFont val="Corbel"/>
        <charset val="1"/>
      </rPr>
      <t> </t>
    </r>
  </si>
  <si>
    <t>CHAL - Centre de Consultations Avancées (CCA) d'Ambilly</t>
  </si>
  <si>
    <t>Hôpital Départemental de REIGNIER</t>
  </si>
  <si>
    <t>Groupe froid</t>
  </si>
  <si>
    <t>Visite de contrôle et réglages (période Mai à Octobre)</t>
  </si>
  <si>
    <t>Plafonds filtrants et hottes d’extraction de buées grasses de la cuisine</t>
  </si>
  <si>
    <t>Chaufferie: production ECS</t>
  </si>
  <si>
    <t>EPSM74: Centre médico-psychologique , 5 rue des Mésanges 74160 Saint Julien en Genevois</t>
  </si>
  <si>
    <t>Chaufferie et production ECS: contrat dès le 01/05/2026</t>
  </si>
  <si>
    <t>Centre médico-psychologique, impasse Henri Becquerel, 74100 Vétraz Monthoux</t>
  </si>
  <si>
    <t>Centre médico-psychologique infanto-juvénile, chemin des carrés, 74100 Vétraz Monthoux: ce site sera en rénovation complète de fin 2026 à janvier 2028 : merci de nous faire parvenir une offre pour 1 semestre</t>
  </si>
  <si>
    <r>
      <t xml:space="preserve"> -</t>
    </r>
    <r>
      <rPr>
        <sz val="7"/>
        <color theme="1"/>
        <rFont val="Times New Roman"/>
        <family val="1"/>
      </rPr>
      <t xml:space="preserve">         </t>
    </r>
    <r>
      <rPr>
        <sz val="11"/>
        <color theme="1"/>
        <rFont val="Calibri"/>
        <family val="2"/>
        <scheme val="minor"/>
      </rPr>
      <t>Les frais afférents aux services d’astreintes</t>
    </r>
    <r>
      <rPr>
        <sz val="11"/>
        <color theme="1"/>
        <rFont val="Times New Roman"/>
        <family val="1"/>
      </rPr>
      <t xml:space="preserve"> </t>
    </r>
  </si>
  <si>
    <t>Fonction</t>
  </si>
  <si>
    <t>Marque</t>
  </si>
  <si>
    <t>référence produit</t>
  </si>
  <si>
    <t>établissement concerné</t>
  </si>
  <si>
    <t>fréquence de changement</t>
  </si>
  <si>
    <t xml:space="preserve">Vanne 3 voies + moteur </t>
  </si>
  <si>
    <t>Bascule ECS/Chauffage</t>
  </si>
  <si>
    <t xml:space="preserve">4 ans </t>
  </si>
  <si>
    <t>Circulateur chauffage</t>
  </si>
  <si>
    <t>Circulation eau</t>
  </si>
  <si>
    <t>6 ans</t>
  </si>
  <si>
    <t>Télécommande infrarouge Clim</t>
  </si>
  <si>
    <t>Commande utilisateur</t>
  </si>
  <si>
    <t>sur perte par utilisateur</t>
  </si>
  <si>
    <t xml:space="preserve">Vanne d’accès </t>
  </si>
  <si>
    <t>Connexion manomètres</t>
  </si>
  <si>
    <t>Purgeur automatique / dégazeur</t>
  </si>
  <si>
    <t>Évacuation air circuits</t>
  </si>
  <si>
    <t>Pompe de relevage condensats</t>
  </si>
  <si>
    <t>Évacuation eau</t>
  </si>
  <si>
    <t>5 ans</t>
  </si>
  <si>
    <t>Filtres CTA / UI</t>
  </si>
  <si>
    <t>Filtration air</t>
  </si>
  <si>
    <t>1 an</t>
  </si>
  <si>
    <t>Capteurs / sondes PAC (HP, BP, Givrage)</t>
  </si>
  <si>
    <t>Informations régulation</t>
  </si>
  <si>
    <t>Sondes de température (CTN, sécurité)</t>
  </si>
  <si>
    <t>Mesure température</t>
  </si>
  <si>
    <t xml:space="preserve">3 à 7 ans </t>
  </si>
  <si>
    <t>Carte électronique chaudière (Saunier Duval carte principale)</t>
  </si>
  <si>
    <t>Pilotage chaudière</t>
  </si>
  <si>
    <t>7 ans</t>
  </si>
  <si>
    <t>Carte électronique UI</t>
  </si>
  <si>
    <t>Pilotage ventilateur / volets</t>
  </si>
  <si>
    <t>5 à 10 ans</t>
  </si>
  <si>
    <t>Ventilateur / moteur ventilateur</t>
  </si>
  <si>
    <t xml:space="preserve">10 à 15 ans </t>
  </si>
  <si>
    <t>Thermostats &amp; régulations</t>
  </si>
  <si>
    <t>Régulation</t>
  </si>
  <si>
    <t>Thermostat d'ambiance (Siemens RDH100)</t>
  </si>
  <si>
    <t>Régulation chauffage</t>
  </si>
  <si>
    <t>Détecteurs/pressostats HP-BP</t>
  </si>
  <si>
    <t>Sécurité fluide</t>
  </si>
  <si>
    <t>2 à 5 ans</t>
  </si>
  <si>
    <t>Courroies CTA</t>
  </si>
  <si>
    <t>Soufflage air</t>
  </si>
  <si>
    <t xml:space="preserve">1 à 3 ans </t>
  </si>
  <si>
    <t>Detecteur incendie CTA</t>
  </si>
  <si>
    <t>Moteurs de registres</t>
  </si>
  <si>
    <t>Honeywell (ou équivalent)</t>
  </si>
  <si>
    <t>S1024 - 2POS-SW2</t>
  </si>
  <si>
    <t>N2024 - 2 POS</t>
  </si>
  <si>
    <t>Pièces détachées non listées</t>
  </si>
  <si>
    <t>%</t>
  </si>
  <si>
    <t>main d'œuvre en h</t>
  </si>
  <si>
    <t>déplacement</t>
  </si>
  <si>
    <t>Prix total en TTC</t>
  </si>
  <si>
    <t>prix total en HT</t>
  </si>
  <si>
    <t>prix unitaire HT</t>
  </si>
  <si>
    <t>quantité</t>
  </si>
  <si>
    <t>Scénario 1:</t>
  </si>
  <si>
    <t>Merci de remplir les celulles de couleur verte avec les prix du BPU de cette consultation:</t>
  </si>
  <si>
    <t xml:space="preserve">Ces quantités ne sont pas contractuelles et sont un support pour le pouvoir adjudicateur pour l'analyse financière du candidat (à hauteur des 15%) </t>
  </si>
  <si>
    <t>Détail Quantitatif Estimatif</t>
  </si>
  <si>
    <t>CONSIGNES POUR LE REMPLISSAGE DU BPU</t>
  </si>
  <si>
    <t>CANDIDAT:</t>
  </si>
  <si>
    <t xml:space="preserve">Nous constatons que la VMC ne fonctionne plus: le moteur est à changer. Appel d'un technicien de l'EHPAD d'Ambilly à 12h le samedi : </t>
  </si>
  <si>
    <t>Quel serait votre devis pour cette réparation urgente:</t>
  </si>
  <si>
    <t>Nous constatons qu'il n'y a plus de chauffage en hiver. Appel d'un technicien de l'EHPAD de Marnaz à 18h en semaine: une vanne est cassée en position fermée pour l'alimentation en eau</t>
  </si>
  <si>
    <t>pièces détachées</t>
  </si>
  <si>
    <t>Prix public HT</t>
  </si>
  <si>
    <t>EPSM+CHAL</t>
  </si>
  <si>
    <t>Reignier + CHAL</t>
  </si>
  <si>
    <t>Coefficient de marge ou remise</t>
  </si>
  <si>
    <t>Si vous êtes fabricant, indiquez votre coefficient du taux de marge sur le prix pro</t>
  </si>
  <si>
    <t>Si vous êtes distributeur, indiquez votre remise sur catalogue sur le prix pro</t>
  </si>
  <si>
    <t>Les prix forfaitaire des visites HORS déplacement</t>
  </si>
  <si>
    <t>Frais de déplacement par site</t>
  </si>
  <si>
    <t>BPU lot1 + lot2</t>
  </si>
  <si>
    <t>Prix HT unitaire pour le nettoyage des gaines</t>
  </si>
  <si>
    <t>Taux horaires des techniciens</t>
  </si>
  <si>
    <t>Pour le curatif:</t>
  </si>
  <si>
    <t>Pour le préventif:</t>
  </si>
  <si>
    <t>Le candidat renseigne le cout forfaitaire pour 1 déplacement pour chaque site</t>
  </si>
  <si>
    <t>Le candidat renseigne le cout unitaire de chaque ligne</t>
  </si>
  <si>
    <t>Le candidat renseigne le taux horaire selon les périodes de la semaine</t>
  </si>
  <si>
    <t>Principales pièces de rechange</t>
  </si>
  <si>
    <t>Prix professionnel HT</t>
  </si>
  <si>
    <t>Le candidat renseigne le prix d'achat public HT de son fournisseur</t>
  </si>
  <si>
    <t>Le candidat renseigne le prix d'achat professionnel HT de son fournisseur</t>
  </si>
  <si>
    <t xml:space="preserve">Taux de remise </t>
  </si>
  <si>
    <t>Le candidat renseigne le taux de remise qu'il obtient de son fournisseur sur le prix professionnel</t>
  </si>
  <si>
    <t>DQE Lot1 + DQE Lot2</t>
  </si>
  <si>
    <t>Les cellules en vert</t>
  </si>
  <si>
    <t>Le candidat renseigne le nombre , le cout unitaire du déplacement, de la main d'œuvre et des pièces détachées des 2 scénarii</t>
  </si>
  <si>
    <r>
      <t xml:space="preserve">Le candidat renseigne le cout forfaitaire </t>
    </r>
    <r>
      <rPr>
        <b/>
        <sz val="11"/>
        <color theme="1"/>
        <rFont val="Calibri"/>
        <family val="2"/>
        <scheme val="minor"/>
      </rPr>
      <t>pour chaque ligne de visite</t>
    </r>
  </si>
  <si>
    <t>Les frais afférents aux services d’astreintes</t>
  </si>
  <si>
    <t>Les frais de main d’œuvre</t>
  </si>
  <si>
    <t>La sécurisation du chantier</t>
  </si>
  <si>
    <t xml:space="preserve">Les frais afférents aux vérifications, actions et mesures prévues </t>
  </si>
  <si>
    <t>Toutes les pièces, matériels et petites fournitures nécessaires à l'exécution des opérations de maintenance préventive</t>
  </si>
  <si>
    <t>Forfait déplacement Sallanches</t>
  </si>
  <si>
    <t>Forfait déplacement la Roche sur Foron</t>
  </si>
  <si>
    <t>Forfait déplacement Cluses</t>
  </si>
  <si>
    <t>Forfait déplacement Contamine sur Arve</t>
  </si>
  <si>
    <t>Forfait déplacement Ambilly</t>
  </si>
  <si>
    <t>Forfait déplacement Reignier</t>
  </si>
  <si>
    <t>Forfait déplacement Saint Julien en Genevois</t>
  </si>
  <si>
    <t>Forfait déplacement Vetraz Monthoux</t>
  </si>
  <si>
    <r>
      <rPr>
        <b/>
        <sz val="12"/>
        <rFont val="Calibri"/>
        <family val="2"/>
      </rPr>
      <t>A L'ATTENTION DES CANDIDATS</t>
    </r>
    <r>
      <rPr>
        <sz val="12"/>
        <rFont val="Calibri"/>
        <family val="2"/>
      </rPr>
      <t xml:space="preserve">
</t>
    </r>
    <r>
      <rPr>
        <sz val="11"/>
        <rFont val="Calibri"/>
        <family val="2"/>
      </rPr>
      <t xml:space="preserve">Afin de faciliter l’analyse des offres, les candidats doivent obligatoirement répondre dans le tableau du BPU pour les lots auxquels ils répondent. Ils doivent également impérativement respecter le format informatique pour faciliter l'analyse financière et seules les réponses saisies directement dans le tableau seront prises en compte lors de l'étude comparative des offres permettant de juger la valeur financière des offres. Les cellules ne doivent pas être modifiées. 
</t>
    </r>
    <r>
      <rPr>
        <b/>
        <sz val="12"/>
        <rFont val="Calibri"/>
        <family val="2"/>
      </rPr>
      <t>Ce document comporte les onglets suivants :</t>
    </r>
    <r>
      <rPr>
        <sz val="12"/>
        <rFont val="Calibri"/>
        <family val="2"/>
      </rPr>
      <t xml:space="preserve">
- Consignes
- 1 BPU pour le lot1
- 1 BPU pour le lot 2
- 1 onglet pour les principales pièces de rechange
- 1 DQE pour le lot1
-1 DQE pour le lot2 
Afin de permettre l'analyse des offres, les prix de l'ensemble des fournitures et prestations doivent être saisis directement dans le présent fichier. 
Le candidat ne doit pas ajouter, modifier ou supprimer des lignes, des colonnes ou des cellules, sauf si cela a été mentionné.                                                                                                                                                      </t>
    </r>
  </si>
  <si>
    <t>prix total en €HT</t>
  </si>
  <si>
    <t>prix professionnel en €HT</t>
  </si>
  <si>
    <t>Prix public en €HT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</si>
</sst>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40C]_-;\-* #,##0.00\ [$€-40C]_-;_-* &quot;-&quot;??\ [$€-40C]_-;_-@_-"/>
    <numFmt numFmtId="165" formatCode="#,##0.00\ &quot;€&quot;"/>
  </numFmts>
  <fonts count="32">
    <font>
      <sz val="11"/>
      <color theme="1"/>
      <name val="Calibri"/>
      <family val="2"/>
      <scheme val="minor"/>
    </font>
    <font>
      <b/>
      <sz val="11"/>
      <color theme="1"/>
      <name val="Calibri"/>
      <family val="2"/>
      <scheme val="minor"/>
    </font>
    <font>
      <b/>
      <sz val="14"/>
      <color rgb="FFFF0000"/>
      <name val="Calibri"/>
      <family val="2"/>
      <scheme val="minor"/>
    </font>
    <font>
      <b/>
      <sz val="14"/>
      <color theme="1"/>
      <name val="Calibri"/>
      <family val="2"/>
      <scheme val="minor"/>
    </font>
    <font>
      <sz val="11"/>
      <color theme="1"/>
      <name val="Times New Roman"/>
      <family val="1"/>
    </font>
    <font>
      <sz val="7"/>
      <color theme="1"/>
      <name val="Times New Roman"/>
      <family val="1"/>
    </font>
    <font>
      <sz val="11"/>
      <name val="Calibri"/>
      <family val="2"/>
      <scheme val="minor"/>
    </font>
    <font>
      <sz val="11"/>
      <color theme="1"/>
      <name val="Calibri"/>
      <family val="2"/>
      <scheme val="minor"/>
    </font>
    <font>
      <b/>
      <u/>
      <sz val="14"/>
      <color rgb="FFFF0000"/>
      <name val="Calibri"/>
      <family val="2"/>
      <scheme val="minor"/>
    </font>
    <font>
      <sz val="7"/>
      <color theme="1"/>
      <name val="Calibri"/>
      <family val="2"/>
      <scheme val="minor"/>
    </font>
    <font>
      <b/>
      <sz val="12"/>
      <color theme="1"/>
      <name val="Calibri"/>
      <family val="2"/>
      <scheme val="minor"/>
    </font>
    <font>
      <b/>
      <sz val="11"/>
      <name val="Calibri"/>
      <family val="2"/>
      <scheme val="minor"/>
    </font>
    <font>
      <b/>
      <i/>
      <u/>
      <sz val="11"/>
      <name val="Calibri"/>
      <family val="2"/>
      <scheme val="minor"/>
    </font>
    <font>
      <sz val="11"/>
      <color theme="1"/>
      <name val="Corbel"/>
      <family val="2"/>
    </font>
    <font>
      <sz val="11"/>
      <name val="Calibri"/>
      <family val="2"/>
    </font>
    <font>
      <strike/>
      <sz val="11"/>
      <color theme="1"/>
      <name val="Calibri"/>
      <family val="2"/>
      <scheme val="minor"/>
    </font>
    <font>
      <b/>
      <i/>
      <u/>
      <sz val="12"/>
      <color theme="1"/>
      <name val="Calibri"/>
      <family val="2"/>
      <scheme val="minor"/>
    </font>
    <font>
      <b/>
      <u/>
      <sz val="12"/>
      <color theme="1"/>
      <name val="Calibri"/>
      <family val="2"/>
      <scheme val="minor"/>
    </font>
    <font>
      <sz val="11"/>
      <color rgb="FFFFFFFF"/>
      <name val="Calibri"/>
      <family val="2"/>
    </font>
    <font>
      <sz val="11"/>
      <color rgb="FF000000"/>
      <name val="Calibri"/>
      <family val="2"/>
    </font>
    <font>
      <sz val="11"/>
      <color rgb="FF000000"/>
      <name val="Corbel"/>
      <charset val="1"/>
    </font>
    <font>
      <i/>
      <sz val="11"/>
      <color rgb="FF000000"/>
      <name val="Corbel"/>
      <charset val="1"/>
    </font>
    <font>
      <sz val="11"/>
      <color rgb="FF242424"/>
      <name val="Aptos Narrow"/>
      <charset val="1"/>
    </font>
    <font>
      <sz val="11"/>
      <color rgb="FF000000"/>
      <name val="Times New Roman"/>
      <family val="1"/>
    </font>
    <font>
      <sz val="12"/>
      <color rgb="FF000000"/>
      <name val="Aptos"/>
      <charset val="1"/>
    </font>
    <font>
      <sz val="11"/>
      <color rgb="FF000000"/>
      <name val="Calibri"/>
      <scheme val="minor"/>
    </font>
    <font>
      <sz val="11"/>
      <color rgb="FF000000"/>
      <name val="Calibri"/>
      <family val="2"/>
      <scheme val="minor"/>
    </font>
    <font>
      <b/>
      <sz val="18"/>
      <color theme="1"/>
      <name val="Calibri"/>
      <family val="2"/>
      <scheme val="minor"/>
    </font>
    <font>
      <sz val="10"/>
      <name val="Arial"/>
      <family val="2"/>
    </font>
    <font>
      <sz val="12"/>
      <name val="Calibri"/>
      <family val="2"/>
    </font>
    <font>
      <b/>
      <sz val="12"/>
      <name val="Calibri"/>
      <family val="2"/>
    </font>
    <font>
      <b/>
      <sz val="16"/>
      <color theme="1"/>
      <name val="Calibri"/>
      <family val="2"/>
      <scheme val="minor"/>
    </font>
  </fonts>
  <fills count="13">
    <fill>
      <patternFill patternType="none"/>
    </fill>
    <fill>
      <patternFill patternType="gray125"/>
    </fill>
    <fill>
      <patternFill patternType="solid">
        <fgColor theme="4" tint="0.79998168889431442"/>
        <bgColor indexed="64"/>
      </patternFill>
    </fill>
    <fill>
      <patternFill patternType="solid">
        <fgColor theme="8" tint="0.59999389629810485"/>
        <bgColor indexed="64"/>
      </patternFill>
    </fill>
    <fill>
      <patternFill patternType="solid">
        <fgColor rgb="FFF4B084"/>
        <bgColor indexed="64"/>
      </patternFill>
    </fill>
    <fill>
      <patternFill patternType="solid">
        <fgColor theme="0" tint="-0.14999847407452621"/>
        <bgColor indexed="64"/>
      </patternFill>
    </fill>
    <fill>
      <patternFill patternType="solid">
        <fgColor rgb="FF00B050"/>
        <bgColor indexed="64"/>
      </patternFill>
    </fill>
    <fill>
      <patternFill patternType="solid">
        <fgColor rgb="FFFFFF00"/>
        <bgColor indexed="64"/>
      </patternFill>
    </fill>
    <fill>
      <patternFill patternType="solid">
        <fgColor theme="0"/>
        <bgColor indexed="64"/>
      </patternFill>
    </fill>
    <fill>
      <patternFill patternType="solid">
        <fgColor rgb="FFF5F5F5"/>
        <bgColor indexed="64"/>
      </patternFill>
    </fill>
    <fill>
      <patternFill patternType="solid">
        <fgColor rgb="FF1F4E78"/>
        <bgColor rgb="FF000000"/>
      </patternFill>
    </fill>
    <fill>
      <patternFill patternType="solid">
        <fgColor theme="9" tint="0.79998168889431442"/>
        <bgColor indexed="64"/>
      </patternFill>
    </fill>
    <fill>
      <patternFill patternType="solid">
        <fgColor theme="6" tint="0.39997558519241921"/>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thin">
        <color indexed="64"/>
      </left>
      <right/>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bottom style="thin">
        <color indexed="64"/>
      </bottom>
      <diagonal/>
    </border>
    <border>
      <left style="medium">
        <color rgb="FF000000"/>
      </left>
      <right style="thin">
        <color indexed="64"/>
      </right>
      <top style="thin">
        <color indexed="64"/>
      </top>
      <bottom style="thin">
        <color indexed="64"/>
      </bottom>
      <diagonal/>
    </border>
    <border>
      <left/>
      <right style="medium">
        <color indexed="64"/>
      </right>
      <top/>
      <bottom/>
      <diagonal/>
    </border>
    <border>
      <left style="thin">
        <color indexed="64"/>
      </left>
      <right style="medium">
        <color indexed="64"/>
      </right>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indexed="64"/>
      </left>
      <right/>
      <top style="medium">
        <color rgb="FF000000"/>
      </top>
      <bottom style="medium">
        <color indexed="64"/>
      </bottom>
      <diagonal/>
    </border>
    <border>
      <left style="thin">
        <color indexed="64"/>
      </left>
      <right style="medium">
        <color indexed="64"/>
      </right>
      <top style="medium">
        <color rgb="FF000000"/>
      </top>
      <bottom style="medium">
        <color indexed="64"/>
      </bottom>
      <diagonal/>
    </border>
    <border>
      <left/>
      <right/>
      <top/>
      <bottom style="thin">
        <color indexed="64"/>
      </bottom>
      <diagonal/>
    </border>
  </borders>
  <cellStyleXfs count="4">
    <xf numFmtId="0" fontId="0" fillId="0" borderId="0"/>
    <xf numFmtId="44" fontId="7" fillId="0" borderId="0" applyFont="0" applyFill="0" applyBorder="0" applyAlignment="0" applyProtection="0"/>
    <xf numFmtId="44" fontId="7" fillId="0" borderId="0" applyFont="0" applyFill="0" applyBorder="0" applyAlignment="0" applyProtection="0"/>
    <xf numFmtId="0" fontId="28" fillId="0" borderId="0"/>
  </cellStyleXfs>
  <cellXfs count="223">
    <xf numFmtId="0" fontId="0" fillId="0" borderId="0" xfId="0"/>
    <xf numFmtId="0" fontId="0" fillId="0" borderId="0" xfId="0" applyAlignment="1">
      <alignment horizontal="center" vertical="center"/>
    </xf>
    <xf numFmtId="0" fontId="6" fillId="0" borderId="0" xfId="0" applyFont="1" applyAlignment="1">
      <alignment vertical="center"/>
    </xf>
    <xf numFmtId="0" fontId="0" fillId="0" borderId="1" xfId="0" applyBorder="1" applyAlignment="1">
      <alignment horizontal="center" vertical="center"/>
    </xf>
    <xf numFmtId="0" fontId="0" fillId="0" borderId="0" xfId="0" applyAlignment="1">
      <alignment vertical="center"/>
    </xf>
    <xf numFmtId="0" fontId="0" fillId="0" borderId="0" xfId="0" applyAlignment="1">
      <alignment horizontal="left" vertical="center"/>
    </xf>
    <xf numFmtId="44" fontId="0" fillId="0" borderId="0" xfId="1" applyFont="1" applyFill="1" applyBorder="1" applyAlignment="1">
      <alignment horizontal="center" vertical="center"/>
    </xf>
    <xf numFmtId="0" fontId="4" fillId="0" borderId="0" xfId="0" applyFont="1" applyAlignment="1">
      <alignment horizontal="left" vertical="center"/>
    </xf>
    <xf numFmtId="0" fontId="1" fillId="0" borderId="8" xfId="0" applyFont="1" applyBorder="1" applyAlignment="1">
      <alignment horizontal="center" vertical="center"/>
    </xf>
    <xf numFmtId="0" fontId="0" fillId="0" borderId="1" xfId="0" applyBorder="1" applyAlignment="1">
      <alignment horizontal="left" vertical="center"/>
    </xf>
    <xf numFmtId="0" fontId="1" fillId="0" borderId="19" xfId="0" applyFont="1" applyBorder="1" applyAlignment="1">
      <alignment horizontal="center" vertical="center"/>
    </xf>
    <xf numFmtId="0" fontId="1" fillId="0" borderId="19" xfId="0" applyFont="1" applyBorder="1" applyAlignment="1">
      <alignment horizontal="center" vertical="center" wrapText="1"/>
    </xf>
    <xf numFmtId="0" fontId="1" fillId="0" borderId="0" xfId="0" applyFont="1" applyAlignment="1">
      <alignment vertical="center"/>
    </xf>
    <xf numFmtId="0" fontId="0" fillId="0" borderId="0" xfId="0" applyAlignment="1">
      <alignment horizontal="left" vertical="center" wrapText="1"/>
    </xf>
    <xf numFmtId="0" fontId="1" fillId="0" borderId="18" xfId="0" applyFont="1" applyBorder="1" applyAlignment="1">
      <alignment horizontal="center" vertical="center" wrapText="1"/>
    </xf>
    <xf numFmtId="0" fontId="1" fillId="0" borderId="0" xfId="0" applyFont="1" applyAlignment="1">
      <alignment vertical="center" wrapText="1"/>
    </xf>
    <xf numFmtId="0" fontId="4" fillId="0" borderId="0" xfId="0" applyFont="1" applyAlignment="1">
      <alignment horizontal="left" vertical="center" wrapText="1"/>
    </xf>
    <xf numFmtId="0" fontId="0" fillId="0" borderId="0" xfId="0" applyAlignment="1">
      <alignment vertical="center" wrapText="1"/>
    </xf>
    <xf numFmtId="44" fontId="7" fillId="0" borderId="6" xfId="1" applyFont="1" applyFill="1" applyBorder="1" applyAlignment="1">
      <alignment horizontal="center" vertical="center"/>
    </xf>
    <xf numFmtId="44" fontId="7" fillId="0" borderId="21" xfId="1" applyFont="1" applyFill="1" applyBorder="1" applyAlignment="1">
      <alignment horizontal="center" vertical="center"/>
    </xf>
    <xf numFmtId="44" fontId="0" fillId="0" borderId="16" xfId="1" applyFont="1" applyFill="1" applyBorder="1" applyAlignment="1">
      <alignment horizontal="center" vertical="center"/>
    </xf>
    <xf numFmtId="44" fontId="1" fillId="0" borderId="16" xfId="1" applyFont="1" applyFill="1" applyBorder="1" applyAlignment="1">
      <alignment horizontal="center" vertical="center"/>
    </xf>
    <xf numFmtId="164" fontId="0" fillId="0" borderId="0" xfId="2" applyNumberFormat="1" applyFont="1" applyBorder="1"/>
    <xf numFmtId="0" fontId="0" fillId="0" borderId="5" xfId="0" applyBorder="1"/>
    <xf numFmtId="0" fontId="10" fillId="5" borderId="25" xfId="0" applyFont="1" applyFill="1" applyBorder="1" applyAlignment="1">
      <alignment horizontal="left"/>
    </xf>
    <xf numFmtId="0" fontId="1" fillId="5" borderId="12" xfId="0" applyFont="1" applyFill="1" applyBorder="1" applyAlignment="1">
      <alignment horizontal="center"/>
    </xf>
    <xf numFmtId="0" fontId="6" fillId="0" borderId="5" xfId="0" applyFont="1" applyBorder="1"/>
    <xf numFmtId="0" fontId="11" fillId="0" borderId="3" xfId="0" applyFont="1" applyBorder="1"/>
    <xf numFmtId="0" fontId="0" fillId="0" borderId="3" xfId="0" applyBorder="1"/>
    <xf numFmtId="0" fontId="6" fillId="0" borderId="9" xfId="0" applyFont="1" applyBorder="1"/>
    <xf numFmtId="0" fontId="12" fillId="0" borderId="0" xfId="0" applyFont="1" applyAlignment="1">
      <alignment vertical="center" wrapText="1"/>
    </xf>
    <xf numFmtId="0" fontId="1" fillId="0" borderId="26" xfId="0" applyFont="1" applyBorder="1" applyAlignment="1">
      <alignment horizontal="center" vertical="center" wrapText="1"/>
    </xf>
    <xf numFmtId="44" fontId="7" fillId="0" borderId="1" xfId="1" applyFont="1" applyFill="1" applyBorder="1" applyAlignment="1">
      <alignment horizontal="center" vertical="center"/>
    </xf>
    <xf numFmtId="44" fontId="0" fillId="0" borderId="23" xfId="1" applyFont="1" applyFill="1" applyBorder="1" applyAlignment="1">
      <alignment horizontal="center" vertical="center"/>
    </xf>
    <xf numFmtId="44" fontId="0" fillId="0" borderId="24" xfId="1" applyFont="1" applyFill="1" applyBorder="1" applyAlignment="1">
      <alignment horizontal="center" vertical="center"/>
    </xf>
    <xf numFmtId="44" fontId="7" fillId="0" borderId="23" xfId="1" applyFont="1" applyFill="1" applyBorder="1" applyAlignment="1">
      <alignment horizontal="center" vertical="center"/>
    </xf>
    <xf numFmtId="44" fontId="7" fillId="0" borderId="24" xfId="1" applyFont="1" applyFill="1" applyBorder="1" applyAlignment="1">
      <alignment horizontal="center" vertical="center"/>
    </xf>
    <xf numFmtId="44" fontId="0" fillId="8" borderId="0" xfId="1" applyFont="1" applyFill="1" applyBorder="1" applyAlignment="1">
      <alignment horizontal="center" vertical="center"/>
    </xf>
    <xf numFmtId="44" fontId="7" fillId="8" borderId="0" xfId="1" applyFont="1" applyFill="1" applyBorder="1" applyAlignment="1">
      <alignment horizontal="center" vertical="center"/>
    </xf>
    <xf numFmtId="0" fontId="15" fillId="0" borderId="0" xfId="0" applyFont="1" applyAlignment="1">
      <alignment horizontal="center" vertical="center"/>
    </xf>
    <xf numFmtId="0" fontId="15" fillId="0" borderId="0" xfId="0" applyFont="1" applyAlignment="1">
      <alignment horizontal="left" vertical="center"/>
    </xf>
    <xf numFmtId="0" fontId="1" fillId="0" borderId="0" xfId="0" applyFont="1"/>
    <xf numFmtId="0" fontId="1" fillId="0" borderId="1" xfId="0" applyFont="1" applyBorder="1" applyAlignment="1">
      <alignment horizontal="center" vertical="center" wrapText="1"/>
    </xf>
    <xf numFmtId="0" fontId="1" fillId="9" borderId="1" xfId="0" applyFont="1" applyFill="1" applyBorder="1" applyAlignment="1">
      <alignment vertical="center" wrapText="1"/>
    </xf>
    <xf numFmtId="0" fontId="10" fillId="0" borderId="1" xfId="0" applyFont="1" applyBorder="1" applyAlignment="1">
      <alignment horizontal="left" vertical="center"/>
    </xf>
    <xf numFmtId="0" fontId="0" fillId="0" borderId="1" xfId="0" applyBorder="1" applyAlignment="1">
      <alignment vertical="center" wrapText="1"/>
    </xf>
    <xf numFmtId="44" fontId="0" fillId="0" borderId="1" xfId="1" applyFont="1" applyFill="1" applyBorder="1" applyAlignment="1">
      <alignment horizontal="center" vertical="center"/>
    </xf>
    <xf numFmtId="0" fontId="0" fillId="0" borderId="1" xfId="0" applyBorder="1" applyAlignment="1">
      <alignment vertical="center"/>
    </xf>
    <xf numFmtId="0" fontId="1" fillId="0" borderId="27" xfId="0" applyFont="1" applyBorder="1" applyAlignment="1">
      <alignment horizontal="center" vertical="center" wrapText="1"/>
    </xf>
    <xf numFmtId="0" fontId="16" fillId="0" borderId="1" xfId="0" applyFont="1" applyBorder="1"/>
    <xf numFmtId="0" fontId="16" fillId="0" borderId="1" xfId="0" applyFont="1" applyBorder="1" applyAlignment="1">
      <alignment vertical="center"/>
    </xf>
    <xf numFmtId="0" fontId="17" fillId="0" borderId="1" xfId="0" applyFont="1" applyBorder="1" applyAlignment="1">
      <alignment vertical="center"/>
    </xf>
    <xf numFmtId="0" fontId="17" fillId="0" borderId="1" xfId="0" applyFont="1" applyBorder="1"/>
    <xf numFmtId="0" fontId="1" fillId="0" borderId="1" xfId="0" applyFont="1" applyBorder="1" applyAlignment="1">
      <alignment vertical="center" wrapText="1"/>
    </xf>
    <xf numFmtId="0" fontId="1" fillId="9" borderId="27" xfId="0" applyFont="1" applyFill="1" applyBorder="1" applyAlignment="1">
      <alignment horizontal="center" vertical="center" wrapText="1"/>
    </xf>
    <xf numFmtId="0" fontId="3" fillId="0" borderId="0" xfId="0" applyFont="1"/>
    <xf numFmtId="0" fontId="10" fillId="0" borderId="0" xfId="0" applyFont="1" applyAlignment="1">
      <alignment horizontal="left" vertical="center"/>
    </xf>
    <xf numFmtId="0" fontId="21" fillId="0" borderId="0" xfId="0" applyFont="1"/>
    <xf numFmtId="0" fontId="0" fillId="0" borderId="28" xfId="0" applyBorder="1" applyAlignment="1">
      <alignment horizontal="left" vertical="center"/>
    </xf>
    <xf numFmtId="0" fontId="0" fillId="0" borderId="28" xfId="0" applyBorder="1" applyAlignment="1">
      <alignment horizontal="center" vertical="center"/>
    </xf>
    <xf numFmtId="44" fontId="7" fillId="0" borderId="28" xfId="1" applyFont="1" applyFill="1" applyBorder="1" applyAlignment="1">
      <alignment horizontal="center" vertical="center"/>
    </xf>
    <xf numFmtId="0" fontId="0" fillId="0" borderId="32" xfId="0" applyBorder="1" applyAlignment="1">
      <alignment horizontal="left" vertical="center" wrapText="1"/>
    </xf>
    <xf numFmtId="44" fontId="7" fillId="0" borderId="33" xfId="1" applyFont="1" applyFill="1" applyBorder="1" applyAlignment="1">
      <alignment horizontal="center" vertical="center"/>
    </xf>
    <xf numFmtId="0" fontId="0" fillId="0" borderId="32" xfId="0" applyBorder="1" applyAlignment="1">
      <alignment vertical="center" wrapText="1"/>
    </xf>
    <xf numFmtId="44" fontId="0" fillId="0" borderId="33" xfId="1" applyFont="1" applyFill="1" applyBorder="1" applyAlignment="1">
      <alignment horizontal="center" vertical="center"/>
    </xf>
    <xf numFmtId="0" fontId="0" fillId="0" borderId="34" xfId="0" applyBorder="1" applyAlignment="1">
      <alignment vertical="center" wrapText="1"/>
    </xf>
    <xf numFmtId="0" fontId="0" fillId="0" borderId="35" xfId="0" applyBorder="1" applyAlignment="1">
      <alignment horizontal="left" vertical="center"/>
    </xf>
    <xf numFmtId="0" fontId="0" fillId="0" borderId="35" xfId="0" applyBorder="1" applyAlignment="1">
      <alignment horizontal="center" vertical="center"/>
    </xf>
    <xf numFmtId="44" fontId="0" fillId="0" borderId="35" xfId="1" applyFont="1" applyFill="1" applyBorder="1" applyAlignment="1">
      <alignment horizontal="center" vertical="center"/>
    </xf>
    <xf numFmtId="44" fontId="0" fillId="0" borderId="36" xfId="1" applyFont="1" applyFill="1" applyBorder="1" applyAlignment="1">
      <alignment horizontal="center" vertical="center"/>
    </xf>
    <xf numFmtId="0" fontId="1" fillId="0" borderId="37" xfId="0" applyFont="1" applyBorder="1" applyAlignment="1">
      <alignment horizontal="center" vertical="center" wrapText="1"/>
    </xf>
    <xf numFmtId="0" fontId="1" fillId="0" borderId="38" xfId="0" applyFont="1" applyBorder="1" applyAlignment="1">
      <alignment horizontal="center" vertical="center"/>
    </xf>
    <xf numFmtId="0" fontId="1" fillId="0" borderId="38" xfId="0" applyFont="1" applyBorder="1" applyAlignment="1">
      <alignment horizontal="center" vertical="center" wrapText="1"/>
    </xf>
    <xf numFmtId="0" fontId="1" fillId="0" borderId="39" xfId="0" applyFont="1" applyBorder="1" applyAlignment="1">
      <alignment horizontal="center" vertical="center" wrapText="1"/>
    </xf>
    <xf numFmtId="0" fontId="0" fillId="0" borderId="41" xfId="0" applyBorder="1" applyAlignment="1">
      <alignment horizontal="left" vertical="center"/>
    </xf>
    <xf numFmtId="0" fontId="0" fillId="0" borderId="41" xfId="0" applyBorder="1" applyAlignment="1">
      <alignment horizontal="center" vertical="center"/>
    </xf>
    <xf numFmtId="44" fontId="7" fillId="0" borderId="41" xfId="1" applyFont="1" applyFill="1" applyBorder="1" applyAlignment="1">
      <alignment horizontal="center" vertical="center"/>
    </xf>
    <xf numFmtId="44" fontId="7" fillId="0" borderId="42" xfId="1" applyFont="1" applyFill="1" applyBorder="1" applyAlignment="1">
      <alignment horizontal="center" vertical="center"/>
    </xf>
    <xf numFmtId="0" fontId="0" fillId="0" borderId="30" xfId="0" applyBorder="1" applyAlignment="1">
      <alignment horizontal="left" vertical="center"/>
    </xf>
    <xf numFmtId="0" fontId="0" fillId="0" borderId="30" xfId="0" applyBorder="1" applyAlignment="1">
      <alignment horizontal="center" vertical="center"/>
    </xf>
    <xf numFmtId="44" fontId="7" fillId="0" borderId="30" xfId="1" applyFont="1" applyFill="1" applyBorder="1" applyAlignment="1">
      <alignment horizontal="center" vertical="center"/>
    </xf>
    <xf numFmtId="44" fontId="7" fillId="0" borderId="31" xfId="1" applyFont="1" applyFill="1" applyBorder="1" applyAlignment="1">
      <alignment horizontal="center" vertical="center"/>
    </xf>
    <xf numFmtId="0" fontId="1" fillId="0" borderId="46" xfId="0" applyFont="1" applyBorder="1" applyAlignment="1">
      <alignment horizontal="center" vertical="center" wrapText="1"/>
    </xf>
    <xf numFmtId="0" fontId="1" fillId="0" borderId="47" xfId="0" applyFont="1" applyBorder="1" applyAlignment="1">
      <alignment horizontal="center" vertical="center"/>
    </xf>
    <xf numFmtId="0" fontId="1" fillId="0" borderId="47" xfId="0" applyFont="1" applyBorder="1" applyAlignment="1">
      <alignment horizontal="center" vertical="center" wrapText="1"/>
    </xf>
    <xf numFmtId="0" fontId="1" fillId="0" borderId="48" xfId="0" applyFont="1" applyBorder="1" applyAlignment="1">
      <alignment horizontal="center" vertical="center" wrapText="1"/>
    </xf>
    <xf numFmtId="0" fontId="0" fillId="0" borderId="28" xfId="0" applyBorder="1" applyAlignment="1">
      <alignment vertical="center"/>
    </xf>
    <xf numFmtId="0" fontId="14" fillId="0" borderId="32" xfId="0" applyFont="1" applyBorder="1" applyAlignment="1">
      <alignment horizontal="justify" vertical="center"/>
    </xf>
    <xf numFmtId="0" fontId="0" fillId="0" borderId="33" xfId="0" applyBorder="1" applyAlignment="1">
      <alignment vertical="center"/>
    </xf>
    <xf numFmtId="44" fontId="0" fillId="0" borderId="31" xfId="1" applyFont="1" applyFill="1" applyBorder="1" applyAlignment="1">
      <alignment horizontal="center" vertical="center"/>
    </xf>
    <xf numFmtId="44" fontId="0" fillId="0" borderId="28" xfId="1" applyFont="1" applyFill="1" applyBorder="1" applyAlignment="1">
      <alignment horizontal="center" vertical="center"/>
    </xf>
    <xf numFmtId="0" fontId="1" fillId="0" borderId="52" xfId="0" applyFont="1" applyBorder="1" applyAlignment="1">
      <alignment horizontal="center" vertical="center" wrapText="1"/>
    </xf>
    <xf numFmtId="0" fontId="1" fillId="0" borderId="53" xfId="0" applyFont="1" applyBorder="1" applyAlignment="1">
      <alignment horizontal="center" vertical="center"/>
    </xf>
    <xf numFmtId="0" fontId="1" fillId="0" borderId="53" xfId="0" applyFont="1" applyBorder="1" applyAlignment="1">
      <alignment horizontal="center" vertical="center" wrapText="1"/>
    </xf>
    <xf numFmtId="0" fontId="1" fillId="0" borderId="54" xfId="0" applyFont="1" applyBorder="1" applyAlignment="1">
      <alignment horizontal="center" vertical="center" wrapText="1"/>
    </xf>
    <xf numFmtId="0" fontId="0" fillId="0" borderId="27" xfId="0" applyBorder="1" applyAlignment="1">
      <alignment horizontal="left" vertical="center"/>
    </xf>
    <xf numFmtId="0" fontId="0" fillId="0" borderId="27" xfId="0" applyBorder="1" applyAlignment="1">
      <alignment horizontal="center" vertical="center"/>
    </xf>
    <xf numFmtId="44" fontId="7" fillId="0" borderId="55" xfId="1" applyFont="1" applyFill="1" applyBorder="1" applyAlignment="1">
      <alignment horizontal="center" vertical="center"/>
    </xf>
    <xf numFmtId="0" fontId="0" fillId="0" borderId="56" xfId="0" applyBorder="1" applyAlignment="1">
      <alignment horizontal="left" vertical="center"/>
    </xf>
    <xf numFmtId="0" fontId="0" fillId="0" borderId="56" xfId="0" applyBorder="1" applyAlignment="1">
      <alignment horizontal="center" vertical="center"/>
    </xf>
    <xf numFmtId="44" fontId="7" fillId="0" borderId="57" xfId="1" applyFont="1" applyFill="1" applyBorder="1" applyAlignment="1">
      <alignment horizontal="center" vertical="center"/>
    </xf>
    <xf numFmtId="44" fontId="7" fillId="0" borderId="58" xfId="1" applyFont="1" applyFill="1" applyBorder="1" applyAlignment="1">
      <alignment horizontal="center" vertical="center"/>
    </xf>
    <xf numFmtId="44" fontId="7" fillId="0" borderId="60" xfId="1" applyFont="1" applyFill="1" applyBorder="1" applyAlignment="1">
      <alignment horizontal="center" vertical="center"/>
    </xf>
    <xf numFmtId="0" fontId="1" fillId="0" borderId="43" xfId="0" applyFont="1" applyBorder="1" applyAlignment="1">
      <alignment horizontal="center" vertical="center" wrapText="1"/>
    </xf>
    <xf numFmtId="0" fontId="1" fillId="0" borderId="44" xfId="0" applyFont="1" applyBorder="1" applyAlignment="1">
      <alignment horizontal="center" vertical="center"/>
    </xf>
    <xf numFmtId="0" fontId="1" fillId="0" borderId="44" xfId="0" applyFont="1" applyBorder="1" applyAlignment="1">
      <alignment horizontal="center" vertical="center" wrapText="1"/>
    </xf>
    <xf numFmtId="0" fontId="1" fillId="0" borderId="45" xfId="0" applyFont="1" applyBorder="1" applyAlignment="1">
      <alignment horizontal="center" vertical="center" wrapText="1"/>
    </xf>
    <xf numFmtId="44" fontId="7" fillId="0" borderId="64" xfId="1" applyFont="1" applyFill="1" applyBorder="1" applyAlignment="1">
      <alignment horizontal="center" vertical="center"/>
    </xf>
    <xf numFmtId="0" fontId="22" fillId="0" borderId="0" xfId="0" applyFont="1" applyAlignment="1">
      <alignment horizontal="left"/>
    </xf>
    <xf numFmtId="44" fontId="0" fillId="0" borderId="30" xfId="1" applyFont="1" applyFill="1" applyBorder="1" applyAlignment="1">
      <alignment horizontal="center" vertical="center"/>
    </xf>
    <xf numFmtId="0" fontId="13" fillId="0" borderId="28" xfId="0" applyFont="1" applyBorder="1"/>
    <xf numFmtId="0" fontId="14" fillId="0" borderId="29" xfId="0" applyFont="1" applyBorder="1" applyAlignment="1">
      <alignment horizontal="justify" vertical="center"/>
    </xf>
    <xf numFmtId="0" fontId="1" fillId="0" borderId="23" xfId="0" applyFont="1" applyBorder="1" applyAlignment="1">
      <alignment horizontal="center" vertical="center"/>
    </xf>
    <xf numFmtId="44" fontId="1" fillId="0" borderId="66" xfId="1" applyFont="1" applyFill="1" applyBorder="1" applyAlignment="1">
      <alignment horizontal="center" vertical="center"/>
    </xf>
    <xf numFmtId="0" fontId="25" fillId="0" borderId="21" xfId="0" applyFont="1" applyBorder="1" applyAlignment="1">
      <alignment horizontal="left" vertical="center"/>
    </xf>
    <xf numFmtId="0" fontId="0" fillId="0" borderId="28" xfId="0" applyBorder="1" applyAlignment="1">
      <alignment horizontal="justify"/>
    </xf>
    <xf numFmtId="0" fontId="0" fillId="0" borderId="28" xfId="0" applyBorder="1"/>
    <xf numFmtId="0" fontId="0" fillId="0" borderId="1" xfId="0" applyBorder="1"/>
    <xf numFmtId="0" fontId="0" fillId="0" borderId="1" xfId="0" applyFill="1" applyBorder="1"/>
    <xf numFmtId="0" fontId="0" fillId="11" borderId="1" xfId="0" applyFill="1" applyBorder="1"/>
    <xf numFmtId="0" fontId="26" fillId="0" borderId="0" xfId="0" applyFont="1"/>
    <xf numFmtId="0" fontId="1" fillId="12" borderId="1" xfId="0" applyFont="1" applyFill="1" applyBorder="1" applyAlignment="1">
      <alignment horizontal="center" vertical="center" wrapText="1"/>
    </xf>
    <xf numFmtId="0" fontId="0" fillId="0" borderId="1" xfId="0" applyBorder="1" applyAlignment="1">
      <alignment horizontal="justify"/>
    </xf>
    <xf numFmtId="0" fontId="1" fillId="0" borderId="0" xfId="0" applyFont="1" applyFill="1" applyAlignment="1">
      <alignment vertical="center" wrapText="1"/>
    </xf>
    <xf numFmtId="0" fontId="31" fillId="4" borderId="0" xfId="0" applyFont="1" applyFill="1" applyAlignment="1">
      <alignment vertical="center" wrapText="1"/>
    </xf>
    <xf numFmtId="0" fontId="1" fillId="11" borderId="0" xfId="0" applyFont="1" applyFill="1" applyAlignment="1">
      <alignment vertical="center" wrapText="1"/>
    </xf>
    <xf numFmtId="44" fontId="0" fillId="11" borderId="35" xfId="1" applyFont="1" applyFill="1" applyBorder="1" applyAlignment="1">
      <alignment horizontal="center" vertical="center"/>
    </xf>
    <xf numFmtId="44" fontId="7" fillId="11" borderId="41" xfId="1" applyFont="1" applyFill="1" applyBorder="1" applyAlignment="1">
      <alignment horizontal="center" vertical="center"/>
    </xf>
    <xf numFmtId="44" fontId="7" fillId="11" borderId="28" xfId="1" applyFont="1" applyFill="1" applyBorder="1" applyAlignment="1">
      <alignment horizontal="center" vertical="center"/>
    </xf>
    <xf numFmtId="44" fontId="7" fillId="11" borderId="30" xfId="1" applyFont="1" applyFill="1" applyBorder="1" applyAlignment="1">
      <alignment horizontal="center" vertical="center"/>
    </xf>
    <xf numFmtId="44" fontId="7" fillId="11" borderId="56" xfId="1" applyFont="1" applyFill="1" applyBorder="1" applyAlignment="1">
      <alignment horizontal="center" vertical="center"/>
    </xf>
    <xf numFmtId="44" fontId="7" fillId="11" borderId="1" xfId="1" applyFont="1" applyFill="1" applyBorder="1" applyAlignment="1">
      <alignment horizontal="center" vertical="center"/>
    </xf>
    <xf numFmtId="44" fontId="7" fillId="11" borderId="27" xfId="1" applyFont="1" applyFill="1" applyBorder="1" applyAlignment="1">
      <alignment horizontal="center" vertical="center"/>
    </xf>
    <xf numFmtId="44" fontId="7" fillId="0" borderId="0" xfId="1" applyFont="1" applyFill="1" applyBorder="1" applyAlignment="1">
      <alignment horizontal="center" vertical="center"/>
    </xf>
    <xf numFmtId="164" fontId="0" fillId="11" borderId="6" xfId="2" applyNumberFormat="1" applyFont="1" applyFill="1" applyBorder="1"/>
    <xf numFmtId="0" fontId="31" fillId="0" borderId="0" xfId="0" applyFont="1" applyFill="1" applyAlignment="1">
      <alignment vertical="center" wrapText="1"/>
    </xf>
    <xf numFmtId="44" fontId="0" fillId="11" borderId="30" xfId="1" applyFont="1" applyFill="1" applyBorder="1" applyAlignment="1">
      <alignment horizontal="center" vertical="center"/>
    </xf>
    <xf numFmtId="44" fontId="0" fillId="11" borderId="28" xfId="1" applyFont="1" applyFill="1" applyBorder="1" applyAlignment="1">
      <alignment horizontal="center" vertical="center"/>
    </xf>
    <xf numFmtId="164" fontId="0" fillId="11" borderId="6" xfId="0" applyNumberFormat="1" applyFill="1" applyBorder="1"/>
    <xf numFmtId="164" fontId="0" fillId="11" borderId="13" xfId="0" applyNumberFormat="1" applyFill="1" applyBorder="1"/>
    <xf numFmtId="0" fontId="0" fillId="0" borderId="0" xfId="0" applyBorder="1"/>
    <xf numFmtId="0" fontId="27" fillId="0" borderId="1" xfId="0" applyFont="1" applyBorder="1" applyAlignment="1">
      <alignment horizontal="center"/>
    </xf>
    <xf numFmtId="0" fontId="1" fillId="0" borderId="1" xfId="0" applyFont="1" applyBorder="1" applyAlignment="1">
      <alignment horizontal="left"/>
    </xf>
    <xf numFmtId="0" fontId="1" fillId="0" borderId="1" xfId="0" applyFont="1" applyBorder="1" applyAlignment="1">
      <alignment horizontal="justify"/>
    </xf>
    <xf numFmtId="0" fontId="0" fillId="0" borderId="1" xfId="0" applyFill="1" applyBorder="1" applyAlignment="1">
      <alignment horizontal="justify"/>
    </xf>
    <xf numFmtId="0" fontId="0" fillId="0" borderId="0" xfId="0" applyFont="1" applyAlignment="1">
      <alignment horizontal="left" vertical="center" wrapText="1"/>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0" fillId="0" borderId="1" xfId="0" applyFill="1" applyBorder="1" applyAlignment="1">
      <alignment vertical="center"/>
    </xf>
    <xf numFmtId="0" fontId="0" fillId="0" borderId="18" xfId="0" applyBorder="1" applyAlignment="1">
      <alignment vertical="center" wrapText="1"/>
    </xf>
    <xf numFmtId="0" fontId="0" fillId="0" borderId="19" xfId="0" applyBorder="1" applyAlignment="1">
      <alignment horizontal="left" vertical="center"/>
    </xf>
    <xf numFmtId="0" fontId="0" fillId="0" borderId="19" xfId="0" applyBorder="1" applyAlignment="1">
      <alignment horizontal="center" vertical="center"/>
    </xf>
    <xf numFmtId="44" fontId="0" fillId="11" borderId="19" xfId="1" applyFont="1" applyFill="1" applyBorder="1" applyAlignment="1">
      <alignment horizontal="center" vertical="center"/>
    </xf>
    <xf numFmtId="44" fontId="0" fillId="0" borderId="67" xfId="1" applyFont="1" applyFill="1" applyBorder="1" applyAlignment="1">
      <alignment horizontal="center" vertical="center"/>
    </xf>
    <xf numFmtId="44" fontId="0" fillId="0" borderId="26" xfId="1" applyFont="1" applyFill="1" applyBorder="1" applyAlignment="1">
      <alignment horizontal="center" vertical="center"/>
    </xf>
    <xf numFmtId="0" fontId="0" fillId="0" borderId="68" xfId="0" applyBorder="1" applyAlignment="1">
      <alignment vertical="center" wrapText="1"/>
    </xf>
    <xf numFmtId="0" fontId="0" fillId="0" borderId="69" xfId="0" applyBorder="1" applyAlignment="1">
      <alignment horizontal="left" vertical="center"/>
    </xf>
    <xf numFmtId="0" fontId="0" fillId="0" borderId="69" xfId="0" applyBorder="1" applyAlignment="1">
      <alignment horizontal="center" vertical="center"/>
    </xf>
    <xf numFmtId="44" fontId="0" fillId="11" borderId="69" xfId="1" applyFont="1" applyFill="1" applyBorder="1" applyAlignment="1">
      <alignment horizontal="center" vertical="center"/>
    </xf>
    <xf numFmtId="44" fontId="0" fillId="0" borderId="70" xfId="1" applyFont="1" applyFill="1" applyBorder="1" applyAlignment="1">
      <alignment horizontal="center" vertical="center"/>
    </xf>
    <xf numFmtId="44" fontId="0" fillId="0" borderId="71" xfId="1" applyFont="1" applyFill="1" applyBorder="1" applyAlignment="1">
      <alignment horizontal="center" vertical="center"/>
    </xf>
    <xf numFmtId="0" fontId="0" fillId="0" borderId="72" xfId="0" applyFill="1" applyBorder="1" applyAlignment="1">
      <alignment horizontal="justify"/>
    </xf>
    <xf numFmtId="0" fontId="1" fillId="12" borderId="72" xfId="0" applyFont="1" applyFill="1" applyBorder="1" applyAlignment="1">
      <alignment horizontal="center" vertical="center" wrapText="1"/>
    </xf>
    <xf numFmtId="0" fontId="27" fillId="0" borderId="1" xfId="0" applyFont="1" applyBorder="1" applyAlignment="1">
      <alignment horizontal="center"/>
    </xf>
    <xf numFmtId="0" fontId="29" fillId="0" borderId="65" xfId="3" applyFont="1" applyBorder="1" applyAlignment="1">
      <alignment horizontal="center" vertical="center" wrapText="1"/>
    </xf>
    <xf numFmtId="0" fontId="29" fillId="0" borderId="0" xfId="3" applyFont="1" applyBorder="1" applyAlignment="1">
      <alignment horizontal="center" vertical="center" wrapText="1"/>
    </xf>
    <xf numFmtId="0" fontId="23" fillId="0" borderId="0" xfId="0" applyFont="1" applyAlignment="1">
      <alignment horizontal="left" vertical="center" wrapText="1"/>
    </xf>
    <xf numFmtId="0" fontId="4" fillId="0" borderId="0" xfId="0" applyFont="1" applyAlignment="1">
      <alignment horizontal="left" vertical="center" wrapText="1"/>
    </xf>
    <xf numFmtId="0" fontId="0" fillId="0" borderId="29" xfId="0" applyBorder="1" applyAlignment="1">
      <alignment horizontal="left" vertical="center" wrapText="1"/>
    </xf>
    <xf numFmtId="0" fontId="0" fillId="0" borderId="32" xfId="0" applyBorder="1" applyAlignment="1">
      <alignment horizontal="left" vertical="center" wrapText="1"/>
    </xf>
    <xf numFmtId="0" fontId="10" fillId="3" borderId="2" xfId="0" applyFont="1" applyFill="1" applyBorder="1" applyAlignment="1">
      <alignment horizontal="center" vertical="center"/>
    </xf>
    <xf numFmtId="0" fontId="10" fillId="3" borderId="3" xfId="0" applyFont="1" applyFill="1" applyBorder="1" applyAlignment="1">
      <alignment horizontal="center" vertical="center"/>
    </xf>
    <xf numFmtId="0" fontId="10" fillId="3" borderId="4" xfId="0" applyFont="1" applyFill="1" applyBorder="1" applyAlignment="1">
      <alignment horizontal="center" vertical="center"/>
    </xf>
    <xf numFmtId="0" fontId="1" fillId="0" borderId="0" xfId="0" applyFont="1" applyAlignment="1">
      <alignment horizontal="center" vertical="center"/>
    </xf>
    <xf numFmtId="0" fontId="2" fillId="2" borderId="0" xfId="0" applyFont="1" applyFill="1" applyAlignment="1">
      <alignment horizontal="center" vertical="center"/>
    </xf>
    <xf numFmtId="0" fontId="3" fillId="0" borderId="0" xfId="0" applyFont="1" applyAlignment="1">
      <alignment horizontal="center" vertical="center"/>
    </xf>
    <xf numFmtId="0" fontId="1" fillId="6" borderId="0" xfId="0" applyFont="1" applyFill="1" applyAlignment="1">
      <alignment horizontal="center" vertical="center"/>
    </xf>
    <xf numFmtId="0" fontId="3" fillId="3" borderId="7" xfId="0" applyFont="1" applyFill="1" applyBorder="1" applyAlignment="1">
      <alignment horizontal="center"/>
    </xf>
    <xf numFmtId="0" fontId="3" fillId="3" borderId="8" xfId="0" applyFont="1" applyFill="1" applyBorder="1" applyAlignment="1">
      <alignment horizontal="center"/>
    </xf>
    <xf numFmtId="0" fontId="3" fillId="3" borderId="17" xfId="0" applyFont="1" applyFill="1" applyBorder="1" applyAlignment="1">
      <alignment horizontal="center"/>
    </xf>
    <xf numFmtId="0" fontId="1" fillId="3" borderId="7" xfId="0" applyFont="1" applyFill="1" applyBorder="1" applyAlignment="1">
      <alignment horizontal="center" vertical="center"/>
    </xf>
    <xf numFmtId="0" fontId="1" fillId="3" borderId="17" xfId="0" applyFont="1" applyFill="1" applyBorder="1" applyAlignment="1">
      <alignment horizontal="center" vertical="center"/>
    </xf>
    <xf numFmtId="0" fontId="10" fillId="0" borderId="65" xfId="0" applyFont="1" applyBorder="1" applyAlignment="1">
      <alignment horizontal="left" vertical="center"/>
    </xf>
    <xf numFmtId="0" fontId="10" fillId="0" borderId="0" xfId="0" applyFont="1" applyAlignment="1">
      <alignment horizontal="left" vertical="center"/>
    </xf>
    <xf numFmtId="0" fontId="10" fillId="0" borderId="63" xfId="0" applyFont="1" applyBorder="1" applyAlignment="1">
      <alignment horizontal="left" vertical="center"/>
    </xf>
    <xf numFmtId="0" fontId="10" fillId="0" borderId="22" xfId="0" applyFont="1" applyBorder="1" applyAlignment="1">
      <alignment horizontal="left" vertical="center"/>
    </xf>
    <xf numFmtId="0" fontId="10" fillId="0" borderId="23" xfId="0" applyFont="1" applyBorder="1" applyAlignment="1">
      <alignment horizontal="left" vertical="center"/>
    </xf>
    <xf numFmtId="0" fontId="10" fillId="0" borderId="24" xfId="0" applyFont="1" applyBorder="1" applyAlignment="1">
      <alignment horizontal="left" vertical="center"/>
    </xf>
    <xf numFmtId="0" fontId="0" fillId="0" borderId="0" xfId="0" applyFont="1" applyAlignment="1">
      <alignment horizontal="left" vertical="center" wrapText="1"/>
    </xf>
    <xf numFmtId="0" fontId="0" fillId="0" borderId="0" xfId="0" applyAlignment="1">
      <alignment horizontal="left" vertical="center" wrapText="1"/>
    </xf>
    <xf numFmtId="0" fontId="0" fillId="0" borderId="43" xfId="0" applyBorder="1" applyAlignment="1">
      <alignment horizontal="left" vertical="center" wrapText="1"/>
    </xf>
    <xf numFmtId="0" fontId="0" fillId="0" borderId="59" xfId="0" applyBorder="1" applyAlignment="1">
      <alignment horizontal="left" vertical="center" wrapText="1"/>
    </xf>
    <xf numFmtId="0" fontId="0" fillId="0" borderId="61" xfId="0" applyBorder="1" applyAlignment="1">
      <alignment horizontal="left" vertical="center" wrapText="1"/>
    </xf>
    <xf numFmtId="0" fontId="0" fillId="0" borderId="62" xfId="0" applyBorder="1" applyAlignment="1">
      <alignment horizontal="left" vertical="center" wrapText="1"/>
    </xf>
    <xf numFmtId="0" fontId="0" fillId="0" borderId="15" xfId="0" applyBorder="1" applyAlignment="1">
      <alignment horizontal="left" vertical="center" wrapText="1"/>
    </xf>
    <xf numFmtId="0" fontId="0" fillId="0" borderId="20" xfId="0" applyBorder="1" applyAlignment="1">
      <alignment horizontal="left" vertical="center" wrapText="1"/>
    </xf>
    <xf numFmtId="0" fontId="0" fillId="0" borderId="5" xfId="0" applyBorder="1" applyAlignment="1">
      <alignment horizontal="left" vertical="center" wrapText="1"/>
    </xf>
    <xf numFmtId="0" fontId="10" fillId="3" borderId="10" xfId="0" applyFont="1" applyFill="1" applyBorder="1" applyAlignment="1">
      <alignment horizontal="center" vertical="center"/>
    </xf>
    <xf numFmtId="0" fontId="10" fillId="3" borderId="11" xfId="0" applyFont="1" applyFill="1" applyBorder="1" applyAlignment="1">
      <alignment horizontal="center" vertical="center"/>
    </xf>
    <xf numFmtId="0" fontId="10" fillId="3" borderId="14" xfId="0" applyFont="1" applyFill="1" applyBorder="1" applyAlignment="1">
      <alignment horizontal="center" vertical="center"/>
    </xf>
    <xf numFmtId="0" fontId="0" fillId="0" borderId="40" xfId="0" applyBorder="1" applyAlignment="1">
      <alignment horizontal="left" vertical="center" wrapText="1"/>
    </xf>
    <xf numFmtId="0" fontId="10" fillId="7" borderId="2" xfId="0" applyFont="1" applyFill="1" applyBorder="1" applyAlignment="1">
      <alignment horizontal="center" vertical="center"/>
    </xf>
    <xf numFmtId="0" fontId="10" fillId="7" borderId="3" xfId="0" applyFont="1" applyFill="1" applyBorder="1" applyAlignment="1">
      <alignment horizontal="center" vertical="center"/>
    </xf>
    <xf numFmtId="0" fontId="10" fillId="7" borderId="4" xfId="0" applyFont="1" applyFill="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0" borderId="22" xfId="0" applyFont="1" applyBorder="1" applyAlignment="1">
      <alignment horizontal="center" vertical="center"/>
    </xf>
    <xf numFmtId="0" fontId="10" fillId="0" borderId="23" xfId="0" applyFont="1" applyBorder="1" applyAlignment="1">
      <alignment horizontal="center" vertical="center"/>
    </xf>
    <xf numFmtId="0" fontId="10" fillId="0" borderId="24" xfId="0" applyFont="1" applyBorder="1" applyAlignment="1">
      <alignment horizontal="center" vertical="center"/>
    </xf>
    <xf numFmtId="0" fontId="10" fillId="3" borderId="7" xfId="0" applyFont="1" applyFill="1" applyBorder="1" applyAlignment="1">
      <alignment horizontal="center" vertical="center"/>
    </xf>
    <xf numFmtId="0" fontId="10" fillId="3" borderId="8" xfId="0" applyFont="1" applyFill="1" applyBorder="1" applyAlignment="1">
      <alignment horizontal="center" vertical="center"/>
    </xf>
    <xf numFmtId="0" fontId="10" fillId="3" borderId="17"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17" xfId="0" applyFont="1" applyFill="1" applyBorder="1" applyAlignment="1">
      <alignment horizontal="center" vertical="center"/>
    </xf>
    <xf numFmtId="0" fontId="10" fillId="3" borderId="49" xfId="0" applyFont="1" applyFill="1" applyBorder="1" applyAlignment="1">
      <alignment horizontal="center" vertical="center"/>
    </xf>
    <xf numFmtId="0" fontId="10" fillId="3" borderId="50" xfId="0" applyFont="1" applyFill="1" applyBorder="1" applyAlignment="1">
      <alignment horizontal="center" vertical="center"/>
    </xf>
    <xf numFmtId="0" fontId="10" fillId="3" borderId="51" xfId="0" applyFont="1" applyFill="1" applyBorder="1" applyAlignment="1">
      <alignment horizontal="center" vertical="center"/>
    </xf>
    <xf numFmtId="0" fontId="18" fillId="10" borderId="1" xfId="0" applyFont="1" applyFill="1" applyBorder="1"/>
    <xf numFmtId="0" fontId="19" fillId="0" borderId="1" xfId="0" applyFont="1" applyBorder="1"/>
    <xf numFmtId="165" fontId="19" fillId="0" borderId="1" xfId="0" applyNumberFormat="1" applyFont="1" applyBorder="1"/>
    <xf numFmtId="10" fontId="19" fillId="0" borderId="1" xfId="0" applyNumberFormat="1" applyFont="1" applyBorder="1"/>
    <xf numFmtId="0" fontId="24" fillId="0" borderId="1" xfId="0" applyFont="1" applyBorder="1"/>
  </cellXfs>
  <cellStyles count="4">
    <cellStyle name="Monétaire" xfId="1" builtinId="4"/>
    <cellStyle name="Monétaire 2" xfId="2" xr:uid="{00000000-0005-0000-0000-00002F000000}"/>
    <cellStyle name="Normal" xfId="0" builtinId="0"/>
    <cellStyle name="Normal 2" xfId="3" xr:uid="{AB920CD5-96BB-4241-833D-7189118ED284}"/>
  </cellStyles>
  <dxfs count="0"/>
  <tableStyles count="0" defaultTableStyle="TableStyleMedium2" defaultPivotStyle="PivotStyleLight16"/>
  <colors>
    <mruColors>
      <color rgb="FFF4B0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796290</xdr:colOff>
      <xdr:row>3</xdr:row>
      <xdr:rowOff>129540</xdr:rowOff>
    </xdr:to>
    <xdr:pic>
      <xdr:nvPicPr>
        <xdr:cNvPr id="2" name="Image 1">
          <a:extLst>
            <a:ext uri="{FF2B5EF4-FFF2-40B4-BE49-F238E27FC236}">
              <a16:creationId xmlns:a16="http://schemas.microsoft.com/office/drawing/2014/main" id="{54E00C2D-2780-4675-AEBD-7509A6D513A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20115" cy="70104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59690</xdr:colOff>
      <xdr:row>0</xdr:row>
      <xdr:rowOff>86571</xdr:rowOff>
    </xdr:from>
    <xdr:to>
      <xdr:col>0</xdr:col>
      <xdr:colOff>2084917</xdr:colOff>
      <xdr:row>4</xdr:row>
      <xdr:rowOff>10582</xdr:rowOff>
    </xdr:to>
    <xdr:pic>
      <xdr:nvPicPr>
        <xdr:cNvPr id="2" name="Image 1">
          <a:extLst>
            <a:ext uri="{FF2B5EF4-FFF2-40B4-BE49-F238E27FC236}">
              <a16:creationId xmlns:a16="http://schemas.microsoft.com/office/drawing/2014/main" id="{DE5E035A-324E-4978-A151-DE9AF615A64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690" y="86571"/>
          <a:ext cx="2025227" cy="1289261"/>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2027132</xdr:colOff>
      <xdr:row>1</xdr:row>
      <xdr:rowOff>22436</xdr:rowOff>
    </xdr:to>
    <xdr:pic>
      <xdr:nvPicPr>
        <xdr:cNvPr id="2" name="Image 1">
          <a:extLst>
            <a:ext uri="{FF2B5EF4-FFF2-40B4-BE49-F238E27FC236}">
              <a16:creationId xmlns:a16="http://schemas.microsoft.com/office/drawing/2014/main" id="{FB6697B7-1E4F-4E76-8673-FF33CD90096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027132" cy="1289261"/>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15240</xdr:colOff>
      <xdr:row>0</xdr:row>
      <xdr:rowOff>1002030</xdr:rowOff>
    </xdr:to>
    <xdr:pic>
      <xdr:nvPicPr>
        <xdr:cNvPr id="2" name="Image 1">
          <a:extLst>
            <a:ext uri="{FF2B5EF4-FFF2-40B4-BE49-F238E27FC236}">
              <a16:creationId xmlns:a16="http://schemas.microsoft.com/office/drawing/2014/main" id="{F0D5DC02-8157-4466-B246-6B5CDB7B43A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495425" cy="100012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0</xdr:col>
      <xdr:colOff>1466851</xdr:colOff>
      <xdr:row>1</xdr:row>
      <xdr:rowOff>28575</xdr:rowOff>
    </xdr:to>
    <xdr:pic>
      <xdr:nvPicPr>
        <xdr:cNvPr id="2" name="Image 1">
          <a:extLst>
            <a:ext uri="{FF2B5EF4-FFF2-40B4-BE49-F238E27FC236}">
              <a16:creationId xmlns:a16="http://schemas.microsoft.com/office/drawing/2014/main" id="{ABB15CE7-49B9-4C6F-932B-F16E9C8DC8F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0"/>
          <a:ext cx="1466850" cy="1200150"/>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B3F1B-426C-4196-B4AA-68A9791E7E46}">
  <dimension ref="A1:C13"/>
  <sheetViews>
    <sheetView workbookViewId="0">
      <selection activeCell="A13" sqref="A13:C13"/>
    </sheetView>
  </sheetViews>
  <sheetFormatPr baseColWidth="10" defaultRowHeight="14.4"/>
  <cols>
    <col min="1" max="1" width="50.88671875" customWidth="1"/>
    <col min="2" max="2" width="21.44140625" customWidth="1"/>
    <col min="3" max="3" width="71.33203125" customWidth="1"/>
  </cols>
  <sheetData>
    <row r="1" spans="1:3" ht="23.4">
      <c r="A1" s="163" t="s">
        <v>199</v>
      </c>
      <c r="B1" s="163"/>
      <c r="C1" s="163"/>
    </row>
    <row r="2" spans="1:3" ht="23.4">
      <c r="A2" s="142" t="s">
        <v>217</v>
      </c>
      <c r="B2" s="141"/>
      <c r="C2" s="141"/>
    </row>
    <row r="3" spans="1:3">
      <c r="A3" s="122" t="s">
        <v>211</v>
      </c>
      <c r="B3" s="121" t="s">
        <v>213</v>
      </c>
      <c r="C3" s="122" t="s">
        <v>230</v>
      </c>
    </row>
    <row r="4" spans="1:3">
      <c r="A4" s="122" t="s">
        <v>212</v>
      </c>
      <c r="B4" s="121" t="s">
        <v>213</v>
      </c>
      <c r="C4" s="122" t="s">
        <v>218</v>
      </c>
    </row>
    <row r="5" spans="1:3">
      <c r="A5" s="143" t="s">
        <v>216</v>
      </c>
      <c r="B5" s="121"/>
      <c r="C5" s="122"/>
    </row>
    <row r="6" spans="1:3">
      <c r="A6" s="122" t="s">
        <v>214</v>
      </c>
      <c r="B6" s="121" t="s">
        <v>213</v>
      </c>
      <c r="C6" s="122" t="s">
        <v>219</v>
      </c>
    </row>
    <row r="7" spans="1:3">
      <c r="A7" s="122" t="s">
        <v>215</v>
      </c>
      <c r="B7" s="121" t="s">
        <v>213</v>
      </c>
      <c r="C7" s="122" t="s">
        <v>220</v>
      </c>
    </row>
    <row r="8" spans="1:3">
      <c r="A8" s="122" t="s">
        <v>212</v>
      </c>
      <c r="B8" s="121" t="s">
        <v>213</v>
      </c>
      <c r="C8" s="122" t="s">
        <v>218</v>
      </c>
    </row>
    <row r="9" spans="1:3" ht="28.8">
      <c r="A9" s="118" t="s">
        <v>205</v>
      </c>
      <c r="B9" s="121" t="s">
        <v>221</v>
      </c>
      <c r="C9" s="122" t="s">
        <v>223</v>
      </c>
    </row>
    <row r="10" spans="1:3" ht="28.8">
      <c r="A10" s="144" t="s">
        <v>222</v>
      </c>
      <c r="B10" s="121" t="s">
        <v>221</v>
      </c>
      <c r="C10" s="122" t="s">
        <v>224</v>
      </c>
    </row>
    <row r="11" spans="1:3" ht="28.8">
      <c r="A11" s="144" t="s">
        <v>225</v>
      </c>
      <c r="B11" s="121" t="s">
        <v>221</v>
      </c>
      <c r="C11" s="122" t="s">
        <v>226</v>
      </c>
    </row>
    <row r="12" spans="1:3" ht="28.8">
      <c r="A12" s="161" t="s">
        <v>228</v>
      </c>
      <c r="B12" s="162" t="s">
        <v>227</v>
      </c>
      <c r="C12" s="122" t="s">
        <v>229</v>
      </c>
    </row>
    <row r="13" spans="1:3" ht="255" customHeight="1">
      <c r="A13" s="164" t="s">
        <v>244</v>
      </c>
      <c r="B13" s="165"/>
      <c r="C13" s="165"/>
    </row>
  </sheetData>
  <mergeCells count="2">
    <mergeCell ref="A1:C1"/>
    <mergeCell ref="A13:C13"/>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172CDA-07B9-4503-A766-7A1BEB462C44}">
  <dimension ref="B1:H143"/>
  <sheetViews>
    <sheetView zoomScale="80" zoomScaleNormal="80" workbookViewId="0">
      <selection activeCell="J16" sqref="J16"/>
    </sheetView>
  </sheetViews>
  <sheetFormatPr baseColWidth="10" defaultColWidth="11.44140625" defaultRowHeight="14.4"/>
  <cols>
    <col min="1" max="1" width="1.88671875" style="4" customWidth="1"/>
    <col min="2" max="2" width="52.44140625" style="17" customWidth="1"/>
    <col min="3" max="3" width="63.33203125" style="4" customWidth="1"/>
    <col min="4" max="4" width="24.5546875" style="4" customWidth="1"/>
    <col min="5" max="5" width="18.33203125" style="4" customWidth="1"/>
    <col min="6" max="6" width="21.33203125" style="4" customWidth="1"/>
    <col min="7" max="7" width="18" style="4" customWidth="1"/>
    <col min="8" max="8" width="20.44140625" style="4" customWidth="1"/>
    <col min="9" max="9" width="11.44140625" style="4"/>
    <col min="10" max="10" width="6.6640625" style="4" customWidth="1"/>
    <col min="11" max="16384" width="11.44140625" style="4"/>
  </cols>
  <sheetData>
    <row r="1" spans="2:8">
      <c r="B1" s="173" t="s">
        <v>0</v>
      </c>
      <c r="C1" s="173"/>
      <c r="D1" s="173"/>
      <c r="E1" s="173"/>
      <c r="F1" s="173"/>
      <c r="G1" s="173"/>
      <c r="H1" s="173"/>
    </row>
    <row r="2" spans="2:8" ht="18">
      <c r="B2" s="174" t="s">
        <v>1</v>
      </c>
      <c r="C2" s="174"/>
      <c r="D2" s="174"/>
      <c r="E2" s="174"/>
      <c r="F2" s="174"/>
      <c r="G2" s="174"/>
      <c r="H2" s="174"/>
    </row>
    <row r="3" spans="2:8" ht="18">
      <c r="B3" s="175" t="s">
        <v>2</v>
      </c>
      <c r="C3" s="175"/>
      <c r="D3" s="175"/>
      <c r="E3" s="175"/>
      <c r="F3" s="175"/>
      <c r="G3" s="175"/>
      <c r="H3" s="175"/>
    </row>
    <row r="5" spans="2:8">
      <c r="B5" s="125" t="s">
        <v>3</v>
      </c>
      <c r="C5" s="12" t="s">
        <v>4</v>
      </c>
    </row>
    <row r="6" spans="2:8" ht="21">
      <c r="B6" s="124" t="s">
        <v>200</v>
      </c>
      <c r="C6" s="12"/>
    </row>
    <row r="8" spans="2:8" ht="22.95" customHeight="1">
      <c r="B8" s="176" t="s">
        <v>5</v>
      </c>
      <c r="C8" s="176"/>
      <c r="D8" s="176"/>
      <c r="E8" s="176"/>
      <c r="F8" s="176"/>
      <c r="G8" s="176"/>
      <c r="H8" s="176"/>
    </row>
    <row r="9" spans="2:8" s="1" customFormat="1" ht="20.100000000000001" customHeight="1">
      <c r="B9" s="170" t="s">
        <v>6</v>
      </c>
      <c r="C9" s="171"/>
      <c r="D9" s="171"/>
      <c r="E9" s="171"/>
      <c r="F9" s="171"/>
      <c r="G9" s="171"/>
      <c r="H9" s="172"/>
    </row>
    <row r="10" spans="2:8" ht="28.8">
      <c r="B10" s="82" t="s">
        <v>7</v>
      </c>
      <c r="C10" s="83" t="s">
        <v>8</v>
      </c>
      <c r="D10" s="83" t="s">
        <v>9</v>
      </c>
      <c r="E10" s="84" t="s">
        <v>10</v>
      </c>
      <c r="F10" s="84" t="s">
        <v>11</v>
      </c>
      <c r="G10" s="84" t="s">
        <v>12</v>
      </c>
      <c r="H10" s="85" t="s">
        <v>13</v>
      </c>
    </row>
    <row r="11" spans="2:8" ht="21" customHeight="1">
      <c r="B11" s="168" t="s">
        <v>14</v>
      </c>
      <c r="C11" s="78" t="s">
        <v>15</v>
      </c>
      <c r="D11" s="79" t="s">
        <v>16</v>
      </c>
      <c r="E11" s="79">
        <v>12</v>
      </c>
      <c r="F11" s="136"/>
      <c r="G11" s="109">
        <f t="shared" ref="G11:G20" si="0">F11*E11</f>
        <v>0</v>
      </c>
      <c r="H11" s="89">
        <f t="shared" ref="H11:H20" si="1">G11*1.1</f>
        <v>0</v>
      </c>
    </row>
    <row r="12" spans="2:8" ht="21" customHeight="1">
      <c r="B12" s="169"/>
      <c r="C12" s="58" t="s">
        <v>17</v>
      </c>
      <c r="D12" s="59" t="s">
        <v>18</v>
      </c>
      <c r="E12" s="59">
        <v>4</v>
      </c>
      <c r="F12" s="137"/>
      <c r="G12" s="90">
        <f t="shared" si="0"/>
        <v>0</v>
      </c>
      <c r="H12" s="64">
        <f t="shared" si="1"/>
        <v>0</v>
      </c>
    </row>
    <row r="13" spans="2:8" ht="21" customHeight="1">
      <c r="B13" s="169"/>
      <c r="C13" s="58" t="s">
        <v>19</v>
      </c>
      <c r="D13" s="59" t="s">
        <v>20</v>
      </c>
      <c r="E13" s="59">
        <v>2</v>
      </c>
      <c r="F13" s="137"/>
      <c r="G13" s="90">
        <f t="shared" si="0"/>
        <v>0</v>
      </c>
      <c r="H13" s="64">
        <f t="shared" si="1"/>
        <v>0</v>
      </c>
    </row>
    <row r="14" spans="2:8" ht="21" customHeight="1">
      <c r="B14" s="169"/>
      <c r="C14" s="58" t="s">
        <v>21</v>
      </c>
      <c r="D14" s="59" t="s">
        <v>22</v>
      </c>
      <c r="E14" s="59">
        <v>1</v>
      </c>
      <c r="F14" s="137"/>
      <c r="G14" s="90">
        <f t="shared" si="0"/>
        <v>0</v>
      </c>
      <c r="H14" s="64">
        <f t="shared" si="1"/>
        <v>0</v>
      </c>
    </row>
    <row r="15" spans="2:8" ht="21" customHeight="1">
      <c r="B15" s="169" t="s">
        <v>23</v>
      </c>
      <c r="C15" s="58" t="s">
        <v>24</v>
      </c>
      <c r="D15" s="59" t="s">
        <v>22</v>
      </c>
      <c r="E15" s="59">
        <v>1</v>
      </c>
      <c r="F15" s="137"/>
      <c r="G15" s="90">
        <f t="shared" si="0"/>
        <v>0</v>
      </c>
      <c r="H15" s="64">
        <f t="shared" si="1"/>
        <v>0</v>
      </c>
    </row>
    <row r="16" spans="2:8" ht="21" customHeight="1">
      <c r="B16" s="169"/>
      <c r="C16" s="58" t="s">
        <v>25</v>
      </c>
      <c r="D16" s="59" t="s">
        <v>26</v>
      </c>
      <c r="E16" s="59">
        <v>3</v>
      </c>
      <c r="F16" s="137"/>
      <c r="G16" s="90">
        <f t="shared" si="0"/>
        <v>0</v>
      </c>
      <c r="H16" s="64">
        <f t="shared" si="1"/>
        <v>0</v>
      </c>
    </row>
    <row r="17" spans="2:8" ht="21" customHeight="1">
      <c r="B17" s="169" t="s">
        <v>27</v>
      </c>
      <c r="C17" s="58" t="s">
        <v>24</v>
      </c>
      <c r="D17" s="59" t="s">
        <v>22</v>
      </c>
      <c r="E17" s="59">
        <v>1</v>
      </c>
      <c r="F17" s="137"/>
      <c r="G17" s="90">
        <f>F17*E17</f>
        <v>0</v>
      </c>
      <c r="H17" s="64">
        <f>G17*1.1</f>
        <v>0</v>
      </c>
    </row>
    <row r="18" spans="2:8" ht="21" customHeight="1">
      <c r="B18" s="169"/>
      <c r="C18" s="58" t="s">
        <v>25</v>
      </c>
      <c r="D18" s="59" t="s">
        <v>26</v>
      </c>
      <c r="E18" s="59">
        <v>3</v>
      </c>
      <c r="F18" s="137"/>
      <c r="G18" s="90">
        <f>F18*E18</f>
        <v>0</v>
      </c>
      <c r="H18" s="64">
        <f>G18*1.1</f>
        <v>0</v>
      </c>
    </row>
    <row r="19" spans="2:8" ht="21" customHeight="1">
      <c r="B19" s="63" t="s">
        <v>28</v>
      </c>
      <c r="C19" s="58" t="s">
        <v>24</v>
      </c>
      <c r="D19" s="59" t="s">
        <v>20</v>
      </c>
      <c r="E19" s="59">
        <v>2</v>
      </c>
      <c r="F19" s="137"/>
      <c r="G19" s="90">
        <f t="shared" si="0"/>
        <v>0</v>
      </c>
      <c r="H19" s="64">
        <f t="shared" si="1"/>
        <v>0</v>
      </c>
    </row>
    <row r="20" spans="2:8" ht="21" customHeight="1">
      <c r="B20" s="65" t="s">
        <v>29</v>
      </c>
      <c r="C20" s="66" t="s">
        <v>30</v>
      </c>
      <c r="D20" s="67" t="s">
        <v>31</v>
      </c>
      <c r="E20" s="67">
        <v>1</v>
      </c>
      <c r="F20" s="126"/>
      <c r="G20" s="68">
        <f t="shared" si="0"/>
        <v>0</v>
      </c>
      <c r="H20" s="69">
        <f t="shared" si="1"/>
        <v>0</v>
      </c>
    </row>
    <row r="21" spans="2:8" ht="15" customHeight="1">
      <c r="B21" s="15"/>
      <c r="C21" s="5"/>
      <c r="D21" s="1"/>
      <c r="E21" s="1"/>
      <c r="F21" s="6"/>
      <c r="G21" s="6"/>
      <c r="H21" s="6"/>
    </row>
    <row r="22" spans="2:8" s="1" customFormat="1" ht="20.100000000000001" customHeight="1">
      <c r="B22" s="170" t="s">
        <v>32</v>
      </c>
      <c r="C22" s="171"/>
      <c r="D22" s="171"/>
      <c r="E22" s="171"/>
      <c r="F22" s="171"/>
      <c r="G22" s="171"/>
      <c r="H22" s="172"/>
    </row>
    <row r="23" spans="2:8" ht="28.8">
      <c r="B23" s="82" t="s">
        <v>7</v>
      </c>
      <c r="C23" s="83" t="s">
        <v>8</v>
      </c>
      <c r="D23" s="83" t="s">
        <v>9</v>
      </c>
      <c r="E23" s="84" t="s">
        <v>10</v>
      </c>
      <c r="F23" s="84" t="s">
        <v>11</v>
      </c>
      <c r="G23" s="84" t="s">
        <v>12</v>
      </c>
      <c r="H23" s="85" t="s">
        <v>13</v>
      </c>
    </row>
    <row r="24" spans="2:8" ht="18.75" customHeight="1">
      <c r="B24" s="168" t="s">
        <v>27</v>
      </c>
      <c r="C24" s="78" t="s">
        <v>24</v>
      </c>
      <c r="D24" s="79" t="s">
        <v>22</v>
      </c>
      <c r="E24" s="79">
        <v>1</v>
      </c>
      <c r="F24" s="136"/>
      <c r="G24" s="109">
        <f t="shared" ref="G24:G25" si="2">F24*E24</f>
        <v>0</v>
      </c>
      <c r="H24" s="89">
        <f t="shared" ref="H24:H25" si="3">G24*1.1</f>
        <v>0</v>
      </c>
    </row>
    <row r="25" spans="2:8" ht="20.25" customHeight="1">
      <c r="B25" s="169"/>
      <c r="C25" s="58" t="s">
        <v>25</v>
      </c>
      <c r="D25" s="59" t="s">
        <v>26</v>
      </c>
      <c r="E25" s="59">
        <v>3</v>
      </c>
      <c r="F25" s="137"/>
      <c r="G25" s="90">
        <f t="shared" si="2"/>
        <v>0</v>
      </c>
      <c r="H25" s="64">
        <f t="shared" si="3"/>
        <v>0</v>
      </c>
    </row>
    <row r="26" spans="2:8" ht="21" customHeight="1">
      <c r="B26" s="169" t="s">
        <v>33</v>
      </c>
      <c r="C26" s="58" t="s">
        <v>24</v>
      </c>
      <c r="D26" s="59" t="s">
        <v>22</v>
      </c>
      <c r="E26" s="59">
        <v>1</v>
      </c>
      <c r="F26" s="137"/>
      <c r="G26" s="90">
        <f t="shared" ref="G26:G36" si="4">F26*E26</f>
        <v>0</v>
      </c>
      <c r="H26" s="64">
        <f t="shared" ref="H26:H36" si="5">G26*1.1</f>
        <v>0</v>
      </c>
    </row>
    <row r="27" spans="2:8" ht="21" customHeight="1">
      <c r="B27" s="169"/>
      <c r="C27" s="58" t="s">
        <v>25</v>
      </c>
      <c r="D27" s="59" t="s">
        <v>26</v>
      </c>
      <c r="E27" s="59">
        <v>3</v>
      </c>
      <c r="F27" s="137"/>
      <c r="G27" s="90">
        <f t="shared" si="4"/>
        <v>0</v>
      </c>
      <c r="H27" s="64">
        <f t="shared" si="5"/>
        <v>0</v>
      </c>
    </row>
    <row r="28" spans="2:8" ht="21" customHeight="1">
      <c r="B28" s="169" t="s">
        <v>14</v>
      </c>
      <c r="C28" s="58" t="s">
        <v>15</v>
      </c>
      <c r="D28" s="59" t="s">
        <v>16</v>
      </c>
      <c r="E28" s="59">
        <v>12</v>
      </c>
      <c r="F28" s="137"/>
      <c r="G28" s="90">
        <f t="shared" si="4"/>
        <v>0</v>
      </c>
      <c r="H28" s="64">
        <f t="shared" si="5"/>
        <v>0</v>
      </c>
    </row>
    <row r="29" spans="2:8" ht="21" customHeight="1">
      <c r="B29" s="169"/>
      <c r="C29" s="58" t="s">
        <v>17</v>
      </c>
      <c r="D29" s="59" t="s">
        <v>18</v>
      </c>
      <c r="E29" s="59">
        <v>4</v>
      </c>
      <c r="F29" s="137"/>
      <c r="G29" s="90">
        <f t="shared" si="4"/>
        <v>0</v>
      </c>
      <c r="H29" s="64">
        <f t="shared" si="5"/>
        <v>0</v>
      </c>
    </row>
    <row r="30" spans="2:8" ht="21" customHeight="1">
      <c r="B30" s="169"/>
      <c r="C30" s="58" t="s">
        <v>19</v>
      </c>
      <c r="D30" s="59" t="s">
        <v>20</v>
      </c>
      <c r="E30" s="59">
        <v>2</v>
      </c>
      <c r="F30" s="137"/>
      <c r="G30" s="90">
        <f t="shared" si="4"/>
        <v>0</v>
      </c>
      <c r="H30" s="64">
        <f t="shared" si="5"/>
        <v>0</v>
      </c>
    </row>
    <row r="31" spans="2:8" ht="21" customHeight="1">
      <c r="B31" s="169"/>
      <c r="C31" s="58" t="s">
        <v>21</v>
      </c>
      <c r="D31" s="59" t="s">
        <v>22</v>
      </c>
      <c r="E31" s="59">
        <v>1</v>
      </c>
      <c r="F31" s="137"/>
      <c r="G31" s="90">
        <f t="shared" si="4"/>
        <v>0</v>
      </c>
      <c r="H31" s="64">
        <f t="shared" si="5"/>
        <v>0</v>
      </c>
    </row>
    <row r="32" spans="2:8" ht="21" customHeight="1">
      <c r="B32" s="61" t="s">
        <v>34</v>
      </c>
      <c r="C32" s="110" t="s">
        <v>35</v>
      </c>
      <c r="D32" s="59" t="s">
        <v>22</v>
      </c>
      <c r="E32" s="59">
        <v>1</v>
      </c>
      <c r="F32" s="137"/>
      <c r="G32" s="90">
        <f t="shared" si="4"/>
        <v>0</v>
      </c>
      <c r="H32" s="64">
        <f t="shared" si="5"/>
        <v>0</v>
      </c>
    </row>
    <row r="33" spans="2:8" ht="21" customHeight="1">
      <c r="B33" s="169" t="s">
        <v>23</v>
      </c>
      <c r="C33" s="58" t="s">
        <v>24</v>
      </c>
      <c r="D33" s="59" t="s">
        <v>22</v>
      </c>
      <c r="E33" s="59">
        <v>1</v>
      </c>
      <c r="F33" s="137"/>
      <c r="G33" s="90">
        <f t="shared" si="4"/>
        <v>0</v>
      </c>
      <c r="H33" s="64">
        <f t="shared" si="5"/>
        <v>0</v>
      </c>
    </row>
    <row r="34" spans="2:8" ht="21" customHeight="1">
      <c r="B34" s="169"/>
      <c r="C34" s="58" t="s">
        <v>25</v>
      </c>
      <c r="D34" s="59" t="s">
        <v>26</v>
      </c>
      <c r="E34" s="59">
        <v>3</v>
      </c>
      <c r="F34" s="137"/>
      <c r="G34" s="90">
        <f t="shared" si="4"/>
        <v>0</v>
      </c>
      <c r="H34" s="64">
        <f t="shared" si="5"/>
        <v>0</v>
      </c>
    </row>
    <row r="35" spans="2:8" ht="21" customHeight="1">
      <c r="B35" s="63" t="s">
        <v>28</v>
      </c>
      <c r="C35" s="58" t="s">
        <v>24</v>
      </c>
      <c r="D35" s="59" t="s">
        <v>20</v>
      </c>
      <c r="E35" s="59">
        <v>2</v>
      </c>
      <c r="F35" s="137"/>
      <c r="G35" s="90">
        <f t="shared" si="4"/>
        <v>0</v>
      </c>
      <c r="H35" s="64">
        <f t="shared" si="5"/>
        <v>0</v>
      </c>
    </row>
    <row r="36" spans="2:8" ht="21" customHeight="1">
      <c r="B36" s="65" t="s">
        <v>29</v>
      </c>
      <c r="C36" s="66" t="s">
        <v>30</v>
      </c>
      <c r="D36" s="67" t="s">
        <v>31</v>
      </c>
      <c r="E36" s="67">
        <v>1</v>
      </c>
      <c r="F36" s="126"/>
      <c r="G36" s="68">
        <f t="shared" si="4"/>
        <v>0</v>
      </c>
      <c r="H36" s="69">
        <f t="shared" si="5"/>
        <v>0</v>
      </c>
    </row>
    <row r="37" spans="2:8" ht="21" customHeight="1">
      <c r="C37" s="5"/>
      <c r="D37" s="1"/>
      <c r="E37" s="1"/>
      <c r="F37" s="37"/>
      <c r="G37" s="6"/>
      <c r="H37" s="6"/>
    </row>
    <row r="38" spans="2:8" s="1" customFormat="1" ht="20.100000000000001" customHeight="1">
      <c r="B38" s="170" t="s">
        <v>36</v>
      </c>
      <c r="C38" s="171"/>
      <c r="D38" s="171"/>
      <c r="E38" s="171"/>
      <c r="F38" s="171"/>
      <c r="G38" s="171"/>
      <c r="H38" s="172"/>
    </row>
    <row r="39" spans="2:8" ht="54.75" customHeight="1">
      <c r="B39" s="82" t="s">
        <v>37</v>
      </c>
      <c r="C39" s="83" t="s">
        <v>38</v>
      </c>
      <c r="D39" s="83" t="s">
        <v>9</v>
      </c>
      <c r="E39" s="84" t="s">
        <v>10</v>
      </c>
      <c r="F39" s="84" t="s">
        <v>11</v>
      </c>
      <c r="G39" s="84" t="s">
        <v>12</v>
      </c>
      <c r="H39" s="85" t="s">
        <v>39</v>
      </c>
    </row>
    <row r="40" spans="2:8" ht="31.5" customHeight="1">
      <c r="B40" s="111" t="s">
        <v>40</v>
      </c>
      <c r="C40" s="78" t="s">
        <v>24</v>
      </c>
      <c r="D40" s="79" t="s">
        <v>22</v>
      </c>
      <c r="E40" s="79">
        <v>1</v>
      </c>
      <c r="F40" s="136"/>
      <c r="G40" s="109">
        <f>F40*E40</f>
        <v>0</v>
      </c>
      <c r="H40" s="89">
        <f>G40*1.2</f>
        <v>0</v>
      </c>
    </row>
    <row r="41" spans="2:8" ht="21" customHeight="1">
      <c r="B41" s="169" t="s">
        <v>14</v>
      </c>
      <c r="C41" s="58" t="s">
        <v>15</v>
      </c>
      <c r="D41" s="59" t="s">
        <v>16</v>
      </c>
      <c r="E41" s="59">
        <v>12</v>
      </c>
      <c r="F41" s="128"/>
      <c r="G41" s="60">
        <f>F41*E41</f>
        <v>0</v>
      </c>
      <c r="H41" s="62">
        <f t="shared" ref="H41:H47" si="6">G41*1.2</f>
        <v>0</v>
      </c>
    </row>
    <row r="42" spans="2:8" ht="21" customHeight="1">
      <c r="B42" s="169"/>
      <c r="C42" s="58" t="s">
        <v>17</v>
      </c>
      <c r="D42" s="59" t="s">
        <v>18</v>
      </c>
      <c r="E42" s="59">
        <v>4</v>
      </c>
      <c r="F42" s="128"/>
      <c r="G42" s="60">
        <f>F42*E42</f>
        <v>0</v>
      </c>
      <c r="H42" s="62">
        <f t="shared" si="6"/>
        <v>0</v>
      </c>
    </row>
    <row r="43" spans="2:8" ht="21" customHeight="1">
      <c r="B43" s="169"/>
      <c r="C43" s="58" t="s">
        <v>19</v>
      </c>
      <c r="D43" s="59" t="s">
        <v>20</v>
      </c>
      <c r="E43" s="59">
        <v>2</v>
      </c>
      <c r="F43" s="128"/>
      <c r="G43" s="60">
        <f>F43*E43</f>
        <v>0</v>
      </c>
      <c r="H43" s="62">
        <f t="shared" si="6"/>
        <v>0</v>
      </c>
    </row>
    <row r="44" spans="2:8" ht="21" customHeight="1">
      <c r="B44" s="169"/>
      <c r="C44" s="58" t="s">
        <v>21</v>
      </c>
      <c r="D44" s="59" t="s">
        <v>22</v>
      </c>
      <c r="E44" s="59">
        <v>1</v>
      </c>
      <c r="F44" s="128"/>
      <c r="G44" s="60">
        <f>F44*E44</f>
        <v>0</v>
      </c>
      <c r="H44" s="62">
        <f t="shared" si="6"/>
        <v>0</v>
      </c>
    </row>
    <row r="45" spans="2:8" ht="21" customHeight="1">
      <c r="B45" s="169" t="s">
        <v>41</v>
      </c>
      <c r="C45" s="58" t="s">
        <v>24</v>
      </c>
      <c r="D45" s="59" t="s">
        <v>22</v>
      </c>
      <c r="E45" s="59">
        <v>1</v>
      </c>
      <c r="F45" s="128"/>
      <c r="G45" s="60">
        <f t="shared" ref="G45:G47" si="7">F45*E45</f>
        <v>0</v>
      </c>
      <c r="H45" s="62">
        <f t="shared" si="6"/>
        <v>0</v>
      </c>
    </row>
    <row r="46" spans="2:8" ht="21" customHeight="1">
      <c r="B46" s="169"/>
      <c r="C46" s="58" t="s">
        <v>25</v>
      </c>
      <c r="D46" s="59" t="s">
        <v>20</v>
      </c>
      <c r="E46" s="59">
        <v>2</v>
      </c>
      <c r="F46" s="128"/>
      <c r="G46" s="60">
        <f t="shared" si="7"/>
        <v>0</v>
      </c>
      <c r="H46" s="62">
        <f t="shared" si="6"/>
        <v>0</v>
      </c>
    </row>
    <row r="47" spans="2:8" ht="21" customHeight="1">
      <c r="B47" s="65" t="s">
        <v>29</v>
      </c>
      <c r="C47" s="66" t="s">
        <v>30</v>
      </c>
      <c r="D47" s="67" t="s">
        <v>31</v>
      </c>
      <c r="E47" s="67">
        <v>1</v>
      </c>
      <c r="F47" s="126"/>
      <c r="G47" s="68">
        <f t="shared" si="7"/>
        <v>0</v>
      </c>
      <c r="H47" s="69">
        <f t="shared" si="6"/>
        <v>0</v>
      </c>
    </row>
    <row r="48" spans="2:8" ht="21" customHeight="1">
      <c r="B48" s="1"/>
      <c r="C48" s="5"/>
      <c r="D48" s="1"/>
      <c r="E48" s="1"/>
      <c r="F48" s="37"/>
      <c r="G48" s="33"/>
      <c r="H48" s="34"/>
    </row>
    <row r="49" spans="2:8" s="1" customFormat="1" ht="20.100000000000001" customHeight="1">
      <c r="B49" s="170" t="s">
        <v>42</v>
      </c>
      <c r="C49" s="171"/>
      <c r="D49" s="171"/>
      <c r="E49" s="171"/>
      <c r="F49" s="171"/>
      <c r="G49" s="171"/>
      <c r="H49" s="172"/>
    </row>
    <row r="50" spans="2:8" ht="51" customHeight="1">
      <c r="B50" s="82" t="s">
        <v>37</v>
      </c>
      <c r="C50" s="83" t="s">
        <v>38</v>
      </c>
      <c r="D50" s="83" t="s">
        <v>9</v>
      </c>
      <c r="E50" s="84" t="s">
        <v>10</v>
      </c>
      <c r="F50" s="84" t="s">
        <v>11</v>
      </c>
      <c r="G50" s="84" t="s">
        <v>12</v>
      </c>
      <c r="H50" s="85" t="s">
        <v>39</v>
      </c>
    </row>
    <row r="51" spans="2:8" ht="21" customHeight="1">
      <c r="B51" s="168" t="s">
        <v>14</v>
      </c>
      <c r="C51" s="78" t="s">
        <v>15</v>
      </c>
      <c r="D51" s="79" t="s">
        <v>16</v>
      </c>
      <c r="E51" s="79">
        <v>12</v>
      </c>
      <c r="F51" s="129"/>
      <c r="G51" s="80">
        <f t="shared" ref="G51:G55" si="8">F51*E51</f>
        <v>0</v>
      </c>
      <c r="H51" s="81">
        <f t="shared" ref="H51:H55" si="9">G51*1.2</f>
        <v>0</v>
      </c>
    </row>
    <row r="52" spans="2:8" ht="21" customHeight="1">
      <c r="B52" s="169"/>
      <c r="C52" s="58" t="s">
        <v>17</v>
      </c>
      <c r="D52" s="59" t="s">
        <v>18</v>
      </c>
      <c r="E52" s="59">
        <v>4</v>
      </c>
      <c r="F52" s="128"/>
      <c r="G52" s="60">
        <f t="shared" si="8"/>
        <v>0</v>
      </c>
      <c r="H52" s="62">
        <f t="shared" si="9"/>
        <v>0</v>
      </c>
    </row>
    <row r="53" spans="2:8" ht="21" customHeight="1">
      <c r="B53" s="169"/>
      <c r="C53" s="58" t="s">
        <v>19</v>
      </c>
      <c r="D53" s="59" t="s">
        <v>20</v>
      </c>
      <c r="E53" s="59">
        <v>2</v>
      </c>
      <c r="F53" s="128"/>
      <c r="G53" s="60">
        <f t="shared" si="8"/>
        <v>0</v>
      </c>
      <c r="H53" s="62">
        <f t="shared" si="9"/>
        <v>0</v>
      </c>
    </row>
    <row r="54" spans="2:8" ht="21" customHeight="1">
      <c r="B54" s="169"/>
      <c r="C54" s="58" t="s">
        <v>21</v>
      </c>
      <c r="D54" s="59" t="s">
        <v>22</v>
      </c>
      <c r="E54" s="59">
        <v>1</v>
      </c>
      <c r="F54" s="128"/>
      <c r="G54" s="60">
        <f t="shared" si="8"/>
        <v>0</v>
      </c>
      <c r="H54" s="62">
        <f t="shared" si="9"/>
        <v>0</v>
      </c>
    </row>
    <row r="55" spans="2:8" ht="21" customHeight="1">
      <c r="B55" s="65" t="s">
        <v>29</v>
      </c>
      <c r="C55" s="66" t="s">
        <v>30</v>
      </c>
      <c r="D55" s="67" t="s">
        <v>31</v>
      </c>
      <c r="E55" s="67">
        <v>1</v>
      </c>
      <c r="F55" s="126"/>
      <c r="G55" s="68">
        <f t="shared" si="8"/>
        <v>0</v>
      </c>
      <c r="H55" s="69">
        <f t="shared" si="9"/>
        <v>0</v>
      </c>
    </row>
    <row r="57" spans="2:8" s="1" customFormat="1" ht="20.100000000000001" customHeight="1">
      <c r="B57" s="170" t="s">
        <v>43</v>
      </c>
      <c r="C57" s="171"/>
      <c r="D57" s="171"/>
      <c r="E57" s="171"/>
      <c r="F57" s="171"/>
      <c r="G57" s="171"/>
      <c r="H57" s="172"/>
    </row>
    <row r="58" spans="2:8" ht="46.5" customHeight="1">
      <c r="B58" s="82" t="s">
        <v>37</v>
      </c>
      <c r="C58" s="83" t="s">
        <v>38</v>
      </c>
      <c r="D58" s="83" t="s">
        <v>9</v>
      </c>
      <c r="E58" s="84" t="s">
        <v>10</v>
      </c>
      <c r="F58" s="84" t="s">
        <v>11</v>
      </c>
      <c r="G58" s="84" t="s">
        <v>12</v>
      </c>
      <c r="H58" s="85" t="s">
        <v>39</v>
      </c>
    </row>
    <row r="59" spans="2:8" ht="21" customHeight="1">
      <c r="B59" s="168" t="s">
        <v>14</v>
      </c>
      <c r="C59" s="78" t="s">
        <v>15</v>
      </c>
      <c r="D59" s="79" t="s">
        <v>16</v>
      </c>
      <c r="E59" s="79">
        <v>12</v>
      </c>
      <c r="F59" s="129"/>
      <c r="G59" s="80">
        <f t="shared" ref="G59:G63" si="10">F59*E59</f>
        <v>0</v>
      </c>
      <c r="H59" s="81">
        <f t="shared" ref="H59:H63" si="11">G59*1.2</f>
        <v>0</v>
      </c>
    </row>
    <row r="60" spans="2:8" ht="21" customHeight="1">
      <c r="B60" s="169"/>
      <c r="C60" s="58" t="s">
        <v>17</v>
      </c>
      <c r="D60" s="59" t="s">
        <v>18</v>
      </c>
      <c r="E60" s="59">
        <v>4</v>
      </c>
      <c r="F60" s="128"/>
      <c r="G60" s="60">
        <f t="shared" si="10"/>
        <v>0</v>
      </c>
      <c r="H60" s="62">
        <f t="shared" si="11"/>
        <v>0</v>
      </c>
    </row>
    <row r="61" spans="2:8" ht="21" customHeight="1">
      <c r="B61" s="169"/>
      <c r="C61" s="58" t="s">
        <v>19</v>
      </c>
      <c r="D61" s="59" t="s">
        <v>20</v>
      </c>
      <c r="E61" s="59">
        <v>2</v>
      </c>
      <c r="F61" s="128"/>
      <c r="G61" s="60">
        <f t="shared" si="10"/>
        <v>0</v>
      </c>
      <c r="H61" s="62">
        <f t="shared" si="11"/>
        <v>0</v>
      </c>
    </row>
    <row r="62" spans="2:8" ht="21" customHeight="1">
      <c r="B62" s="169"/>
      <c r="C62" s="58" t="s">
        <v>21</v>
      </c>
      <c r="D62" s="59" t="s">
        <v>22</v>
      </c>
      <c r="E62" s="59">
        <v>1</v>
      </c>
      <c r="F62" s="128"/>
      <c r="G62" s="60">
        <f t="shared" si="10"/>
        <v>0</v>
      </c>
      <c r="H62" s="62">
        <f t="shared" si="11"/>
        <v>0</v>
      </c>
    </row>
    <row r="63" spans="2:8" ht="21" customHeight="1">
      <c r="B63" s="65" t="s">
        <v>29</v>
      </c>
      <c r="C63" s="66" t="s">
        <v>30</v>
      </c>
      <c r="D63" s="67" t="s">
        <v>31</v>
      </c>
      <c r="E63" s="67">
        <v>1</v>
      </c>
      <c r="F63" s="126"/>
      <c r="G63" s="68">
        <f t="shared" si="10"/>
        <v>0</v>
      </c>
      <c r="H63" s="69">
        <f t="shared" si="11"/>
        <v>0</v>
      </c>
    </row>
    <row r="64" spans="2:8" ht="21" customHeight="1">
      <c r="C64" s="5"/>
      <c r="D64" s="1"/>
      <c r="E64" s="1"/>
      <c r="F64" s="38"/>
      <c r="G64" s="35"/>
      <c r="H64" s="36"/>
    </row>
    <row r="65" spans="2:8" s="1" customFormat="1" ht="20.100000000000001" customHeight="1">
      <c r="B65" s="170" t="s">
        <v>44</v>
      </c>
      <c r="C65" s="171"/>
      <c r="D65" s="171"/>
      <c r="E65" s="171"/>
      <c r="F65" s="171"/>
      <c r="G65" s="171"/>
      <c r="H65" s="172"/>
    </row>
    <row r="66" spans="2:8" ht="45.75" customHeight="1">
      <c r="B66" s="91" t="s">
        <v>37</v>
      </c>
      <c r="C66" s="92" t="s">
        <v>38</v>
      </c>
      <c r="D66" s="92" t="s">
        <v>9</v>
      </c>
      <c r="E66" s="93" t="s">
        <v>10</v>
      </c>
      <c r="F66" s="93" t="s">
        <v>11</v>
      </c>
      <c r="G66" s="93" t="s">
        <v>12</v>
      </c>
      <c r="H66" s="94" t="s">
        <v>39</v>
      </c>
    </row>
    <row r="67" spans="2:8" ht="21" customHeight="1">
      <c r="B67" s="194" t="s">
        <v>14</v>
      </c>
      <c r="C67" s="95" t="s">
        <v>15</v>
      </c>
      <c r="D67" s="96" t="s">
        <v>16</v>
      </c>
      <c r="E67" s="96">
        <v>12</v>
      </c>
      <c r="F67" s="132"/>
      <c r="G67" s="97">
        <f t="shared" ref="G67:G70" si="12">F67*E67</f>
        <v>0</v>
      </c>
      <c r="H67" s="107">
        <f t="shared" ref="H67:H73" si="13">G67*1.2</f>
        <v>0</v>
      </c>
    </row>
    <row r="68" spans="2:8" ht="21" customHeight="1">
      <c r="B68" s="194"/>
      <c r="C68" s="9" t="s">
        <v>17</v>
      </c>
      <c r="D68" s="3" t="s">
        <v>18</v>
      </c>
      <c r="E68" s="3">
        <v>4</v>
      </c>
      <c r="F68" s="131"/>
      <c r="G68" s="19">
        <f t="shared" si="12"/>
        <v>0</v>
      </c>
      <c r="H68" s="18">
        <f t="shared" si="13"/>
        <v>0</v>
      </c>
    </row>
    <row r="69" spans="2:8" ht="21" customHeight="1">
      <c r="B69" s="194"/>
      <c r="C69" s="9" t="s">
        <v>19</v>
      </c>
      <c r="D69" s="3" t="s">
        <v>20</v>
      </c>
      <c r="E69" s="3">
        <v>2</v>
      </c>
      <c r="F69" s="131"/>
      <c r="G69" s="19">
        <f t="shared" si="12"/>
        <v>0</v>
      </c>
      <c r="H69" s="18">
        <f t="shared" si="13"/>
        <v>0</v>
      </c>
    </row>
    <row r="70" spans="2:8" ht="21" customHeight="1">
      <c r="B70" s="195"/>
      <c r="C70" s="9" t="s">
        <v>21</v>
      </c>
      <c r="D70" s="3" t="s">
        <v>22</v>
      </c>
      <c r="E70" s="3">
        <v>1</v>
      </c>
      <c r="F70" s="131"/>
      <c r="G70" s="19">
        <f t="shared" si="12"/>
        <v>0</v>
      </c>
      <c r="H70" s="18">
        <f t="shared" si="13"/>
        <v>0</v>
      </c>
    </row>
    <row r="71" spans="2:8" ht="21" customHeight="1">
      <c r="B71" s="196" t="s">
        <v>41</v>
      </c>
      <c r="C71" s="9" t="s">
        <v>24</v>
      </c>
      <c r="D71" s="3" t="s">
        <v>22</v>
      </c>
      <c r="E71" s="3">
        <v>1</v>
      </c>
      <c r="F71" s="131"/>
      <c r="G71" s="32">
        <f t="shared" ref="G71:G73" si="14">F71*E71</f>
        <v>0</v>
      </c>
      <c r="H71" s="18">
        <f t="shared" si="13"/>
        <v>0</v>
      </c>
    </row>
    <row r="72" spans="2:8" ht="21" customHeight="1">
      <c r="B72" s="196"/>
      <c r="C72" s="9" t="s">
        <v>25</v>
      </c>
      <c r="D72" s="3" t="s">
        <v>20</v>
      </c>
      <c r="E72" s="3">
        <v>2</v>
      </c>
      <c r="F72" s="131"/>
      <c r="G72" s="32">
        <f t="shared" si="14"/>
        <v>0</v>
      </c>
      <c r="H72" s="18">
        <f t="shared" si="13"/>
        <v>0</v>
      </c>
    </row>
    <row r="73" spans="2:8" ht="21" customHeight="1">
      <c r="B73" s="65" t="s">
        <v>29</v>
      </c>
      <c r="C73" s="66" t="s">
        <v>30</v>
      </c>
      <c r="D73" s="67" t="s">
        <v>31</v>
      </c>
      <c r="E73" s="67">
        <v>1</v>
      </c>
      <c r="F73" s="126"/>
      <c r="G73" s="68">
        <f t="shared" si="14"/>
        <v>0</v>
      </c>
      <c r="H73" s="69">
        <f t="shared" si="13"/>
        <v>0</v>
      </c>
    </row>
    <row r="74" spans="2:8" ht="21" customHeight="1">
      <c r="C74" s="5"/>
      <c r="D74" s="1"/>
      <c r="E74" s="1"/>
      <c r="F74" s="38"/>
      <c r="G74" s="35"/>
      <c r="H74" s="36"/>
    </row>
    <row r="75" spans="2:8" s="1" customFormat="1" ht="20.100000000000001" customHeight="1">
      <c r="B75" s="170" t="s">
        <v>45</v>
      </c>
      <c r="C75" s="171"/>
      <c r="D75" s="171"/>
      <c r="E75" s="171"/>
      <c r="F75" s="171"/>
      <c r="G75" s="171"/>
      <c r="H75" s="172"/>
    </row>
    <row r="76" spans="2:8" ht="49.5" customHeight="1">
      <c r="B76" s="103" t="s">
        <v>37</v>
      </c>
      <c r="C76" s="104" t="s">
        <v>38</v>
      </c>
      <c r="D76" s="104" t="s">
        <v>9</v>
      </c>
      <c r="E76" s="105" t="s">
        <v>10</v>
      </c>
      <c r="F76" s="105" t="s">
        <v>11</v>
      </c>
      <c r="G76" s="105" t="s">
        <v>12</v>
      </c>
      <c r="H76" s="106" t="s">
        <v>39</v>
      </c>
    </row>
    <row r="77" spans="2:8" ht="21" customHeight="1">
      <c r="B77" s="190" t="s">
        <v>14</v>
      </c>
      <c r="C77" s="98" t="s">
        <v>15</v>
      </c>
      <c r="D77" s="99" t="s">
        <v>16</v>
      </c>
      <c r="E77" s="99">
        <v>12</v>
      </c>
      <c r="F77" s="130"/>
      <c r="G77" s="100">
        <f t="shared" ref="G77:G80" si="15">F77*E77</f>
        <v>0</v>
      </c>
      <c r="H77" s="101">
        <f t="shared" ref="H77:H83" si="16">G77*1.2</f>
        <v>0</v>
      </c>
    </row>
    <row r="78" spans="2:8" ht="21" customHeight="1">
      <c r="B78" s="191"/>
      <c r="C78" s="9" t="s">
        <v>17</v>
      </c>
      <c r="D78" s="3" t="s">
        <v>18</v>
      </c>
      <c r="E78" s="3">
        <v>4</v>
      </c>
      <c r="F78" s="131"/>
      <c r="G78" s="19">
        <f t="shared" si="15"/>
        <v>0</v>
      </c>
      <c r="H78" s="102">
        <f t="shared" si="16"/>
        <v>0</v>
      </c>
    </row>
    <row r="79" spans="2:8" ht="21" customHeight="1">
      <c r="B79" s="191"/>
      <c r="C79" s="9" t="s">
        <v>19</v>
      </c>
      <c r="D79" s="3" t="s">
        <v>20</v>
      </c>
      <c r="E79" s="3">
        <v>2</v>
      </c>
      <c r="F79" s="131"/>
      <c r="G79" s="19">
        <f t="shared" si="15"/>
        <v>0</v>
      </c>
      <c r="H79" s="102">
        <f t="shared" si="16"/>
        <v>0</v>
      </c>
    </row>
    <row r="80" spans="2:8" ht="21" customHeight="1">
      <c r="B80" s="192"/>
      <c r="C80" s="9" t="s">
        <v>21</v>
      </c>
      <c r="D80" s="3" t="s">
        <v>22</v>
      </c>
      <c r="E80" s="3">
        <v>1</v>
      </c>
      <c r="F80" s="131"/>
      <c r="G80" s="19">
        <f t="shared" si="15"/>
        <v>0</v>
      </c>
      <c r="H80" s="102">
        <f t="shared" si="16"/>
        <v>0</v>
      </c>
    </row>
    <row r="81" spans="2:8" ht="21" customHeight="1">
      <c r="B81" s="193" t="s">
        <v>41</v>
      </c>
      <c r="C81" s="9" t="s">
        <v>24</v>
      </c>
      <c r="D81" s="3" t="s">
        <v>22</v>
      </c>
      <c r="E81" s="3">
        <v>1</v>
      </c>
      <c r="F81" s="131"/>
      <c r="G81" s="32">
        <f t="shared" ref="G81:G83" si="17">F81*E81</f>
        <v>0</v>
      </c>
      <c r="H81" s="102">
        <f t="shared" si="16"/>
        <v>0</v>
      </c>
    </row>
    <row r="82" spans="2:8" ht="21" customHeight="1">
      <c r="B82" s="193"/>
      <c r="C82" s="9" t="s">
        <v>25</v>
      </c>
      <c r="D82" s="3" t="s">
        <v>20</v>
      </c>
      <c r="E82" s="3">
        <v>2</v>
      </c>
      <c r="F82" s="131"/>
      <c r="G82" s="32">
        <f t="shared" si="17"/>
        <v>0</v>
      </c>
      <c r="H82" s="102">
        <f t="shared" si="16"/>
        <v>0</v>
      </c>
    </row>
    <row r="83" spans="2:8" ht="21" customHeight="1">
      <c r="B83" s="65" t="s">
        <v>29</v>
      </c>
      <c r="C83" s="66" t="s">
        <v>30</v>
      </c>
      <c r="D83" s="67" t="s">
        <v>31</v>
      </c>
      <c r="E83" s="67">
        <v>1</v>
      </c>
      <c r="F83" s="126"/>
      <c r="G83" s="68">
        <f t="shared" si="17"/>
        <v>0</v>
      </c>
      <c r="H83" s="69">
        <f t="shared" si="16"/>
        <v>0</v>
      </c>
    </row>
    <row r="84" spans="2:8" ht="21" customHeight="1">
      <c r="B84" s="13"/>
      <c r="C84" s="5"/>
      <c r="D84" s="182" t="s">
        <v>46</v>
      </c>
      <c r="E84" s="183"/>
      <c r="F84" s="184"/>
      <c r="G84" s="112" t="s">
        <v>47</v>
      </c>
      <c r="H84" s="113" t="s">
        <v>48</v>
      </c>
    </row>
    <row r="85" spans="2:8" ht="21" customHeight="1">
      <c r="B85" s="13"/>
      <c r="C85" s="5"/>
      <c r="D85" s="185"/>
      <c r="E85" s="186"/>
      <c r="F85" s="187"/>
      <c r="G85" s="20">
        <f>SUM(G10:G84)</f>
        <v>0</v>
      </c>
      <c r="H85" s="20">
        <f>SUM(H10:H84)</f>
        <v>0</v>
      </c>
    </row>
    <row r="86" spans="2:8" ht="14.4" customHeight="1">
      <c r="B86" s="30" t="s">
        <v>49</v>
      </c>
      <c r="C86" s="2"/>
      <c r="D86" s="2"/>
    </row>
    <row r="87" spans="2:8" ht="14.4" customHeight="1">
      <c r="B87" s="145" t="s">
        <v>232</v>
      </c>
      <c r="C87" s="7"/>
    </row>
    <row r="88" spans="2:8" ht="14.4" customHeight="1">
      <c r="B88" s="188" t="s">
        <v>233</v>
      </c>
      <c r="C88" s="167"/>
    </row>
    <row r="89" spans="2:8" ht="14.4" customHeight="1">
      <c r="B89" s="188" t="s">
        <v>234</v>
      </c>
      <c r="C89" s="167"/>
      <c r="E89" s="166"/>
      <c r="F89" s="167"/>
    </row>
    <row r="90" spans="2:8" ht="14.4" customHeight="1">
      <c r="B90" s="188" t="s">
        <v>231</v>
      </c>
      <c r="C90" s="167"/>
    </row>
    <row r="91" spans="2:8" ht="14.4" customHeight="1">
      <c r="B91" s="189" t="s">
        <v>235</v>
      </c>
      <c r="C91" s="189"/>
    </row>
    <row r="92" spans="2:8">
      <c r="B92" s="13"/>
      <c r="C92" s="13"/>
    </row>
    <row r="93" spans="2:8">
      <c r="B93" s="108" t="s">
        <v>54</v>
      </c>
      <c r="C93" s="13"/>
    </row>
    <row r="94" spans="2:8">
      <c r="B94" s="13"/>
      <c r="C94" s="13"/>
    </row>
    <row r="95" spans="2:8" ht="21" customHeight="1" thickBot="1">
      <c r="B95" s="177" t="s">
        <v>55</v>
      </c>
      <c r="C95" s="178"/>
      <c r="D95" s="178"/>
      <c r="E95" s="178"/>
      <c r="F95" s="179"/>
      <c r="G95" s="55"/>
      <c r="H95" s="55"/>
    </row>
    <row r="96" spans="2:8" ht="33" customHeight="1">
      <c r="B96" s="48" t="s">
        <v>37</v>
      </c>
      <c r="C96" s="48" t="s">
        <v>56</v>
      </c>
      <c r="D96" s="54" t="s">
        <v>57</v>
      </c>
      <c r="E96" s="48" t="s">
        <v>58</v>
      </c>
      <c r="F96" s="48" t="s">
        <v>59</v>
      </c>
      <c r="H96" s="56"/>
    </row>
    <row r="97" spans="2:8" ht="33" customHeight="1">
      <c r="B97" s="49" t="s">
        <v>60</v>
      </c>
      <c r="C97" s="53"/>
      <c r="D97" s="43"/>
      <c r="E97" s="44"/>
      <c r="F97" s="42"/>
      <c r="H97" s="56"/>
    </row>
    <row r="98" spans="2:8" ht="28.8">
      <c r="B98" s="45" t="s">
        <v>61</v>
      </c>
      <c r="C98" s="45" t="s">
        <v>62</v>
      </c>
      <c r="D98" s="45" t="s">
        <v>63</v>
      </c>
      <c r="E98" s="131"/>
      <c r="F98" s="42">
        <f t="shared" ref="F98:F121" si="18">E98*1.2</f>
        <v>0</v>
      </c>
      <c r="H98" s="56"/>
    </row>
    <row r="99" spans="2:8" ht="28.8">
      <c r="B99" s="45" t="s">
        <v>64</v>
      </c>
      <c r="C99" s="45" t="s">
        <v>62</v>
      </c>
      <c r="D99" s="45" t="s">
        <v>65</v>
      </c>
      <c r="E99" s="131"/>
      <c r="F99" s="42">
        <f t="shared" si="18"/>
        <v>0</v>
      </c>
      <c r="H99" s="56"/>
    </row>
    <row r="100" spans="2:8" ht="28.8">
      <c r="B100" s="45" t="s">
        <v>66</v>
      </c>
      <c r="C100" s="45" t="s">
        <v>62</v>
      </c>
      <c r="D100" s="45" t="s">
        <v>67</v>
      </c>
      <c r="E100" s="131"/>
      <c r="F100" s="42">
        <f t="shared" si="18"/>
        <v>0</v>
      </c>
      <c r="H100" s="56"/>
    </row>
    <row r="101" spans="2:8" ht="21" customHeight="1">
      <c r="B101" s="50" t="s">
        <v>68</v>
      </c>
      <c r="C101" s="9"/>
      <c r="D101" s="44"/>
      <c r="E101" s="32"/>
      <c r="F101" s="46"/>
      <c r="H101" s="56"/>
    </row>
    <row r="102" spans="2:8" ht="29.25" customHeight="1">
      <c r="B102" s="45" t="s">
        <v>69</v>
      </c>
      <c r="C102" s="45" t="s">
        <v>70</v>
      </c>
      <c r="D102" s="45" t="s">
        <v>71</v>
      </c>
      <c r="E102" s="131"/>
      <c r="F102" s="42">
        <f t="shared" si="18"/>
        <v>0</v>
      </c>
      <c r="H102" s="56"/>
    </row>
    <row r="103" spans="2:8" ht="36" customHeight="1">
      <c r="B103" s="45" t="s">
        <v>72</v>
      </c>
      <c r="C103" s="45" t="s">
        <v>70</v>
      </c>
      <c r="D103" s="45" t="s">
        <v>71</v>
      </c>
      <c r="E103" s="131"/>
      <c r="F103" s="42">
        <f t="shared" si="18"/>
        <v>0</v>
      </c>
      <c r="H103" s="56"/>
    </row>
    <row r="104" spans="2:8" ht="21" customHeight="1">
      <c r="B104" s="45" t="s">
        <v>73</v>
      </c>
      <c r="C104" s="45" t="s">
        <v>70</v>
      </c>
      <c r="D104" s="45" t="s">
        <v>74</v>
      </c>
      <c r="E104" s="131"/>
      <c r="F104" s="42">
        <f t="shared" si="18"/>
        <v>0</v>
      </c>
      <c r="H104" s="56"/>
    </row>
    <row r="105" spans="2:8" ht="21" customHeight="1">
      <c r="B105" s="45" t="s">
        <v>75</v>
      </c>
      <c r="C105" s="45" t="s">
        <v>70</v>
      </c>
      <c r="D105" s="45"/>
      <c r="E105" s="131"/>
      <c r="F105" s="42">
        <f t="shared" si="18"/>
        <v>0</v>
      </c>
      <c r="H105" s="56"/>
    </row>
    <row r="106" spans="2:8" ht="21" customHeight="1">
      <c r="B106" s="45" t="s">
        <v>76</v>
      </c>
      <c r="C106" s="45" t="s">
        <v>70</v>
      </c>
      <c r="D106" s="45"/>
      <c r="E106" s="131"/>
      <c r="F106" s="42">
        <f t="shared" si="18"/>
        <v>0</v>
      </c>
      <c r="H106" s="56"/>
    </row>
    <row r="107" spans="2:8" ht="21" customHeight="1">
      <c r="B107" s="51" t="s">
        <v>77</v>
      </c>
      <c r="C107" s="45"/>
      <c r="D107" s="45"/>
      <c r="E107" s="44"/>
      <c r="F107" s="46"/>
      <c r="H107" s="56"/>
    </row>
    <row r="108" spans="2:8" ht="34.5" customHeight="1">
      <c r="B108" s="45" t="s">
        <v>78</v>
      </c>
      <c r="C108" s="45" t="s">
        <v>56</v>
      </c>
      <c r="D108" s="45"/>
      <c r="E108" s="131"/>
      <c r="F108" s="42">
        <f t="shared" si="18"/>
        <v>0</v>
      </c>
      <c r="H108" s="56"/>
    </row>
    <row r="109" spans="2:8" ht="21" customHeight="1">
      <c r="B109" s="45" t="s">
        <v>79</v>
      </c>
      <c r="C109" s="45" t="s">
        <v>56</v>
      </c>
      <c r="D109" s="45"/>
      <c r="E109" s="131"/>
      <c r="F109" s="42">
        <f t="shared" si="18"/>
        <v>0</v>
      </c>
      <c r="H109" s="56"/>
    </row>
    <row r="110" spans="2:8" ht="21" customHeight="1">
      <c r="B110" s="45" t="s">
        <v>80</v>
      </c>
      <c r="C110" s="45" t="s">
        <v>56</v>
      </c>
      <c r="D110" s="44"/>
      <c r="E110" s="131"/>
      <c r="F110" s="42">
        <f t="shared" si="18"/>
        <v>0</v>
      </c>
      <c r="H110" s="56"/>
    </row>
    <row r="111" spans="2:8" ht="21" customHeight="1">
      <c r="B111" s="45" t="s">
        <v>81</v>
      </c>
      <c r="C111" s="45" t="s">
        <v>56</v>
      </c>
      <c r="D111" s="44"/>
      <c r="E111" s="131"/>
      <c r="F111" s="42">
        <f t="shared" si="18"/>
        <v>0</v>
      </c>
      <c r="H111" s="56"/>
    </row>
    <row r="112" spans="2:8" ht="21" customHeight="1">
      <c r="B112" s="45" t="s">
        <v>82</v>
      </c>
      <c r="C112" s="45" t="s">
        <v>56</v>
      </c>
      <c r="D112" s="44"/>
      <c r="E112" s="131"/>
      <c r="F112" s="42">
        <f t="shared" si="18"/>
        <v>0</v>
      </c>
      <c r="H112" s="56"/>
    </row>
    <row r="113" spans="2:8" ht="15.6">
      <c r="B113" s="52" t="s">
        <v>83</v>
      </c>
      <c r="C113" s="47"/>
      <c r="D113" s="47"/>
      <c r="E113" s="47"/>
      <c r="F113" s="47"/>
      <c r="H113" s="56"/>
    </row>
    <row r="114" spans="2:8" ht="15.6">
      <c r="B114" s="45" t="s">
        <v>84</v>
      </c>
      <c r="C114" s="45" t="s">
        <v>56</v>
      </c>
      <c r="D114" s="45" t="s">
        <v>85</v>
      </c>
      <c r="E114" s="131"/>
      <c r="F114" s="42">
        <f t="shared" si="18"/>
        <v>0</v>
      </c>
      <c r="H114" s="56"/>
    </row>
    <row r="115" spans="2:8" ht="15.6">
      <c r="B115" s="45" t="s">
        <v>86</v>
      </c>
      <c r="C115" s="45" t="s">
        <v>87</v>
      </c>
      <c r="D115" s="45" t="s">
        <v>88</v>
      </c>
      <c r="E115" s="131"/>
      <c r="F115" s="42">
        <f t="shared" si="18"/>
        <v>0</v>
      </c>
      <c r="H115" s="56"/>
    </row>
    <row r="116" spans="2:8" ht="28.8">
      <c r="B116" s="45" t="s">
        <v>89</v>
      </c>
      <c r="C116" s="45" t="s">
        <v>90</v>
      </c>
      <c r="D116" s="45" t="s">
        <v>91</v>
      </c>
      <c r="E116" s="131"/>
      <c r="F116" s="42">
        <f t="shared" si="18"/>
        <v>0</v>
      </c>
      <c r="H116" s="56"/>
    </row>
    <row r="117" spans="2:8" ht="27.75" customHeight="1">
      <c r="B117" s="45" t="s">
        <v>92</v>
      </c>
      <c r="C117" s="45" t="s">
        <v>70</v>
      </c>
      <c r="D117" s="45" t="s">
        <v>93</v>
      </c>
      <c r="E117" s="131"/>
      <c r="F117" s="42">
        <f t="shared" si="18"/>
        <v>0</v>
      </c>
      <c r="H117" s="56"/>
    </row>
    <row r="118" spans="2:8" ht="15.6">
      <c r="B118" s="52" t="s">
        <v>94</v>
      </c>
      <c r="C118" s="47"/>
      <c r="D118" s="47"/>
      <c r="E118" s="47"/>
      <c r="F118" s="47"/>
      <c r="H118" s="56"/>
    </row>
    <row r="119" spans="2:8" ht="15.6">
      <c r="B119" s="45" t="s">
        <v>95</v>
      </c>
      <c r="C119" s="45" t="s">
        <v>62</v>
      </c>
      <c r="D119" s="47"/>
      <c r="E119" s="131"/>
      <c r="F119" s="42">
        <f t="shared" si="18"/>
        <v>0</v>
      </c>
      <c r="H119" s="56"/>
    </row>
    <row r="120" spans="2:8" ht="15.6">
      <c r="B120" s="45" t="s">
        <v>96</v>
      </c>
      <c r="C120" s="45" t="s">
        <v>62</v>
      </c>
      <c r="D120" s="47"/>
      <c r="E120" s="131"/>
      <c r="F120" s="42">
        <f t="shared" si="18"/>
        <v>0</v>
      </c>
      <c r="H120" s="56"/>
    </row>
    <row r="121" spans="2:8" ht="15.6">
      <c r="B121" s="45" t="s">
        <v>97</v>
      </c>
      <c r="C121" s="45" t="s">
        <v>62</v>
      </c>
      <c r="D121" s="47"/>
      <c r="E121" s="131"/>
      <c r="F121" s="42">
        <f t="shared" si="18"/>
        <v>0</v>
      </c>
      <c r="H121" s="56"/>
    </row>
    <row r="123" spans="2:8">
      <c r="B123" s="41" t="s">
        <v>98</v>
      </c>
    </row>
    <row r="124" spans="2:8">
      <c r="B124" t="s">
        <v>99</v>
      </c>
    </row>
    <row r="125" spans="2:8">
      <c r="B125" t="s">
        <v>100</v>
      </c>
    </row>
    <row r="126" spans="2:8">
      <c r="B126" t="s">
        <v>101</v>
      </c>
    </row>
    <row r="127" spans="2:8">
      <c r="B127" t="s">
        <v>102</v>
      </c>
      <c r="C127" s="13"/>
    </row>
    <row r="128" spans="2:8" ht="15" thickBot="1"/>
    <row r="129" spans="2:8" ht="22.2" customHeight="1" thickBot="1">
      <c r="B129" s="180" t="s">
        <v>103</v>
      </c>
      <c r="C129" s="181"/>
      <c r="D129" s="12"/>
      <c r="E129" s="12"/>
      <c r="F129" s="12"/>
      <c r="G129" s="12"/>
      <c r="H129" s="12"/>
    </row>
    <row r="130" spans="2:8" ht="15.6">
      <c r="B130" s="24" t="s">
        <v>104</v>
      </c>
      <c r="C130" s="25" t="s">
        <v>105</v>
      </c>
      <c r="D130"/>
      <c r="E130"/>
      <c r="F130"/>
      <c r="G130"/>
      <c r="H130"/>
    </row>
    <row r="131" spans="2:8">
      <c r="B131" s="23" t="s">
        <v>106</v>
      </c>
      <c r="C131" s="134"/>
      <c r="D131"/>
      <c r="E131"/>
      <c r="F131"/>
      <c r="G131"/>
      <c r="H131"/>
    </row>
    <row r="132" spans="2:8">
      <c r="B132" s="23" t="s">
        <v>107</v>
      </c>
      <c r="C132" s="134"/>
      <c r="D132"/>
      <c r="E132"/>
      <c r="F132"/>
      <c r="G132"/>
      <c r="H132"/>
    </row>
    <row r="133" spans="2:8" ht="15" thickBot="1">
      <c r="B133" s="23" t="s">
        <v>108</v>
      </c>
      <c r="C133" s="134"/>
      <c r="D133"/>
      <c r="E133"/>
      <c r="F133"/>
      <c r="G133"/>
      <c r="H133"/>
    </row>
    <row r="134" spans="2:8">
      <c r="B134" s="27" t="s">
        <v>109</v>
      </c>
      <c r="C134" s="28"/>
      <c r="D134"/>
      <c r="E134"/>
      <c r="F134"/>
      <c r="G134"/>
      <c r="H134"/>
    </row>
    <row r="135" spans="2:8" ht="15" thickBot="1">
      <c r="B135"/>
      <c r="C135" s="22"/>
      <c r="D135"/>
      <c r="E135"/>
      <c r="F135"/>
      <c r="G135"/>
      <c r="H135"/>
    </row>
    <row r="136" spans="2:8" ht="15.6">
      <c r="B136" s="24" t="s">
        <v>110</v>
      </c>
      <c r="C136" s="25" t="s">
        <v>111</v>
      </c>
      <c r="D136"/>
      <c r="E136"/>
      <c r="F136"/>
      <c r="G136"/>
      <c r="H136"/>
    </row>
    <row r="137" spans="2:8">
      <c r="B137" s="26" t="s">
        <v>112</v>
      </c>
      <c r="C137" s="138"/>
      <c r="D137"/>
      <c r="E137"/>
      <c r="F137"/>
      <c r="G137"/>
      <c r="H137"/>
    </row>
    <row r="138" spans="2:8">
      <c r="B138" s="29" t="s">
        <v>113</v>
      </c>
      <c r="C138" s="139"/>
      <c r="D138"/>
      <c r="E138"/>
      <c r="F138"/>
      <c r="G138"/>
      <c r="H138"/>
    </row>
    <row r="139" spans="2:8">
      <c r="B139" s="29" t="s">
        <v>236</v>
      </c>
      <c r="C139" s="139"/>
      <c r="D139"/>
      <c r="E139"/>
      <c r="F139"/>
      <c r="G139"/>
      <c r="H139"/>
    </row>
    <row r="140" spans="2:8">
      <c r="B140" s="29" t="s">
        <v>237</v>
      </c>
      <c r="C140" s="139"/>
      <c r="D140"/>
      <c r="E140"/>
      <c r="F140"/>
      <c r="G140"/>
      <c r="H140"/>
    </row>
    <row r="141" spans="2:8" ht="15" thickBot="1">
      <c r="B141" s="29" t="s">
        <v>238</v>
      </c>
      <c r="C141" s="139"/>
      <c r="D141"/>
      <c r="E141"/>
      <c r="F141"/>
      <c r="G141"/>
      <c r="H141"/>
    </row>
    <row r="142" spans="2:8">
      <c r="B142" s="27" t="s">
        <v>114</v>
      </c>
      <c r="C142" s="28"/>
      <c r="D142"/>
      <c r="E142"/>
      <c r="F142"/>
      <c r="G142"/>
      <c r="H142"/>
    </row>
    <row r="143" spans="2:8">
      <c r="B143"/>
      <c r="C143"/>
    </row>
  </sheetData>
  <mergeCells count="34">
    <mergeCell ref="B95:F95"/>
    <mergeCell ref="B129:C129"/>
    <mergeCell ref="B57:H57"/>
    <mergeCell ref="B22:H22"/>
    <mergeCell ref="D84:F85"/>
    <mergeCell ref="B88:C88"/>
    <mergeCell ref="B89:C89"/>
    <mergeCell ref="B90:C90"/>
    <mergeCell ref="B91:C91"/>
    <mergeCell ref="B77:B80"/>
    <mergeCell ref="B81:B82"/>
    <mergeCell ref="B24:B25"/>
    <mergeCell ref="B65:H65"/>
    <mergeCell ref="B67:B70"/>
    <mergeCell ref="B71:B72"/>
    <mergeCell ref="B33:B34"/>
    <mergeCell ref="B1:H1"/>
    <mergeCell ref="B2:H2"/>
    <mergeCell ref="B3:H3"/>
    <mergeCell ref="B8:H8"/>
    <mergeCell ref="B9:H9"/>
    <mergeCell ref="E89:F89"/>
    <mergeCell ref="B11:B14"/>
    <mergeCell ref="B15:B16"/>
    <mergeCell ref="B26:B27"/>
    <mergeCell ref="B28:B31"/>
    <mergeCell ref="B17:B18"/>
    <mergeCell ref="B38:H38"/>
    <mergeCell ref="B41:B44"/>
    <mergeCell ref="B45:B46"/>
    <mergeCell ref="B75:H75"/>
    <mergeCell ref="B59:B62"/>
    <mergeCell ref="B49:H49"/>
    <mergeCell ref="B51:B54"/>
  </mergeCell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H136"/>
  <sheetViews>
    <sheetView showGridLines="0" zoomScale="90" zoomScaleNormal="90" workbookViewId="0">
      <selection activeCell="B16" sqref="B16"/>
    </sheetView>
  </sheetViews>
  <sheetFormatPr baseColWidth="10" defaultColWidth="11.44140625" defaultRowHeight="15" customHeight="1"/>
  <cols>
    <col min="1" max="1" width="52.44140625" style="17" customWidth="1"/>
    <col min="2" max="2" width="63.33203125" style="4" customWidth="1"/>
    <col min="3" max="3" width="22.5546875" style="4" customWidth="1"/>
    <col min="4" max="4" width="18.33203125" style="4" customWidth="1"/>
    <col min="5" max="5" width="19.88671875" style="4" customWidth="1"/>
    <col min="6" max="6" width="18" style="4" customWidth="1"/>
    <col min="7" max="7" width="20.44140625" style="4" customWidth="1"/>
    <col min="8" max="8" width="11.44140625" style="4"/>
    <col min="9" max="9" width="6.6640625" style="4" customWidth="1"/>
    <col min="10" max="16384" width="11.44140625" style="4"/>
  </cols>
  <sheetData>
    <row r="1" spans="1:7" ht="14.4">
      <c r="A1" s="173" t="s">
        <v>0</v>
      </c>
      <c r="B1" s="173"/>
      <c r="C1" s="173"/>
      <c r="D1" s="173"/>
      <c r="E1" s="173"/>
      <c r="F1" s="173"/>
      <c r="G1" s="173"/>
    </row>
    <row r="2" spans="1:7" ht="18">
      <c r="A2" s="174" t="s">
        <v>1</v>
      </c>
      <c r="B2" s="174"/>
      <c r="C2" s="174"/>
      <c r="D2" s="174"/>
      <c r="E2" s="174"/>
      <c r="F2" s="174"/>
      <c r="G2" s="174"/>
    </row>
    <row r="3" spans="1:7" ht="18">
      <c r="A3" s="175" t="s">
        <v>115</v>
      </c>
      <c r="B3" s="175"/>
      <c r="C3" s="175"/>
      <c r="D3" s="175"/>
      <c r="E3" s="175"/>
      <c r="F3" s="175"/>
      <c r="G3" s="175"/>
    </row>
    <row r="4" spans="1:7" ht="57" customHeight="1"/>
    <row r="6" spans="1:7" ht="14.4">
      <c r="A6" s="125" t="s">
        <v>3</v>
      </c>
      <c r="B6" s="12" t="s">
        <v>4</v>
      </c>
    </row>
    <row r="7" spans="1:7" ht="15" customHeight="1">
      <c r="A7" s="124" t="s">
        <v>200</v>
      </c>
      <c r="B7" s="4">
        <f>'BPU LOT1'!C6</f>
        <v>0</v>
      </c>
    </row>
    <row r="8" spans="1:7" ht="15" customHeight="1">
      <c r="A8" s="123"/>
    </row>
    <row r="9" spans="1:7" ht="22.95" customHeight="1">
      <c r="A9" s="176" t="s">
        <v>5</v>
      </c>
      <c r="B9" s="176"/>
      <c r="C9" s="176"/>
      <c r="D9" s="176"/>
      <c r="E9" s="176"/>
      <c r="F9" s="176"/>
      <c r="G9" s="176"/>
    </row>
    <row r="10" spans="1:7" s="1" customFormat="1" ht="20.100000000000001" customHeight="1">
      <c r="A10" s="210" t="s">
        <v>116</v>
      </c>
      <c r="B10" s="211"/>
      <c r="C10" s="211"/>
      <c r="D10" s="211"/>
      <c r="E10" s="211"/>
      <c r="F10" s="211"/>
      <c r="G10" s="212"/>
    </row>
    <row r="11" spans="1:7" ht="48" customHeight="1" thickBot="1">
      <c r="A11" s="14" t="s">
        <v>7</v>
      </c>
      <c r="B11" s="10" t="s">
        <v>8</v>
      </c>
      <c r="C11" s="10" t="s">
        <v>9</v>
      </c>
      <c r="D11" s="11" t="s">
        <v>10</v>
      </c>
      <c r="E11" s="11" t="s">
        <v>11</v>
      </c>
      <c r="F11" s="11" t="s">
        <v>12</v>
      </c>
      <c r="G11" s="31" t="s">
        <v>39</v>
      </c>
    </row>
    <row r="12" spans="1:7" ht="21" customHeight="1" thickBot="1">
      <c r="A12" s="149" t="s">
        <v>117</v>
      </c>
      <c r="B12" s="150" t="s">
        <v>24</v>
      </c>
      <c r="C12" s="151" t="s">
        <v>22</v>
      </c>
      <c r="D12" s="151">
        <v>1</v>
      </c>
      <c r="E12" s="152"/>
      <c r="F12" s="153">
        <f>E12*D12</f>
        <v>0</v>
      </c>
      <c r="G12" s="154">
        <f>F12*1.2</f>
        <v>0</v>
      </c>
    </row>
    <row r="13" spans="1:7" ht="21" customHeight="1" thickBot="1">
      <c r="A13" s="155" t="s">
        <v>29</v>
      </c>
      <c r="B13" s="156" t="s">
        <v>30</v>
      </c>
      <c r="C13" s="157" t="s">
        <v>31</v>
      </c>
      <c r="D13" s="157">
        <v>1</v>
      </c>
      <c r="E13" s="158"/>
      <c r="F13" s="159">
        <f>E13*D13</f>
        <v>0</v>
      </c>
      <c r="G13" s="160">
        <f>F13*1.2</f>
        <v>0</v>
      </c>
    </row>
    <row r="14" spans="1:7" ht="15" customHeight="1" thickBot="1">
      <c r="A14" s="13"/>
      <c r="B14" s="5"/>
      <c r="C14" s="1"/>
      <c r="D14" s="1"/>
      <c r="E14" s="6"/>
      <c r="F14" s="6"/>
      <c r="G14" s="6"/>
    </row>
    <row r="15" spans="1:7" s="1" customFormat="1" ht="20.100000000000001" customHeight="1">
      <c r="A15" s="170" t="s">
        <v>118</v>
      </c>
      <c r="B15" s="171"/>
      <c r="C15" s="171"/>
      <c r="D15" s="171"/>
      <c r="E15" s="171"/>
      <c r="F15" s="171"/>
      <c r="G15" s="172"/>
    </row>
    <row r="16" spans="1:7" ht="55.5" customHeight="1">
      <c r="A16" s="70" t="s">
        <v>7</v>
      </c>
      <c r="B16" s="71" t="s">
        <v>8</v>
      </c>
      <c r="C16" s="71" t="s">
        <v>9</v>
      </c>
      <c r="D16" s="72" t="s">
        <v>10</v>
      </c>
      <c r="E16" s="72" t="s">
        <v>11</v>
      </c>
      <c r="F16" s="72" t="s">
        <v>12</v>
      </c>
      <c r="G16" s="73" t="s">
        <v>13</v>
      </c>
    </row>
    <row r="17" spans="1:8" ht="21" customHeight="1">
      <c r="A17" s="200" t="s">
        <v>119</v>
      </c>
      <c r="B17" s="74" t="s">
        <v>15</v>
      </c>
      <c r="C17" s="75" t="s">
        <v>16</v>
      </c>
      <c r="D17" s="75">
        <v>12</v>
      </c>
      <c r="E17" s="127"/>
      <c r="F17" s="76">
        <f t="shared" ref="F17:F20" si="0">E17*D17</f>
        <v>0</v>
      </c>
      <c r="G17" s="77">
        <f t="shared" ref="G17:G22" si="1">F17*1.1</f>
        <v>0</v>
      </c>
    </row>
    <row r="18" spans="1:8" ht="21" customHeight="1">
      <c r="A18" s="169"/>
      <c r="B18" s="58" t="s">
        <v>17</v>
      </c>
      <c r="C18" s="59" t="s">
        <v>18</v>
      </c>
      <c r="D18" s="59">
        <v>4</v>
      </c>
      <c r="E18" s="128"/>
      <c r="F18" s="60">
        <f t="shared" si="0"/>
        <v>0</v>
      </c>
      <c r="G18" s="62">
        <f t="shared" si="1"/>
        <v>0</v>
      </c>
    </row>
    <row r="19" spans="1:8" ht="21" customHeight="1">
      <c r="A19" s="169"/>
      <c r="B19" s="58" t="s">
        <v>19</v>
      </c>
      <c r="C19" s="59" t="s">
        <v>20</v>
      </c>
      <c r="D19" s="59">
        <v>2</v>
      </c>
      <c r="E19" s="128"/>
      <c r="F19" s="60">
        <f t="shared" si="0"/>
        <v>0</v>
      </c>
      <c r="G19" s="62">
        <f t="shared" si="1"/>
        <v>0</v>
      </c>
    </row>
    <row r="20" spans="1:8" ht="21" customHeight="1">
      <c r="A20" s="169"/>
      <c r="B20" s="58" t="s">
        <v>21</v>
      </c>
      <c r="C20" s="59" t="s">
        <v>22</v>
      </c>
      <c r="D20" s="59">
        <v>1</v>
      </c>
      <c r="E20" s="128"/>
      <c r="F20" s="60">
        <f t="shared" si="0"/>
        <v>0</v>
      </c>
      <c r="G20" s="62">
        <f t="shared" si="1"/>
        <v>0</v>
      </c>
    </row>
    <row r="21" spans="1:8" ht="21" customHeight="1">
      <c r="A21" s="169" t="s">
        <v>120</v>
      </c>
      <c r="B21" s="58" t="s">
        <v>24</v>
      </c>
      <c r="C21" s="59" t="s">
        <v>22</v>
      </c>
      <c r="D21" s="59">
        <v>1</v>
      </c>
      <c r="E21" s="128"/>
      <c r="F21" s="60">
        <f t="shared" ref="F21:F28" si="2">E21*D21</f>
        <v>0</v>
      </c>
      <c r="G21" s="62">
        <f t="shared" si="1"/>
        <v>0</v>
      </c>
    </row>
    <row r="22" spans="1:8" ht="21" customHeight="1">
      <c r="A22" s="169"/>
      <c r="B22" s="58" t="s">
        <v>25</v>
      </c>
      <c r="C22" s="59" t="s">
        <v>26</v>
      </c>
      <c r="D22" s="59">
        <v>3</v>
      </c>
      <c r="E22" s="128"/>
      <c r="F22" s="60">
        <f t="shared" si="2"/>
        <v>0</v>
      </c>
      <c r="G22" s="62">
        <f t="shared" si="1"/>
        <v>0</v>
      </c>
    </row>
    <row r="23" spans="1:8" ht="21" customHeight="1">
      <c r="A23" s="63" t="s">
        <v>28</v>
      </c>
      <c r="B23" s="58" t="s">
        <v>24</v>
      </c>
      <c r="C23" s="59" t="s">
        <v>20</v>
      </c>
      <c r="D23" s="59">
        <v>2</v>
      </c>
      <c r="E23" s="128"/>
      <c r="F23" s="60">
        <f t="shared" si="2"/>
        <v>0</v>
      </c>
      <c r="G23" s="62">
        <f t="shared" ref="G23:G28" si="3">F23*1.1</f>
        <v>0</v>
      </c>
    </row>
    <row r="24" spans="1:8" ht="21" customHeight="1">
      <c r="A24" s="61" t="s">
        <v>27</v>
      </c>
      <c r="B24" s="58" t="s">
        <v>24</v>
      </c>
      <c r="C24" s="59" t="s">
        <v>22</v>
      </c>
      <c r="D24" s="59">
        <v>1</v>
      </c>
      <c r="E24" s="128"/>
      <c r="F24" s="60">
        <f t="shared" si="2"/>
        <v>0</v>
      </c>
      <c r="G24" s="64">
        <f t="shared" si="3"/>
        <v>0</v>
      </c>
    </row>
    <row r="25" spans="1:8" ht="21" customHeight="1">
      <c r="A25" s="61"/>
      <c r="B25" s="58" t="s">
        <v>25</v>
      </c>
      <c r="C25" s="59" t="s">
        <v>26</v>
      </c>
      <c r="D25" s="59">
        <v>3</v>
      </c>
      <c r="E25" s="128"/>
      <c r="F25" s="60">
        <f t="shared" si="2"/>
        <v>0</v>
      </c>
      <c r="G25" s="62">
        <f t="shared" si="3"/>
        <v>0</v>
      </c>
    </row>
    <row r="26" spans="1:8" ht="21" customHeight="1">
      <c r="A26" s="169" t="s">
        <v>121</v>
      </c>
      <c r="B26" s="58" t="s">
        <v>24</v>
      </c>
      <c r="C26" s="59" t="s">
        <v>22</v>
      </c>
      <c r="D26" s="59">
        <v>1</v>
      </c>
      <c r="E26" s="128"/>
      <c r="F26" s="60">
        <f t="shared" si="2"/>
        <v>0</v>
      </c>
      <c r="G26" s="64">
        <f t="shared" si="3"/>
        <v>0</v>
      </c>
    </row>
    <row r="27" spans="1:8" ht="21" customHeight="1">
      <c r="A27" s="169"/>
      <c r="B27" s="58" t="s">
        <v>25</v>
      </c>
      <c r="C27" s="59" t="s">
        <v>26</v>
      </c>
      <c r="D27" s="59">
        <v>3</v>
      </c>
      <c r="E27" s="128"/>
      <c r="F27" s="60">
        <f t="shared" si="2"/>
        <v>0</v>
      </c>
      <c r="G27" s="62">
        <f t="shared" si="3"/>
        <v>0</v>
      </c>
    </row>
    <row r="28" spans="1:8" ht="21" customHeight="1">
      <c r="A28" s="65" t="s">
        <v>29</v>
      </c>
      <c r="B28" s="66" t="s">
        <v>30</v>
      </c>
      <c r="C28" s="67" t="s">
        <v>31</v>
      </c>
      <c r="D28" s="67">
        <v>1</v>
      </c>
      <c r="E28" s="126"/>
      <c r="F28" s="68">
        <f t="shared" si="2"/>
        <v>0</v>
      </c>
      <c r="G28" s="69">
        <f t="shared" si="3"/>
        <v>0</v>
      </c>
    </row>
    <row r="29" spans="1:8" ht="15" customHeight="1">
      <c r="A29" s="13"/>
      <c r="B29" s="5"/>
      <c r="C29" s="1"/>
      <c r="D29" s="1"/>
      <c r="E29" s="6"/>
      <c r="F29" s="6"/>
      <c r="G29" s="6"/>
    </row>
    <row r="30" spans="1:8" s="39" customFormat="1" ht="20.100000000000001" customHeight="1">
      <c r="A30" s="197" t="s">
        <v>122</v>
      </c>
      <c r="B30" s="198"/>
      <c r="C30" s="198"/>
      <c r="D30" s="198"/>
      <c r="E30" s="198"/>
      <c r="F30" s="198"/>
      <c r="G30" s="199"/>
      <c r="H30" s="40"/>
    </row>
    <row r="31" spans="1:8" ht="15" customHeight="1">
      <c r="A31" s="57" t="s">
        <v>123</v>
      </c>
      <c r="B31" s="5"/>
      <c r="C31" s="1"/>
      <c r="D31" s="1"/>
      <c r="E31" s="6"/>
      <c r="F31" s="6"/>
      <c r="G31" s="6"/>
    </row>
    <row r="32" spans="1:8" ht="15" customHeight="1">
      <c r="A32" s="13"/>
      <c r="B32" s="5"/>
      <c r="C32" s="1"/>
      <c r="D32" s="1"/>
      <c r="E32" s="6"/>
      <c r="F32" s="6"/>
      <c r="G32" s="6"/>
    </row>
    <row r="33" spans="1:7" s="1" customFormat="1" ht="20.100000000000001" customHeight="1">
      <c r="A33" s="170" t="s">
        <v>124</v>
      </c>
      <c r="B33" s="171"/>
      <c r="C33" s="171"/>
      <c r="D33" s="171"/>
      <c r="E33" s="171"/>
      <c r="F33" s="171"/>
      <c r="G33" s="172"/>
    </row>
    <row r="34" spans="1:7" ht="26.25" customHeight="1">
      <c r="A34" s="57" t="s">
        <v>123</v>
      </c>
      <c r="B34" s="147"/>
      <c r="C34" s="147"/>
      <c r="D34" s="146"/>
      <c r="E34" s="146"/>
      <c r="F34" s="146"/>
      <c r="G34" s="146"/>
    </row>
    <row r="35" spans="1:7" ht="15" customHeight="1" thickBot="1">
      <c r="A35" s="13"/>
      <c r="B35" s="5"/>
      <c r="C35" s="1"/>
      <c r="D35" s="1"/>
      <c r="E35" s="6"/>
      <c r="F35" s="6"/>
      <c r="G35" s="6"/>
    </row>
    <row r="36" spans="1:7" s="1" customFormat="1" ht="20.100000000000001" customHeight="1">
      <c r="A36" s="170" t="s">
        <v>125</v>
      </c>
      <c r="B36" s="171"/>
      <c r="C36" s="171"/>
      <c r="D36" s="171"/>
      <c r="E36" s="171"/>
      <c r="F36" s="171"/>
      <c r="G36" s="172"/>
    </row>
    <row r="37" spans="1:7" ht="57" customHeight="1">
      <c r="A37" s="82" t="s">
        <v>37</v>
      </c>
      <c r="B37" s="83" t="s">
        <v>38</v>
      </c>
      <c r="C37" s="83" t="s">
        <v>9</v>
      </c>
      <c r="D37" s="84" t="s">
        <v>10</v>
      </c>
      <c r="E37" s="84" t="s">
        <v>11</v>
      </c>
      <c r="F37" s="84" t="s">
        <v>12</v>
      </c>
      <c r="G37" s="85" t="s">
        <v>39</v>
      </c>
    </row>
    <row r="38" spans="1:7" ht="21" customHeight="1">
      <c r="A38" s="168" t="s">
        <v>126</v>
      </c>
      <c r="B38" s="78" t="s">
        <v>24</v>
      </c>
      <c r="C38" s="79" t="s">
        <v>22</v>
      </c>
      <c r="D38" s="79">
        <v>1</v>
      </c>
      <c r="E38" s="129"/>
      <c r="F38" s="80">
        <f t="shared" ref="F38:F40" si="4">E38*D38</f>
        <v>0</v>
      </c>
      <c r="G38" s="89">
        <f t="shared" ref="G38:G46" si="5">F38*1.2</f>
        <v>0</v>
      </c>
    </row>
    <row r="39" spans="1:7" ht="21" customHeight="1">
      <c r="A39" s="169"/>
      <c r="B39" s="58" t="s">
        <v>127</v>
      </c>
      <c r="C39" s="59" t="s">
        <v>20</v>
      </c>
      <c r="D39" s="59">
        <v>2</v>
      </c>
      <c r="E39" s="128"/>
      <c r="F39" s="60">
        <f t="shared" si="4"/>
        <v>0</v>
      </c>
      <c r="G39" s="62">
        <f t="shared" si="5"/>
        <v>0</v>
      </c>
    </row>
    <row r="40" spans="1:7" ht="21" customHeight="1">
      <c r="A40" s="169" t="s">
        <v>14</v>
      </c>
      <c r="B40" s="58" t="s">
        <v>19</v>
      </c>
      <c r="C40" s="59" t="s">
        <v>20</v>
      </c>
      <c r="D40" s="59">
        <v>2</v>
      </c>
      <c r="E40" s="128"/>
      <c r="F40" s="60">
        <f t="shared" si="4"/>
        <v>0</v>
      </c>
      <c r="G40" s="62">
        <f t="shared" si="5"/>
        <v>0</v>
      </c>
    </row>
    <row r="41" spans="1:7" ht="21" customHeight="1">
      <c r="A41" s="169"/>
      <c r="B41" s="58" t="s">
        <v>21</v>
      </c>
      <c r="C41" s="59" t="s">
        <v>22</v>
      </c>
      <c r="D41" s="59">
        <v>1</v>
      </c>
      <c r="E41" s="128"/>
      <c r="F41" s="60">
        <f>E41*D41</f>
        <v>0</v>
      </c>
      <c r="G41" s="62">
        <f>F41*1.2</f>
        <v>0</v>
      </c>
    </row>
    <row r="42" spans="1:7" ht="33" customHeight="1">
      <c r="A42" s="87" t="s">
        <v>128</v>
      </c>
      <c r="B42" s="58" t="s">
        <v>24</v>
      </c>
      <c r="C42" s="59" t="s">
        <v>22</v>
      </c>
      <c r="D42" s="59">
        <v>1</v>
      </c>
      <c r="E42" s="128"/>
      <c r="F42" s="86"/>
      <c r="G42" s="88"/>
    </row>
    <row r="43" spans="1:7" ht="21" customHeight="1">
      <c r="A43" s="169" t="s">
        <v>129</v>
      </c>
      <c r="B43" s="58" t="s">
        <v>24</v>
      </c>
      <c r="C43" s="59" t="s">
        <v>22</v>
      </c>
      <c r="D43" s="59">
        <v>1</v>
      </c>
      <c r="E43" s="128"/>
      <c r="F43" s="60">
        <f t="shared" ref="F43:F46" si="6">E43*D43</f>
        <v>0</v>
      </c>
      <c r="G43" s="62">
        <f t="shared" si="5"/>
        <v>0</v>
      </c>
    </row>
    <row r="44" spans="1:7" ht="21" customHeight="1">
      <c r="A44" s="169"/>
      <c r="B44" s="58" t="s">
        <v>25</v>
      </c>
      <c r="C44" s="59" t="s">
        <v>20</v>
      </c>
      <c r="D44" s="59">
        <v>2</v>
      </c>
      <c r="E44" s="128"/>
      <c r="F44" s="60">
        <f t="shared" si="6"/>
        <v>0</v>
      </c>
      <c r="G44" s="62">
        <f t="shared" si="5"/>
        <v>0</v>
      </c>
    </row>
    <row r="45" spans="1:7" ht="21" customHeight="1">
      <c r="A45" s="63" t="s">
        <v>28</v>
      </c>
      <c r="B45" s="58" t="s">
        <v>24</v>
      </c>
      <c r="C45" s="59" t="s">
        <v>20</v>
      </c>
      <c r="D45" s="59">
        <v>2</v>
      </c>
      <c r="E45" s="128"/>
      <c r="F45" s="60">
        <f t="shared" si="6"/>
        <v>0</v>
      </c>
      <c r="G45" s="62">
        <f t="shared" si="5"/>
        <v>0</v>
      </c>
    </row>
    <row r="46" spans="1:7" ht="21" customHeight="1">
      <c r="A46" s="65" t="s">
        <v>29</v>
      </c>
      <c r="B46" s="66" t="s">
        <v>30</v>
      </c>
      <c r="C46" s="67" t="s">
        <v>31</v>
      </c>
      <c r="D46" s="67">
        <v>1</v>
      </c>
      <c r="E46" s="126"/>
      <c r="F46" s="68">
        <f t="shared" si="6"/>
        <v>0</v>
      </c>
      <c r="G46" s="69">
        <f t="shared" si="5"/>
        <v>0</v>
      </c>
    </row>
    <row r="47" spans="1:7" ht="15" customHeight="1">
      <c r="A47" s="13"/>
      <c r="B47" s="5"/>
      <c r="C47" s="1"/>
      <c r="D47" s="1"/>
      <c r="E47" s="6"/>
      <c r="F47" s="6"/>
      <c r="G47" s="6"/>
    </row>
    <row r="48" spans="1:7" s="1" customFormat="1" ht="20.100000000000001" customHeight="1">
      <c r="A48" s="215" t="s">
        <v>130</v>
      </c>
      <c r="B48" s="216"/>
      <c r="C48" s="216"/>
      <c r="D48" s="216"/>
      <c r="E48" s="216"/>
      <c r="F48" s="216"/>
      <c r="G48" s="217"/>
    </row>
    <row r="49" spans="1:7" ht="51" customHeight="1">
      <c r="A49" s="103" t="s">
        <v>37</v>
      </c>
      <c r="B49" s="104" t="s">
        <v>38</v>
      </c>
      <c r="C49" s="104" t="s">
        <v>9</v>
      </c>
      <c r="D49" s="105" t="s">
        <v>10</v>
      </c>
      <c r="E49" s="84" t="s">
        <v>11</v>
      </c>
      <c r="F49" s="105" t="s">
        <v>12</v>
      </c>
      <c r="G49" s="106" t="s">
        <v>39</v>
      </c>
    </row>
    <row r="50" spans="1:7" ht="21" customHeight="1">
      <c r="A50" s="190" t="s">
        <v>14</v>
      </c>
      <c r="B50" s="98" t="s">
        <v>15</v>
      </c>
      <c r="C50" s="99" t="s">
        <v>16</v>
      </c>
      <c r="D50" s="99">
        <v>12</v>
      </c>
      <c r="E50" s="130"/>
      <c r="F50" s="100">
        <f t="shared" ref="F50:F53" si="7">E50*D50</f>
        <v>0</v>
      </c>
      <c r="G50" s="101">
        <f t="shared" ref="G50:G56" si="8">F50*1.2</f>
        <v>0</v>
      </c>
    </row>
    <row r="51" spans="1:7" ht="21" customHeight="1">
      <c r="A51" s="191"/>
      <c r="B51" s="9" t="s">
        <v>17</v>
      </c>
      <c r="C51" s="3" t="s">
        <v>18</v>
      </c>
      <c r="D51" s="3">
        <v>4</v>
      </c>
      <c r="E51" s="131"/>
      <c r="F51" s="19">
        <f t="shared" si="7"/>
        <v>0</v>
      </c>
      <c r="G51" s="102">
        <f t="shared" si="8"/>
        <v>0</v>
      </c>
    </row>
    <row r="52" spans="1:7" ht="21" customHeight="1">
      <c r="A52" s="191"/>
      <c r="B52" s="9" t="s">
        <v>19</v>
      </c>
      <c r="C52" s="3" t="s">
        <v>20</v>
      </c>
      <c r="D52" s="3">
        <v>2</v>
      </c>
      <c r="E52" s="131"/>
      <c r="F52" s="19">
        <f t="shared" si="7"/>
        <v>0</v>
      </c>
      <c r="G52" s="102">
        <f t="shared" si="8"/>
        <v>0</v>
      </c>
    </row>
    <row r="53" spans="1:7" ht="21" customHeight="1">
      <c r="A53" s="192"/>
      <c r="B53" s="9" t="s">
        <v>21</v>
      </c>
      <c r="C53" s="3" t="s">
        <v>22</v>
      </c>
      <c r="D53" s="3">
        <v>1</v>
      </c>
      <c r="E53" s="131"/>
      <c r="F53" s="19">
        <f t="shared" si="7"/>
        <v>0</v>
      </c>
      <c r="G53" s="102">
        <f t="shared" si="8"/>
        <v>0</v>
      </c>
    </row>
    <row r="54" spans="1:7" ht="21" customHeight="1">
      <c r="A54" s="193" t="s">
        <v>131</v>
      </c>
      <c r="B54" s="9" t="s">
        <v>24</v>
      </c>
      <c r="C54" s="3" t="s">
        <v>22</v>
      </c>
      <c r="D54" s="3">
        <v>1</v>
      </c>
      <c r="E54" s="131"/>
      <c r="F54" s="32">
        <f t="shared" ref="F54:F56" si="9">E54*D54</f>
        <v>0</v>
      </c>
      <c r="G54" s="102">
        <f t="shared" si="8"/>
        <v>0</v>
      </c>
    </row>
    <row r="55" spans="1:7" ht="21" customHeight="1">
      <c r="A55" s="193"/>
      <c r="B55" s="9" t="s">
        <v>25</v>
      </c>
      <c r="C55" s="3" t="s">
        <v>20</v>
      </c>
      <c r="D55" s="3">
        <v>2</v>
      </c>
      <c r="E55" s="131"/>
      <c r="F55" s="32">
        <f t="shared" si="9"/>
        <v>0</v>
      </c>
      <c r="G55" s="102">
        <f t="shared" si="8"/>
        <v>0</v>
      </c>
    </row>
    <row r="56" spans="1:7" ht="21" customHeight="1">
      <c r="A56" s="65" t="s">
        <v>29</v>
      </c>
      <c r="B56" s="66" t="s">
        <v>30</v>
      </c>
      <c r="C56" s="67" t="s">
        <v>31</v>
      </c>
      <c r="D56" s="67">
        <v>1</v>
      </c>
      <c r="E56" s="126"/>
      <c r="F56" s="68">
        <f t="shared" si="9"/>
        <v>0</v>
      </c>
      <c r="G56" s="69">
        <f t="shared" si="8"/>
        <v>0</v>
      </c>
    </row>
    <row r="58" spans="1:7" s="1" customFormat="1" ht="20.100000000000001" customHeight="1">
      <c r="A58" s="170" t="s">
        <v>132</v>
      </c>
      <c r="B58" s="171"/>
      <c r="C58" s="171"/>
      <c r="D58" s="171"/>
      <c r="E58" s="171"/>
      <c r="F58" s="171"/>
      <c r="G58" s="172"/>
    </row>
    <row r="59" spans="1:7" ht="47.25" customHeight="1">
      <c r="A59" s="91" t="s">
        <v>37</v>
      </c>
      <c r="B59" s="92" t="s">
        <v>38</v>
      </c>
      <c r="C59" s="92" t="s">
        <v>9</v>
      </c>
      <c r="D59" s="93" t="s">
        <v>10</v>
      </c>
      <c r="E59" s="72" t="s">
        <v>11</v>
      </c>
      <c r="F59" s="93" t="s">
        <v>12</v>
      </c>
      <c r="G59" s="94" t="s">
        <v>39</v>
      </c>
    </row>
    <row r="60" spans="1:7" ht="21" customHeight="1">
      <c r="A60" s="194" t="s">
        <v>14</v>
      </c>
      <c r="B60" s="95" t="s">
        <v>15</v>
      </c>
      <c r="C60" s="96" t="s">
        <v>16</v>
      </c>
      <c r="D60" s="96">
        <v>12</v>
      </c>
      <c r="E60" s="132"/>
      <c r="F60" s="97">
        <f t="shared" ref="F60:F63" si="10">E60*D60</f>
        <v>0</v>
      </c>
      <c r="G60" s="107">
        <f t="shared" ref="G60:G66" si="11">F60*1.2</f>
        <v>0</v>
      </c>
    </row>
    <row r="61" spans="1:7" ht="21" customHeight="1">
      <c r="A61" s="194"/>
      <c r="B61" s="9" t="s">
        <v>17</v>
      </c>
      <c r="C61" s="3" t="s">
        <v>18</v>
      </c>
      <c r="D61" s="3">
        <v>4</v>
      </c>
      <c r="E61" s="131"/>
      <c r="F61" s="19">
        <f t="shared" si="10"/>
        <v>0</v>
      </c>
      <c r="G61" s="18">
        <f t="shared" si="11"/>
        <v>0</v>
      </c>
    </row>
    <row r="62" spans="1:7" ht="21" customHeight="1">
      <c r="A62" s="194"/>
      <c r="B62" s="9" t="s">
        <v>19</v>
      </c>
      <c r="C62" s="3" t="s">
        <v>20</v>
      </c>
      <c r="D62" s="3">
        <v>2</v>
      </c>
      <c r="E62" s="131"/>
      <c r="F62" s="19">
        <f t="shared" si="10"/>
        <v>0</v>
      </c>
      <c r="G62" s="18">
        <f t="shared" si="11"/>
        <v>0</v>
      </c>
    </row>
    <row r="63" spans="1:7" ht="21" customHeight="1">
      <c r="A63" s="195"/>
      <c r="B63" s="9" t="s">
        <v>21</v>
      </c>
      <c r="C63" s="3" t="s">
        <v>22</v>
      </c>
      <c r="D63" s="3">
        <v>1</v>
      </c>
      <c r="E63" s="131"/>
      <c r="F63" s="19">
        <f t="shared" si="10"/>
        <v>0</v>
      </c>
      <c r="G63" s="18">
        <f t="shared" si="11"/>
        <v>0</v>
      </c>
    </row>
    <row r="64" spans="1:7" ht="21" customHeight="1">
      <c r="A64" s="196" t="s">
        <v>131</v>
      </c>
      <c r="B64" s="9" t="s">
        <v>24</v>
      </c>
      <c r="C64" s="3" t="s">
        <v>22</v>
      </c>
      <c r="D64" s="3">
        <v>1</v>
      </c>
      <c r="E64" s="131"/>
      <c r="F64" s="32">
        <f t="shared" ref="F64:F66" si="12">E64*D64</f>
        <v>0</v>
      </c>
      <c r="G64" s="18">
        <f t="shared" si="11"/>
        <v>0</v>
      </c>
    </row>
    <row r="65" spans="1:7" ht="21" customHeight="1">
      <c r="A65" s="196"/>
      <c r="B65" s="9" t="s">
        <v>25</v>
      </c>
      <c r="C65" s="3" t="s">
        <v>20</v>
      </c>
      <c r="D65" s="3">
        <v>2</v>
      </c>
      <c r="E65" s="131"/>
      <c r="F65" s="32">
        <f t="shared" si="12"/>
        <v>0</v>
      </c>
      <c r="G65" s="18">
        <f t="shared" si="11"/>
        <v>0</v>
      </c>
    </row>
    <row r="66" spans="1:7" ht="21" customHeight="1">
      <c r="A66" s="65" t="s">
        <v>29</v>
      </c>
      <c r="B66" s="66" t="s">
        <v>30</v>
      </c>
      <c r="C66" s="67" t="s">
        <v>31</v>
      </c>
      <c r="D66" s="67">
        <v>1</v>
      </c>
      <c r="E66" s="126"/>
      <c r="F66" s="68">
        <f t="shared" si="12"/>
        <v>0</v>
      </c>
      <c r="G66" s="69">
        <f t="shared" si="11"/>
        <v>0</v>
      </c>
    </row>
    <row r="67" spans="1:7" ht="21" customHeight="1">
      <c r="B67" s="5"/>
      <c r="C67" s="1"/>
      <c r="D67" s="1"/>
      <c r="E67" s="133"/>
      <c r="F67" s="35"/>
      <c r="G67" s="36"/>
    </row>
    <row r="68" spans="1:7" s="1" customFormat="1" ht="20.100000000000001" customHeight="1">
      <c r="A68" s="201" t="s">
        <v>133</v>
      </c>
      <c r="B68" s="202"/>
      <c r="C68" s="202"/>
      <c r="D68" s="202"/>
      <c r="E68" s="202"/>
      <c r="F68" s="202"/>
      <c r="G68" s="203"/>
    </row>
    <row r="69" spans="1:7" ht="56.25" customHeight="1">
      <c r="A69" s="91" t="s">
        <v>37</v>
      </c>
      <c r="B69" s="92" t="s">
        <v>38</v>
      </c>
      <c r="C69" s="92" t="s">
        <v>9</v>
      </c>
      <c r="D69" s="93" t="s">
        <v>10</v>
      </c>
      <c r="E69" s="72" t="s">
        <v>11</v>
      </c>
      <c r="F69" s="93" t="s">
        <v>12</v>
      </c>
      <c r="G69" s="94" t="s">
        <v>39</v>
      </c>
    </row>
    <row r="70" spans="1:7" ht="21" customHeight="1">
      <c r="A70" s="194" t="s">
        <v>14</v>
      </c>
      <c r="B70" s="95" t="s">
        <v>15</v>
      </c>
      <c r="C70" s="96" t="s">
        <v>16</v>
      </c>
      <c r="D70" s="96">
        <v>12</v>
      </c>
      <c r="E70" s="132"/>
      <c r="F70" s="97">
        <f t="shared" ref="F70:F73" si="13">E70*D70</f>
        <v>0</v>
      </c>
      <c r="G70" s="107">
        <f t="shared" ref="G70:G76" si="14">F70*1.2</f>
        <v>0</v>
      </c>
    </row>
    <row r="71" spans="1:7" ht="21" customHeight="1">
      <c r="A71" s="194"/>
      <c r="B71" s="9" t="s">
        <v>17</v>
      </c>
      <c r="C71" s="3" t="s">
        <v>18</v>
      </c>
      <c r="D71" s="3">
        <v>4</v>
      </c>
      <c r="E71" s="131"/>
      <c r="F71" s="19">
        <f t="shared" si="13"/>
        <v>0</v>
      </c>
      <c r="G71" s="18">
        <f t="shared" si="14"/>
        <v>0</v>
      </c>
    </row>
    <row r="72" spans="1:7" ht="21" customHeight="1">
      <c r="A72" s="194"/>
      <c r="B72" s="9" t="s">
        <v>19</v>
      </c>
      <c r="C72" s="3" t="s">
        <v>20</v>
      </c>
      <c r="D72" s="3">
        <v>2</v>
      </c>
      <c r="E72" s="131"/>
      <c r="F72" s="19">
        <f t="shared" si="13"/>
        <v>0</v>
      </c>
      <c r="G72" s="18">
        <f t="shared" si="14"/>
        <v>0</v>
      </c>
    </row>
    <row r="73" spans="1:7" ht="21" customHeight="1">
      <c r="A73" s="195"/>
      <c r="B73" s="9" t="s">
        <v>21</v>
      </c>
      <c r="C73" s="3" t="s">
        <v>22</v>
      </c>
      <c r="D73" s="3">
        <v>1</v>
      </c>
      <c r="E73" s="131"/>
      <c r="F73" s="19">
        <f t="shared" si="13"/>
        <v>0</v>
      </c>
      <c r="G73" s="18">
        <f t="shared" si="14"/>
        <v>0</v>
      </c>
    </row>
    <row r="74" spans="1:7" ht="21" customHeight="1">
      <c r="A74" s="196" t="s">
        <v>131</v>
      </c>
      <c r="B74" s="9" t="s">
        <v>24</v>
      </c>
      <c r="C74" s="3" t="s">
        <v>22</v>
      </c>
      <c r="D74" s="3">
        <v>1</v>
      </c>
      <c r="E74" s="131"/>
      <c r="F74" s="32">
        <f t="shared" ref="F74:F76" si="15">E74*D74</f>
        <v>0</v>
      </c>
      <c r="G74" s="18">
        <f t="shared" si="14"/>
        <v>0</v>
      </c>
    </row>
    <row r="75" spans="1:7" ht="21" customHeight="1">
      <c r="A75" s="196"/>
      <c r="B75" s="9" t="s">
        <v>25</v>
      </c>
      <c r="C75" s="3" t="s">
        <v>20</v>
      </c>
      <c r="D75" s="3">
        <v>2</v>
      </c>
      <c r="E75" s="131"/>
      <c r="F75" s="32">
        <f t="shared" si="15"/>
        <v>0</v>
      </c>
      <c r="G75" s="18">
        <f t="shared" si="14"/>
        <v>0</v>
      </c>
    </row>
    <row r="76" spans="1:7" ht="30.75" customHeight="1">
      <c r="A76" s="65" t="s">
        <v>29</v>
      </c>
      <c r="B76" s="66" t="s">
        <v>30</v>
      </c>
      <c r="C76" s="67" t="s">
        <v>31</v>
      </c>
      <c r="D76" s="67">
        <v>1</v>
      </c>
      <c r="E76" s="126"/>
      <c r="F76" s="68">
        <f t="shared" si="15"/>
        <v>0</v>
      </c>
      <c r="G76" s="69">
        <f t="shared" si="14"/>
        <v>0</v>
      </c>
    </row>
    <row r="77" spans="1:7" ht="21" customHeight="1">
      <c r="A77" s="13"/>
      <c r="B77" s="5"/>
      <c r="C77" s="204" t="s">
        <v>46</v>
      </c>
      <c r="D77" s="205"/>
      <c r="E77" s="206"/>
      <c r="F77" s="8" t="s">
        <v>47</v>
      </c>
      <c r="G77" s="21" t="s">
        <v>48</v>
      </c>
    </row>
    <row r="78" spans="1:7" ht="21" customHeight="1">
      <c r="A78" s="13"/>
      <c r="B78" s="5"/>
      <c r="C78" s="207"/>
      <c r="D78" s="208"/>
      <c r="E78" s="209"/>
      <c r="F78" s="20">
        <f>SUM(F12:F77)</f>
        <v>0</v>
      </c>
      <c r="G78" s="20">
        <f>SUM(G12:G77)</f>
        <v>0</v>
      </c>
    </row>
    <row r="79" spans="1:7" ht="14.4">
      <c r="A79" s="30" t="s">
        <v>49</v>
      </c>
      <c r="B79" s="2"/>
      <c r="C79" s="2"/>
    </row>
    <row r="80" spans="1:7" ht="14.4">
      <c r="A80" s="16" t="s">
        <v>50</v>
      </c>
      <c r="B80" s="7"/>
    </row>
    <row r="81" spans="1:7" ht="14.4">
      <c r="A81" s="167" t="s">
        <v>51</v>
      </c>
      <c r="B81" s="167"/>
    </row>
    <row r="82" spans="1:7" ht="14.4">
      <c r="A82" s="167" t="s">
        <v>52</v>
      </c>
      <c r="B82" s="167"/>
    </row>
    <row r="83" spans="1:7" ht="14.4">
      <c r="A83" s="167" t="s">
        <v>134</v>
      </c>
      <c r="B83" s="167"/>
    </row>
    <row r="84" spans="1:7" ht="22.5" customHeight="1">
      <c r="A84" s="189" t="s">
        <v>53</v>
      </c>
      <c r="B84" s="189"/>
    </row>
    <row r="85" spans="1:7" ht="9.75" customHeight="1">
      <c r="A85" s="13"/>
      <c r="B85" s="13"/>
    </row>
    <row r="86" spans="1:7" ht="22.5" customHeight="1">
      <c r="A86" s="108" t="s">
        <v>54</v>
      </c>
      <c r="B86" s="13"/>
    </row>
    <row r="87" spans="1:7" ht="22.5" customHeight="1">
      <c r="A87" s="108"/>
      <c r="B87" s="13"/>
    </row>
    <row r="88" spans="1:7" ht="21" customHeight="1">
      <c r="A88" s="177" t="s">
        <v>55</v>
      </c>
      <c r="B88" s="178"/>
      <c r="C88" s="178"/>
      <c r="D88" s="178"/>
      <c r="E88" s="179"/>
      <c r="F88" s="55"/>
      <c r="G88" s="55"/>
    </row>
    <row r="89" spans="1:7" ht="33" customHeight="1">
      <c r="A89" s="48" t="s">
        <v>37</v>
      </c>
      <c r="B89" s="48" t="s">
        <v>56</v>
      </c>
      <c r="C89" s="54" t="s">
        <v>57</v>
      </c>
      <c r="D89" s="48" t="s">
        <v>58</v>
      </c>
      <c r="E89" s="48" t="s">
        <v>59</v>
      </c>
      <c r="G89" s="56"/>
    </row>
    <row r="90" spans="1:7" ht="33" customHeight="1">
      <c r="A90" s="49" t="s">
        <v>60</v>
      </c>
      <c r="B90" s="53"/>
      <c r="C90" s="43"/>
      <c r="D90" s="44"/>
      <c r="E90" s="42">
        <f>D90*1.2</f>
        <v>0</v>
      </c>
      <c r="G90" s="56"/>
    </row>
    <row r="91" spans="1:7" ht="28.8">
      <c r="A91" s="45" t="s">
        <v>61</v>
      </c>
      <c r="B91" s="45" t="s">
        <v>62</v>
      </c>
      <c r="C91" s="45" t="s">
        <v>63</v>
      </c>
      <c r="D91" s="131"/>
      <c r="E91" s="42">
        <f t="shared" ref="E91:E114" si="16">D91*1.2</f>
        <v>0</v>
      </c>
      <c r="G91" s="56"/>
    </row>
    <row r="92" spans="1:7" ht="28.8">
      <c r="A92" s="45" t="s">
        <v>64</v>
      </c>
      <c r="B92" s="45" t="s">
        <v>62</v>
      </c>
      <c r="C92" s="45" t="s">
        <v>65</v>
      </c>
      <c r="D92" s="131"/>
      <c r="E92" s="42">
        <f t="shared" si="16"/>
        <v>0</v>
      </c>
      <c r="G92" s="56"/>
    </row>
    <row r="93" spans="1:7" ht="28.8">
      <c r="A93" s="45" t="s">
        <v>66</v>
      </c>
      <c r="B93" s="45" t="s">
        <v>62</v>
      </c>
      <c r="C93" s="45" t="s">
        <v>67</v>
      </c>
      <c r="D93" s="131"/>
      <c r="E93" s="42">
        <f t="shared" si="16"/>
        <v>0</v>
      </c>
      <c r="G93" s="56"/>
    </row>
    <row r="94" spans="1:7" ht="21" customHeight="1">
      <c r="A94" s="50" t="s">
        <v>68</v>
      </c>
      <c r="B94" s="9"/>
      <c r="C94" s="44"/>
      <c r="D94" s="32"/>
      <c r="E94" s="46"/>
      <c r="G94" s="56"/>
    </row>
    <row r="95" spans="1:7" ht="29.25" customHeight="1">
      <c r="A95" s="45" t="s">
        <v>69</v>
      </c>
      <c r="B95" s="45" t="s">
        <v>70</v>
      </c>
      <c r="C95" s="45" t="s">
        <v>71</v>
      </c>
      <c r="D95" s="131"/>
      <c r="E95" s="42">
        <f t="shared" si="16"/>
        <v>0</v>
      </c>
      <c r="G95" s="56"/>
    </row>
    <row r="96" spans="1:7" ht="36" customHeight="1">
      <c r="A96" s="45" t="s">
        <v>72</v>
      </c>
      <c r="B96" s="45" t="s">
        <v>70</v>
      </c>
      <c r="C96" s="45" t="s">
        <v>71</v>
      </c>
      <c r="D96" s="131"/>
      <c r="E96" s="42">
        <f t="shared" si="16"/>
        <v>0</v>
      </c>
      <c r="G96" s="56"/>
    </row>
    <row r="97" spans="1:7" ht="21" customHeight="1">
      <c r="A97" s="45" t="s">
        <v>73</v>
      </c>
      <c r="B97" s="45" t="s">
        <v>70</v>
      </c>
      <c r="C97" s="45" t="s">
        <v>74</v>
      </c>
      <c r="D97" s="131"/>
      <c r="E97" s="42">
        <f t="shared" si="16"/>
        <v>0</v>
      </c>
      <c r="G97" s="56"/>
    </row>
    <row r="98" spans="1:7" ht="21" customHeight="1">
      <c r="A98" s="45" t="s">
        <v>75</v>
      </c>
      <c r="B98" s="45" t="s">
        <v>70</v>
      </c>
      <c r="C98" s="45"/>
      <c r="D98" s="131"/>
      <c r="E98" s="42">
        <f t="shared" si="16"/>
        <v>0</v>
      </c>
      <c r="G98" s="56"/>
    </row>
    <row r="99" spans="1:7" ht="21" customHeight="1">
      <c r="A99" s="45" t="s">
        <v>76</v>
      </c>
      <c r="B99" s="45" t="s">
        <v>70</v>
      </c>
      <c r="C99" s="45"/>
      <c r="D99" s="131"/>
      <c r="E99" s="42">
        <f t="shared" si="16"/>
        <v>0</v>
      </c>
      <c r="G99" s="56"/>
    </row>
    <row r="100" spans="1:7" ht="21" customHeight="1">
      <c r="A100" s="51" t="s">
        <v>77</v>
      </c>
      <c r="B100" s="45"/>
      <c r="C100" s="45"/>
      <c r="D100" s="44"/>
      <c r="E100" s="46"/>
      <c r="G100" s="56"/>
    </row>
    <row r="101" spans="1:7" ht="21" customHeight="1">
      <c r="A101" s="45" t="s">
        <v>78</v>
      </c>
      <c r="B101" s="45" t="s">
        <v>56</v>
      </c>
      <c r="C101" s="45"/>
      <c r="D101" s="131"/>
      <c r="E101" s="42">
        <f t="shared" si="16"/>
        <v>0</v>
      </c>
      <c r="G101" s="56"/>
    </row>
    <row r="102" spans="1:7" ht="21" customHeight="1">
      <c r="A102" s="45" t="s">
        <v>79</v>
      </c>
      <c r="B102" s="45" t="s">
        <v>56</v>
      </c>
      <c r="C102" s="45"/>
      <c r="D102" s="131"/>
      <c r="E102" s="42">
        <f t="shared" si="16"/>
        <v>0</v>
      </c>
      <c r="G102" s="56"/>
    </row>
    <row r="103" spans="1:7" ht="21" customHeight="1">
      <c r="A103" s="45" t="s">
        <v>80</v>
      </c>
      <c r="B103" s="45" t="s">
        <v>56</v>
      </c>
      <c r="C103" s="44"/>
      <c r="D103" s="131"/>
      <c r="E103" s="42">
        <f t="shared" si="16"/>
        <v>0</v>
      </c>
      <c r="G103" s="56"/>
    </row>
    <row r="104" spans="1:7" ht="21" customHeight="1">
      <c r="A104" s="45" t="s">
        <v>81</v>
      </c>
      <c r="B104" s="45" t="s">
        <v>56</v>
      </c>
      <c r="C104" s="44"/>
      <c r="D104" s="131"/>
      <c r="E104" s="42">
        <f t="shared" si="16"/>
        <v>0</v>
      </c>
      <c r="G104" s="56"/>
    </row>
    <row r="105" spans="1:7" ht="21" customHeight="1">
      <c r="A105" s="45" t="s">
        <v>82</v>
      </c>
      <c r="B105" s="45" t="s">
        <v>56</v>
      </c>
      <c r="C105" s="44"/>
      <c r="D105" s="131"/>
      <c r="E105" s="42">
        <f t="shared" si="16"/>
        <v>0</v>
      </c>
      <c r="G105" s="56"/>
    </row>
    <row r="106" spans="1:7" ht="15.6">
      <c r="A106" s="52" t="s">
        <v>83</v>
      </c>
      <c r="B106" s="47"/>
      <c r="C106" s="47"/>
      <c r="D106" s="47"/>
      <c r="E106" s="148"/>
      <c r="G106" s="56"/>
    </row>
    <row r="107" spans="1:7" ht="15.6">
      <c r="A107" s="45" t="s">
        <v>84</v>
      </c>
      <c r="B107" s="45" t="s">
        <v>56</v>
      </c>
      <c r="C107" s="45" t="s">
        <v>85</v>
      </c>
      <c r="D107" s="131"/>
      <c r="E107" s="42">
        <f t="shared" si="16"/>
        <v>0</v>
      </c>
      <c r="G107" s="56"/>
    </row>
    <row r="108" spans="1:7" ht="15.6">
      <c r="A108" s="45" t="s">
        <v>86</v>
      </c>
      <c r="B108" s="45" t="s">
        <v>87</v>
      </c>
      <c r="C108" s="45" t="s">
        <v>88</v>
      </c>
      <c r="D108" s="131"/>
      <c r="E108" s="42">
        <f t="shared" si="16"/>
        <v>0</v>
      </c>
      <c r="G108" s="56"/>
    </row>
    <row r="109" spans="1:7" ht="28.8">
      <c r="A109" s="45" t="s">
        <v>89</v>
      </c>
      <c r="B109" s="45" t="s">
        <v>90</v>
      </c>
      <c r="C109" s="45" t="s">
        <v>91</v>
      </c>
      <c r="D109" s="131"/>
      <c r="E109" s="42">
        <f t="shared" si="16"/>
        <v>0</v>
      </c>
      <c r="G109" s="56"/>
    </row>
    <row r="110" spans="1:7" ht="28.8">
      <c r="A110" s="45" t="s">
        <v>92</v>
      </c>
      <c r="B110" s="45" t="s">
        <v>70</v>
      </c>
      <c r="C110" s="45" t="s">
        <v>93</v>
      </c>
      <c r="D110" s="131"/>
      <c r="E110" s="42">
        <f t="shared" si="16"/>
        <v>0</v>
      </c>
      <c r="G110" s="56"/>
    </row>
    <row r="111" spans="1:7" ht="15.6">
      <c r="A111" s="52" t="s">
        <v>94</v>
      </c>
      <c r="B111" s="47"/>
      <c r="C111" s="47"/>
      <c r="D111" s="47"/>
      <c r="E111" s="47"/>
      <c r="G111" s="56"/>
    </row>
    <row r="112" spans="1:7" ht="15.6">
      <c r="A112" s="45" t="s">
        <v>95</v>
      </c>
      <c r="B112" s="45" t="s">
        <v>62</v>
      </c>
      <c r="C112" s="47"/>
      <c r="D112" s="131"/>
      <c r="E112" s="42">
        <f t="shared" si="16"/>
        <v>0</v>
      </c>
      <c r="G112" s="56"/>
    </row>
    <row r="113" spans="1:7" ht="15.6">
      <c r="A113" s="45" t="s">
        <v>96</v>
      </c>
      <c r="B113" s="45" t="s">
        <v>62</v>
      </c>
      <c r="C113" s="47"/>
      <c r="D113" s="131"/>
      <c r="E113" s="42">
        <f t="shared" si="16"/>
        <v>0</v>
      </c>
      <c r="G113" s="56"/>
    </row>
    <row r="114" spans="1:7" ht="15.6">
      <c r="A114" s="45" t="s">
        <v>97</v>
      </c>
      <c r="B114" s="45" t="s">
        <v>62</v>
      </c>
      <c r="C114" s="47"/>
      <c r="D114" s="131"/>
      <c r="E114" s="42">
        <f t="shared" si="16"/>
        <v>0</v>
      </c>
      <c r="G114" s="56"/>
    </row>
    <row r="116" spans="1:7" ht="14.4">
      <c r="A116" s="41" t="s">
        <v>98</v>
      </c>
    </row>
    <row r="117" spans="1:7" ht="14.4">
      <c r="A117" t="s">
        <v>99</v>
      </c>
    </row>
    <row r="118" spans="1:7" ht="14.4">
      <c r="A118" t="s">
        <v>100</v>
      </c>
    </row>
    <row r="119" spans="1:7" ht="14.4">
      <c r="A119" t="s">
        <v>101</v>
      </c>
    </row>
    <row r="120" spans="1:7" ht="14.4">
      <c r="A120" t="s">
        <v>102</v>
      </c>
      <c r="B120" s="13"/>
    </row>
    <row r="122" spans="1:7" ht="22.2" customHeight="1">
      <c r="A122" s="213" t="s">
        <v>103</v>
      </c>
      <c r="B122" s="214"/>
      <c r="C122" s="12"/>
      <c r="D122" s="12"/>
      <c r="E122" s="12"/>
      <c r="F122" s="12"/>
      <c r="G122" s="12"/>
    </row>
    <row r="123" spans="1:7" ht="15.6">
      <c r="A123" s="24" t="s">
        <v>104</v>
      </c>
      <c r="B123" s="25" t="s">
        <v>105</v>
      </c>
      <c r="C123"/>
      <c r="D123"/>
      <c r="E123"/>
      <c r="F123"/>
      <c r="G123"/>
    </row>
    <row r="124" spans="1:7" ht="14.4">
      <c r="A124" s="23" t="s">
        <v>106</v>
      </c>
      <c r="B124" s="134"/>
      <c r="C124"/>
      <c r="D124"/>
      <c r="E124"/>
      <c r="F124"/>
      <c r="G124"/>
    </row>
    <row r="125" spans="1:7" ht="14.4">
      <c r="A125" s="23" t="s">
        <v>107</v>
      </c>
      <c r="B125" s="134"/>
      <c r="C125"/>
      <c r="D125"/>
      <c r="E125"/>
      <c r="F125"/>
      <c r="G125"/>
    </row>
    <row r="126" spans="1:7" ht="14.4">
      <c r="A126" s="23" t="s">
        <v>108</v>
      </c>
      <c r="B126" s="134"/>
      <c r="C126"/>
      <c r="D126"/>
      <c r="E126"/>
      <c r="F126"/>
      <c r="G126"/>
    </row>
    <row r="127" spans="1:7" ht="14.4">
      <c r="A127" s="27" t="s">
        <v>109</v>
      </c>
      <c r="B127" s="28"/>
      <c r="C127"/>
      <c r="D127"/>
      <c r="E127"/>
      <c r="F127"/>
      <c r="G127"/>
    </row>
    <row r="128" spans="1:7" thickBot="1">
      <c r="A128"/>
      <c r="B128" s="22"/>
      <c r="C128"/>
      <c r="D128"/>
      <c r="E128"/>
      <c r="F128"/>
      <c r="G128"/>
    </row>
    <row r="129" spans="1:8" ht="15.6">
      <c r="A129" s="24" t="s">
        <v>110</v>
      </c>
      <c r="B129" s="25" t="s">
        <v>111</v>
      </c>
      <c r="D129"/>
      <c r="E129"/>
      <c r="F129"/>
      <c r="G129"/>
      <c r="H129"/>
    </row>
    <row r="130" spans="1:8" ht="14.4">
      <c r="A130" s="26" t="s">
        <v>239</v>
      </c>
      <c r="B130" s="138"/>
      <c r="D130"/>
      <c r="E130"/>
      <c r="F130"/>
      <c r="G130"/>
      <c r="H130"/>
    </row>
    <row r="131" spans="1:8" ht="14.4">
      <c r="A131" s="29" t="s">
        <v>240</v>
      </c>
      <c r="B131" s="139"/>
      <c r="D131"/>
      <c r="E131"/>
      <c r="F131"/>
      <c r="G131"/>
      <c r="H131"/>
    </row>
    <row r="132" spans="1:8" ht="14.4">
      <c r="A132" s="29" t="s">
        <v>241</v>
      </c>
      <c r="B132" s="139"/>
      <c r="D132"/>
      <c r="E132"/>
      <c r="F132"/>
      <c r="G132"/>
      <c r="H132"/>
    </row>
    <row r="133" spans="1:8" ht="14.4">
      <c r="A133" s="29" t="s">
        <v>242</v>
      </c>
      <c r="B133" s="139"/>
      <c r="D133"/>
      <c r="E133"/>
      <c r="F133"/>
      <c r="G133"/>
      <c r="H133"/>
    </row>
    <row r="134" spans="1:8" thickBot="1">
      <c r="A134" s="29" t="s">
        <v>243</v>
      </c>
      <c r="B134" s="139"/>
      <c r="D134"/>
      <c r="E134"/>
      <c r="F134"/>
      <c r="G134"/>
      <c r="H134"/>
    </row>
    <row r="135" spans="1:8" ht="14.4">
      <c r="A135" s="27" t="s">
        <v>114</v>
      </c>
      <c r="B135" s="28"/>
      <c r="D135"/>
      <c r="E135"/>
      <c r="F135"/>
      <c r="G135"/>
      <c r="H135"/>
    </row>
    <row r="136" spans="1:8" ht="14.4">
      <c r="A136" s="4"/>
      <c r="B136"/>
      <c r="C136"/>
    </row>
  </sheetData>
  <mergeCells count="31">
    <mergeCell ref="A88:E88"/>
    <mergeCell ref="A40:A41"/>
    <mergeCell ref="A122:B122"/>
    <mergeCell ref="A33:G33"/>
    <mergeCell ref="A36:G36"/>
    <mergeCell ref="A48:G48"/>
    <mergeCell ref="A50:A53"/>
    <mergeCell ref="A43:A44"/>
    <mergeCell ref="A64:A65"/>
    <mergeCell ref="A54:A55"/>
    <mergeCell ref="A60:A63"/>
    <mergeCell ref="A74:A75"/>
    <mergeCell ref="A1:G1"/>
    <mergeCell ref="A2:G2"/>
    <mergeCell ref="A3:G3"/>
    <mergeCell ref="A10:G10"/>
    <mergeCell ref="A9:G9"/>
    <mergeCell ref="A15:G15"/>
    <mergeCell ref="A30:G30"/>
    <mergeCell ref="A81:B81"/>
    <mergeCell ref="A82:B82"/>
    <mergeCell ref="A84:B84"/>
    <mergeCell ref="A83:B83"/>
    <mergeCell ref="A38:A39"/>
    <mergeCell ref="A21:A22"/>
    <mergeCell ref="A17:A20"/>
    <mergeCell ref="A26:A27"/>
    <mergeCell ref="A70:A73"/>
    <mergeCell ref="A58:G58"/>
    <mergeCell ref="A68:G68"/>
    <mergeCell ref="C77:E78"/>
  </mergeCells>
  <pageMargins left="0.7" right="0.7" top="0.75" bottom="0.75" header="0.3" footer="0.3"/>
  <pageSetup paperSize="9" scale="7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39654-E7AE-4556-9B99-6F1C36A866DE}">
  <dimension ref="A1:I27"/>
  <sheetViews>
    <sheetView workbookViewId="0"/>
  </sheetViews>
  <sheetFormatPr baseColWidth="10" defaultColWidth="11.44140625" defaultRowHeight="14.4"/>
  <cols>
    <col min="1" max="1" width="55.6640625" bestFit="1" customWidth="1"/>
    <col min="2" max="2" width="27.5546875" customWidth="1"/>
    <col min="3" max="3" width="16.5546875" bestFit="1" customWidth="1"/>
    <col min="4" max="4" width="22.5546875" bestFit="1" customWidth="1"/>
    <col min="5" max="5" width="16.33203125" bestFit="1" customWidth="1"/>
    <col min="6" max="6" width="24.109375" customWidth="1"/>
    <col min="7" max="7" width="29.33203125" bestFit="1" customWidth="1"/>
    <col min="8" max="8" width="29.33203125" customWidth="1"/>
    <col min="9" max="9" width="25.5546875" bestFit="1" customWidth="1"/>
  </cols>
  <sheetData>
    <row r="1" spans="1:9" ht="99.6" customHeight="1"/>
    <row r="2" spans="1:9" ht="21">
      <c r="A2" s="124" t="s">
        <v>200</v>
      </c>
      <c r="B2" s="4">
        <f>'BPU LOT1'!C6</f>
        <v>0</v>
      </c>
    </row>
    <row r="4" spans="1:9">
      <c r="A4" s="218" t="s">
        <v>135</v>
      </c>
      <c r="B4" s="218" t="s">
        <v>136</v>
      </c>
      <c r="C4" s="218" t="s">
        <v>137</v>
      </c>
      <c r="D4" s="218" t="s">
        <v>138</v>
      </c>
      <c r="E4" s="218" t="s">
        <v>247</v>
      </c>
      <c r="F4" s="218" t="s">
        <v>246</v>
      </c>
      <c r="G4" s="218" t="s">
        <v>208</v>
      </c>
      <c r="H4" s="218" t="s">
        <v>245</v>
      </c>
      <c r="I4" s="218" t="s">
        <v>139</v>
      </c>
    </row>
    <row r="5" spans="1:9">
      <c r="A5" s="219" t="s">
        <v>140</v>
      </c>
      <c r="B5" s="219" t="s">
        <v>141</v>
      </c>
      <c r="C5" s="219"/>
      <c r="D5" s="219" t="s">
        <v>206</v>
      </c>
      <c r="E5" s="220"/>
      <c r="F5" s="220"/>
      <c r="G5" s="221"/>
      <c r="H5" s="220">
        <f>F5-(F5*G5)</f>
        <v>0</v>
      </c>
      <c r="I5" s="219" t="s">
        <v>142</v>
      </c>
    </row>
    <row r="6" spans="1:9">
      <c r="A6" s="219" t="s">
        <v>143</v>
      </c>
      <c r="B6" s="219" t="s">
        <v>144</v>
      </c>
      <c r="C6" s="219"/>
      <c r="D6" s="219" t="s">
        <v>206</v>
      </c>
      <c r="E6" s="220"/>
      <c r="F6" s="220"/>
      <c r="G6" s="221"/>
      <c r="H6" s="220">
        <f t="shared" ref="H6:H23" si="0">F6-(F6*G6)</f>
        <v>0</v>
      </c>
      <c r="I6" s="219" t="s">
        <v>145</v>
      </c>
    </row>
    <row r="7" spans="1:9">
      <c r="A7" s="219" t="s">
        <v>146</v>
      </c>
      <c r="B7" s="219" t="s">
        <v>147</v>
      </c>
      <c r="C7" s="219"/>
      <c r="D7" s="219" t="s">
        <v>206</v>
      </c>
      <c r="E7" s="220"/>
      <c r="F7" s="220"/>
      <c r="G7" s="221"/>
      <c r="H7" s="220">
        <f t="shared" si="0"/>
        <v>0</v>
      </c>
      <c r="I7" s="219" t="s">
        <v>148</v>
      </c>
    </row>
    <row r="8" spans="1:9">
      <c r="A8" s="219" t="s">
        <v>149</v>
      </c>
      <c r="B8" s="219" t="s">
        <v>150</v>
      </c>
      <c r="C8" s="219"/>
      <c r="D8" s="219" t="s">
        <v>206</v>
      </c>
      <c r="E8" s="220"/>
      <c r="F8" s="220"/>
      <c r="G8" s="221"/>
      <c r="H8" s="220">
        <f t="shared" si="0"/>
        <v>0</v>
      </c>
      <c r="I8" s="219"/>
    </row>
    <row r="9" spans="1:9">
      <c r="A9" s="219" t="s">
        <v>151</v>
      </c>
      <c r="B9" s="219" t="s">
        <v>152</v>
      </c>
      <c r="C9" s="219"/>
      <c r="D9" s="219" t="s">
        <v>206</v>
      </c>
      <c r="E9" s="220"/>
      <c r="F9" s="220"/>
      <c r="G9" s="221"/>
      <c r="H9" s="220">
        <f t="shared" si="0"/>
        <v>0</v>
      </c>
      <c r="I9" s="219" t="s">
        <v>145</v>
      </c>
    </row>
    <row r="10" spans="1:9">
      <c r="A10" s="219" t="s">
        <v>153</v>
      </c>
      <c r="B10" s="219" t="s">
        <v>154</v>
      </c>
      <c r="C10" s="219"/>
      <c r="D10" s="219" t="s">
        <v>206</v>
      </c>
      <c r="E10" s="220"/>
      <c r="F10" s="220"/>
      <c r="G10" s="221"/>
      <c r="H10" s="220">
        <f t="shared" si="0"/>
        <v>0</v>
      </c>
      <c r="I10" s="219" t="s">
        <v>155</v>
      </c>
    </row>
    <row r="11" spans="1:9">
      <c r="A11" s="219" t="s">
        <v>156</v>
      </c>
      <c r="B11" s="219" t="s">
        <v>157</v>
      </c>
      <c r="C11" s="219"/>
      <c r="D11" s="219" t="s">
        <v>206</v>
      </c>
      <c r="E11" s="220"/>
      <c r="F11" s="220"/>
      <c r="G11" s="221"/>
      <c r="H11" s="220">
        <f t="shared" si="0"/>
        <v>0</v>
      </c>
      <c r="I11" s="219" t="s">
        <v>158</v>
      </c>
    </row>
    <row r="12" spans="1:9">
      <c r="A12" s="219" t="s">
        <v>159</v>
      </c>
      <c r="B12" s="219" t="s">
        <v>160</v>
      </c>
      <c r="C12" s="219"/>
      <c r="D12" s="219" t="s">
        <v>206</v>
      </c>
      <c r="E12" s="220"/>
      <c r="F12" s="220"/>
      <c r="G12" s="221"/>
      <c r="H12" s="220">
        <f t="shared" si="0"/>
        <v>0</v>
      </c>
      <c r="I12" s="219" t="s">
        <v>145</v>
      </c>
    </row>
    <row r="13" spans="1:9">
      <c r="A13" s="219" t="s">
        <v>161</v>
      </c>
      <c r="B13" s="219" t="s">
        <v>162</v>
      </c>
      <c r="C13" s="219"/>
      <c r="D13" s="219" t="s">
        <v>206</v>
      </c>
      <c r="E13" s="220"/>
      <c r="F13" s="220"/>
      <c r="G13" s="221"/>
      <c r="H13" s="220">
        <f t="shared" si="0"/>
        <v>0</v>
      </c>
      <c r="I13" s="219" t="s">
        <v>163</v>
      </c>
    </row>
    <row r="14" spans="1:9">
      <c r="A14" s="219" t="s">
        <v>164</v>
      </c>
      <c r="B14" s="219" t="s">
        <v>165</v>
      </c>
      <c r="C14" s="219"/>
      <c r="D14" s="219" t="s">
        <v>206</v>
      </c>
      <c r="E14" s="220"/>
      <c r="F14" s="220"/>
      <c r="G14" s="221"/>
      <c r="H14" s="220">
        <f t="shared" si="0"/>
        <v>0</v>
      </c>
      <c r="I14" s="219" t="s">
        <v>166</v>
      </c>
    </row>
    <row r="15" spans="1:9">
      <c r="A15" s="219" t="s">
        <v>167</v>
      </c>
      <c r="B15" s="219" t="s">
        <v>168</v>
      </c>
      <c r="C15" s="219"/>
      <c r="D15" s="219" t="s">
        <v>206</v>
      </c>
      <c r="E15" s="220"/>
      <c r="F15" s="220"/>
      <c r="G15" s="221"/>
      <c r="H15" s="220">
        <f t="shared" si="0"/>
        <v>0</v>
      </c>
      <c r="I15" s="219" t="s">
        <v>169</v>
      </c>
    </row>
    <row r="16" spans="1:9">
      <c r="A16" s="219" t="s">
        <v>170</v>
      </c>
      <c r="B16" s="219"/>
      <c r="C16" s="219"/>
      <c r="D16" s="219" t="s">
        <v>206</v>
      </c>
      <c r="E16" s="220"/>
      <c r="F16" s="220"/>
      <c r="G16" s="221"/>
      <c r="H16" s="220">
        <f t="shared" si="0"/>
        <v>0</v>
      </c>
      <c r="I16" s="219" t="s">
        <v>171</v>
      </c>
    </row>
    <row r="17" spans="1:9">
      <c r="A17" s="219" t="s">
        <v>172</v>
      </c>
      <c r="B17" s="219" t="s">
        <v>173</v>
      </c>
      <c r="C17" s="219"/>
      <c r="D17" s="219" t="s">
        <v>206</v>
      </c>
      <c r="E17" s="220"/>
      <c r="F17" s="220"/>
      <c r="G17" s="221"/>
      <c r="H17" s="220">
        <f t="shared" si="0"/>
        <v>0</v>
      </c>
      <c r="I17" s="219" t="s">
        <v>171</v>
      </c>
    </row>
    <row r="18" spans="1:9">
      <c r="A18" s="219" t="s">
        <v>174</v>
      </c>
      <c r="B18" s="219" t="s">
        <v>175</v>
      </c>
      <c r="C18" s="219"/>
      <c r="D18" s="219" t="s">
        <v>206</v>
      </c>
      <c r="E18" s="220"/>
      <c r="F18" s="220"/>
      <c r="G18" s="221"/>
      <c r="H18" s="220">
        <f t="shared" si="0"/>
        <v>0</v>
      </c>
      <c r="I18" s="219" t="s">
        <v>169</v>
      </c>
    </row>
    <row r="19" spans="1:9">
      <c r="A19" s="219" t="s">
        <v>176</v>
      </c>
      <c r="B19" s="219" t="s">
        <v>177</v>
      </c>
      <c r="C19" s="219"/>
      <c r="D19" s="219" t="s">
        <v>206</v>
      </c>
      <c r="E19" s="220"/>
      <c r="F19" s="220"/>
      <c r="G19" s="221"/>
      <c r="H19" s="220">
        <f t="shared" si="0"/>
        <v>0</v>
      </c>
      <c r="I19" s="219" t="s">
        <v>178</v>
      </c>
    </row>
    <row r="20" spans="1:9">
      <c r="A20" s="219" t="s">
        <v>179</v>
      </c>
      <c r="B20" s="219" t="s">
        <v>180</v>
      </c>
      <c r="C20" s="219"/>
      <c r="D20" s="219" t="s">
        <v>206</v>
      </c>
      <c r="E20" s="220"/>
      <c r="F20" s="220"/>
      <c r="G20" s="221"/>
      <c r="H20" s="220">
        <f t="shared" si="0"/>
        <v>0</v>
      </c>
      <c r="I20" s="219" t="s">
        <v>181</v>
      </c>
    </row>
    <row r="21" spans="1:9">
      <c r="A21" s="219" t="s">
        <v>182</v>
      </c>
      <c r="B21" s="219" t="s">
        <v>180</v>
      </c>
      <c r="C21" s="219"/>
      <c r="D21" s="219" t="s">
        <v>206</v>
      </c>
      <c r="E21" s="220"/>
      <c r="F21" s="220"/>
      <c r="G21" s="221"/>
      <c r="H21" s="220">
        <f t="shared" si="0"/>
        <v>0</v>
      </c>
      <c r="I21" s="219" t="s">
        <v>178</v>
      </c>
    </row>
    <row r="22" spans="1:9" ht="15.6">
      <c r="A22" s="222" t="s">
        <v>183</v>
      </c>
      <c r="B22" s="222" t="s">
        <v>184</v>
      </c>
      <c r="C22" s="117" t="s">
        <v>185</v>
      </c>
      <c r="D22" s="219" t="s">
        <v>207</v>
      </c>
      <c r="E22" s="220"/>
      <c r="F22" s="220"/>
      <c r="G22" s="221"/>
      <c r="H22" s="220">
        <f t="shared" si="0"/>
        <v>0</v>
      </c>
      <c r="I22" s="219"/>
    </row>
    <row r="23" spans="1:9" ht="15.6">
      <c r="A23" s="222" t="s">
        <v>183</v>
      </c>
      <c r="B23" s="222" t="s">
        <v>184</v>
      </c>
      <c r="C23" s="117" t="s">
        <v>186</v>
      </c>
      <c r="D23" s="219" t="s">
        <v>207</v>
      </c>
      <c r="E23" s="220"/>
      <c r="F23" s="220"/>
      <c r="G23" s="221"/>
      <c r="H23" s="220">
        <f t="shared" si="0"/>
        <v>0</v>
      </c>
      <c r="I23" s="219"/>
    </row>
    <row r="26" spans="1:9" ht="43.2">
      <c r="A26" s="114" t="s">
        <v>187</v>
      </c>
      <c r="B26" s="115" t="s">
        <v>209</v>
      </c>
      <c r="C26" s="116" t="s">
        <v>188</v>
      </c>
      <c r="D26" s="116" t="s">
        <v>188</v>
      </c>
      <c r="E26" s="140"/>
    </row>
    <row r="27" spans="1:9" ht="43.2">
      <c r="B27" s="115" t="s">
        <v>210</v>
      </c>
      <c r="C27" s="116" t="s">
        <v>188</v>
      </c>
      <c r="D27" s="116" t="s">
        <v>188</v>
      </c>
      <c r="E27" s="140"/>
    </row>
  </sheetData>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E5B94-17CF-4879-8AD3-199E3C076656}">
  <dimension ref="A1:E15"/>
  <sheetViews>
    <sheetView tabSelected="1" workbookViewId="0">
      <selection activeCell="D1" sqref="D1"/>
    </sheetView>
  </sheetViews>
  <sheetFormatPr baseColWidth="10" defaultRowHeight="14.4"/>
  <cols>
    <col min="1" max="1" width="21.5546875" customWidth="1"/>
    <col min="3" max="3" width="21.6640625" customWidth="1"/>
    <col min="4" max="4" width="16.6640625" customWidth="1"/>
    <col min="5" max="5" width="20.88671875" bestFit="1" customWidth="1"/>
    <col min="6" max="6" width="30" customWidth="1"/>
  </cols>
  <sheetData>
    <row r="1" spans="1:5" ht="90" customHeight="1"/>
    <row r="2" spans="1:5">
      <c r="A2" s="120" t="s">
        <v>198</v>
      </c>
    </row>
    <row r="3" spans="1:5">
      <c r="A3" s="120" t="s">
        <v>197</v>
      </c>
    </row>
    <row r="4" spans="1:5">
      <c r="A4" s="120" t="s">
        <v>196</v>
      </c>
    </row>
    <row r="5" spans="1:5" ht="21">
      <c r="A5" s="124" t="s">
        <v>200</v>
      </c>
      <c r="B5" s="4">
        <f>'BPU LOT1'!C6</f>
        <v>0</v>
      </c>
    </row>
    <row r="8" spans="1:5">
      <c r="A8" s="120" t="s">
        <v>195</v>
      </c>
    </row>
    <row r="9" spans="1:5">
      <c r="A9" t="s">
        <v>203</v>
      </c>
    </row>
    <row r="10" spans="1:5">
      <c r="A10" t="s">
        <v>202</v>
      </c>
    </row>
    <row r="11" spans="1:5">
      <c r="B11" s="117" t="s">
        <v>194</v>
      </c>
      <c r="C11" s="117" t="s">
        <v>193</v>
      </c>
      <c r="D11" s="117" t="s">
        <v>192</v>
      </c>
      <c r="E11" s="117" t="s">
        <v>191</v>
      </c>
    </row>
    <row r="12" spans="1:5">
      <c r="A12" s="117" t="s">
        <v>190</v>
      </c>
      <c r="B12" s="119"/>
      <c r="C12" s="119"/>
      <c r="D12" s="118">
        <f>C12*B12</f>
        <v>0</v>
      </c>
      <c r="E12" s="117">
        <f>D12*1.2</f>
        <v>0</v>
      </c>
    </row>
    <row r="13" spans="1:5">
      <c r="A13" s="117" t="s">
        <v>189</v>
      </c>
      <c r="B13" s="119"/>
      <c r="C13" s="119"/>
      <c r="D13" s="118">
        <f t="shared" ref="D13:D14" si="0">C13*B13</f>
        <v>0</v>
      </c>
      <c r="E13" s="117">
        <f t="shared" ref="E13:E14" si="1">D13*1.2</f>
        <v>0</v>
      </c>
    </row>
    <row r="14" spans="1:5">
      <c r="A14" s="117" t="s">
        <v>204</v>
      </c>
      <c r="B14" s="119"/>
      <c r="C14" s="119"/>
      <c r="D14" s="118">
        <f t="shared" si="0"/>
        <v>0</v>
      </c>
      <c r="E14" s="117">
        <f t="shared" si="1"/>
        <v>0</v>
      </c>
    </row>
    <row r="15" spans="1:5">
      <c r="E15">
        <f>SUM(E12:E14)</f>
        <v>0</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C1A91-72FC-4B27-AA28-FB5F319F92DE}">
  <dimension ref="A1:E16"/>
  <sheetViews>
    <sheetView workbookViewId="0">
      <selection activeCell="C1" sqref="C1"/>
    </sheetView>
  </sheetViews>
  <sheetFormatPr baseColWidth="10" defaultRowHeight="14.4"/>
  <cols>
    <col min="1" max="1" width="21.5546875" customWidth="1"/>
    <col min="3" max="3" width="21.6640625" customWidth="1"/>
    <col min="4" max="4" width="16.6640625" customWidth="1"/>
    <col min="5" max="5" width="20.88671875" bestFit="1" customWidth="1"/>
    <col min="6" max="6" width="30" customWidth="1"/>
  </cols>
  <sheetData>
    <row r="1" spans="1:5" ht="92.4" customHeight="1"/>
    <row r="3" spans="1:5">
      <c r="A3" s="120" t="s">
        <v>198</v>
      </c>
    </row>
    <row r="4" spans="1:5">
      <c r="A4" s="120" t="s">
        <v>197</v>
      </c>
    </row>
    <row r="5" spans="1:5">
      <c r="A5" s="120" t="s">
        <v>196</v>
      </c>
    </row>
    <row r="6" spans="1:5" ht="21">
      <c r="A6" s="124" t="s">
        <v>200</v>
      </c>
      <c r="B6">
        <f>'BPU LOT1'!C6</f>
        <v>0</v>
      </c>
    </row>
    <row r="7" spans="1:5" ht="21">
      <c r="A7" s="135"/>
    </row>
    <row r="9" spans="1:5">
      <c r="A9" s="120" t="s">
        <v>195</v>
      </c>
    </row>
    <row r="10" spans="1:5">
      <c r="A10" t="s">
        <v>201</v>
      </c>
    </row>
    <row r="11" spans="1:5">
      <c r="A11" t="s">
        <v>202</v>
      </c>
    </row>
    <row r="12" spans="1:5">
      <c r="B12" s="117" t="s">
        <v>194</v>
      </c>
      <c r="C12" s="117" t="s">
        <v>193</v>
      </c>
      <c r="D12" s="117" t="s">
        <v>192</v>
      </c>
      <c r="E12" s="117" t="s">
        <v>191</v>
      </c>
    </row>
    <row r="13" spans="1:5">
      <c r="A13" s="117" t="s">
        <v>190</v>
      </c>
      <c r="B13" s="119"/>
      <c r="C13" s="119"/>
      <c r="D13" s="117">
        <f>C13*B13</f>
        <v>0</v>
      </c>
      <c r="E13" s="117">
        <f>D13*1.2</f>
        <v>0</v>
      </c>
    </row>
    <row r="14" spans="1:5">
      <c r="A14" s="117" t="s">
        <v>189</v>
      </c>
      <c r="B14" s="119"/>
      <c r="C14" s="119"/>
      <c r="D14" s="117">
        <f t="shared" ref="D14:D15" si="0">C14*B14</f>
        <v>0</v>
      </c>
      <c r="E14" s="117">
        <f t="shared" ref="E14:E15" si="1">D14*1.2</f>
        <v>0</v>
      </c>
    </row>
    <row r="15" spans="1:5">
      <c r="A15" s="117" t="s">
        <v>204</v>
      </c>
      <c r="B15" s="119"/>
      <c r="C15" s="119"/>
      <c r="D15" s="117">
        <f t="shared" si="0"/>
        <v>0</v>
      </c>
      <c r="E15" s="117">
        <f t="shared" si="1"/>
        <v>0</v>
      </c>
    </row>
    <row r="16" spans="1:5">
      <c r="E16">
        <f>SUM(E13:E15)</f>
        <v>0</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7e60a4b-a94a-4f4f-86f4-55df846c35aa" xsi:nil="true"/>
    <lcf76f155ced4ddcb4097134ff3c332f xmlns="183344f5-f36f-465e-ad95-e56c0b65ff44">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8D0AD1E23EA3B43B1D80996EACB1FBB" ma:contentTypeVersion="16" ma:contentTypeDescription="Crée un document." ma:contentTypeScope="" ma:versionID="3a97173e23cd12e23ec9520c6ed83717">
  <xsd:schema xmlns:xsd="http://www.w3.org/2001/XMLSchema" xmlns:xs="http://www.w3.org/2001/XMLSchema" xmlns:p="http://schemas.microsoft.com/office/2006/metadata/properties" xmlns:ns2="183344f5-f36f-465e-ad95-e56c0b65ff44" xmlns:ns3="57e60a4b-a94a-4f4f-86f4-55df846c35aa" targetNamespace="http://schemas.microsoft.com/office/2006/metadata/properties" ma:root="true" ma:fieldsID="0369a1d7780c83f20ddae197f7897af3" ns2:_="" ns3:_="">
    <xsd:import namespace="183344f5-f36f-465e-ad95-e56c0b65ff44"/>
    <xsd:import namespace="57e60a4b-a94a-4f4f-86f4-55df846c35a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EventHashCode" minOccurs="0"/>
                <xsd:element ref="ns2:MediaServiceGenerationTime" minOccurs="0"/>
                <xsd:element ref="ns2:MediaServiceAutoTags" minOccurs="0"/>
                <xsd:element ref="ns2:MediaServiceOCR" minOccurs="0"/>
                <xsd:element ref="ns2:MediaServiceDateTaken"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3344f5-f36f-465e-ad95-e56c0b65ff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801f4d30-2171-4179-a223-7d30135be08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7e60a4b-a94a-4f4f-86f4-55df846c35aa"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d6b7f79b-9aa6-47a7-bf28-e9f1ffd1e95d}" ma:internalName="TaxCatchAll" ma:showField="CatchAllData" ma:web="57e60a4b-a94a-4f4f-86f4-55df846c35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2A9C91C-3477-410D-8D04-DF6EE5DD631E}">
  <ds:schemaRefs>
    <ds:schemaRef ds:uri="http://schemas.microsoft.com/sharepoint/v3/contenttype/forms"/>
  </ds:schemaRefs>
</ds:datastoreItem>
</file>

<file path=customXml/itemProps2.xml><?xml version="1.0" encoding="utf-8"?>
<ds:datastoreItem xmlns:ds="http://schemas.openxmlformats.org/officeDocument/2006/customXml" ds:itemID="{A662D628-7D46-4C70-8B19-B16B13329F72}">
  <ds:schemaRefs>
    <ds:schemaRef ds:uri="http://purl.org/dc/elements/1.1/"/>
    <ds:schemaRef ds:uri="http://purl.org/dc/dcmitype/"/>
    <ds:schemaRef ds:uri="183344f5-f36f-465e-ad95-e56c0b65ff44"/>
    <ds:schemaRef ds:uri="57e60a4b-a94a-4f4f-86f4-55df846c35aa"/>
    <ds:schemaRef ds:uri="http://schemas.microsoft.com/office/2006/metadata/properties"/>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1513DD77-08D0-4C2F-81F1-A098A6F18A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3344f5-f36f-465e-ad95-e56c0b65ff44"/>
    <ds:schemaRef ds:uri="57e60a4b-a94a-4f4f-86f4-55df846c35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Consignes</vt:lpstr>
      <vt:lpstr>BPU LOT1</vt:lpstr>
      <vt:lpstr>BPU LOT2</vt:lpstr>
      <vt:lpstr>Principales pièces de rechange</vt:lpstr>
      <vt:lpstr>DQE lot1</vt:lpstr>
      <vt:lpstr>DQE Lot2</vt:lpstr>
      <vt:lpstr>'BPU LOT2'!Zone_d_impression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Sabrina Grognieux</dc:creator>
  <cp:keywords/>
  <dc:description/>
  <cp:lastModifiedBy>Alexandra Bourry</cp:lastModifiedBy>
  <cp:revision/>
  <dcterms:created xsi:type="dcterms:W3CDTF">2020-11-03T14:21:50Z</dcterms:created>
  <dcterms:modified xsi:type="dcterms:W3CDTF">2026-03-30T12:03:33Z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0x01010088D0AD1E23EA3B43B1D80996EACB1FBB</vt:lpwstr>
  </property>
  <property fmtid="{D5CDD505-2E9C-101B-9397-08002B2CF9AE}" pid="3" name="MediaServiceImageTags">
    <vt:lpwstr/>
  </property>
</Properties>
</file>