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2-GHT\02-MAPA\CHIRC - INSTALLATION, MAINTENANCE, GESTION PAIEMENT BARRIERES PARKINGS REDON\1 - DC\VF\"/>
    </mc:Choice>
  </mc:AlternateContent>
  <xr:revisionPtr revIDLastSave="0" documentId="13_ncr:1_{CB2AF60B-7285-4ABE-BAF9-EEA070675FE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rt prévisible" sheetId="1" r:id="rId1"/>
    <sheet name="part non prog" sheetId="3" r:id="rId2"/>
  </sheets>
  <definedNames>
    <definedName name="_Hlk214270148" localSheetId="0">'part prévisible'!$A$3</definedName>
    <definedName name="_xlnm.Print_Area" localSheetId="1">'part non prog'!$A$1:$I$36</definedName>
    <definedName name="_xlnm.Print_Area" localSheetId="0">'part prévisible'!$A$1:$G$35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3" l="1"/>
  <c r="H21" i="3"/>
  <c r="I21" i="3"/>
  <c r="H23" i="3"/>
  <c r="I23" i="3" s="1"/>
  <c r="I22" i="3"/>
  <c r="E30" i="1"/>
  <c r="D28" i="3"/>
  <c r="E28" i="3" s="1"/>
  <c r="E26" i="3"/>
  <c r="D35" i="3"/>
  <c r="E35" i="3" s="1"/>
  <c r="D21" i="3"/>
  <c r="E21" i="3" s="1"/>
  <c r="D22" i="3"/>
  <c r="E22" i="3" s="1"/>
  <c r="D23" i="3"/>
  <c r="E23" i="3" s="1"/>
  <c r="D18" i="3"/>
  <c r="E18" i="3" s="1"/>
  <c r="D17" i="3"/>
  <c r="E17" i="3" s="1"/>
  <c r="D13" i="3"/>
  <c r="E13" i="3" s="1"/>
  <c r="D9" i="3"/>
  <c r="E9" i="3" s="1"/>
  <c r="F30" i="1"/>
  <c r="E34" i="1"/>
  <c r="F34" i="1" s="1"/>
  <c r="E10" i="1"/>
  <c r="F10" i="1" s="1"/>
  <c r="G10" i="1" s="1"/>
  <c r="E9" i="1"/>
  <c r="F9" i="1" s="1"/>
  <c r="E21" i="1"/>
  <c r="E17" i="1"/>
  <c r="F17" i="1" s="1"/>
  <c r="G17" i="1" s="1"/>
  <c r="E12" i="1"/>
  <c r="E11" i="1"/>
  <c r="F11" i="1" s="1"/>
  <c r="G11" i="1" s="1"/>
  <c r="E20" i="1"/>
  <c r="E16" i="1"/>
  <c r="F16" i="1" s="1"/>
  <c r="G16" i="1" s="1"/>
  <c r="E15" i="1"/>
  <c r="F15" i="1" s="1"/>
  <c r="E18" i="1" l="1"/>
  <c r="E13" i="1"/>
  <c r="D7" i="3"/>
  <c r="E7" i="3" s="1"/>
  <c r="G30" i="1"/>
  <c r="G34" i="1"/>
  <c r="G9" i="1"/>
  <c r="F21" i="1"/>
  <c r="G21" i="1" s="1"/>
  <c r="F12" i="1"/>
  <c r="G12" i="1" s="1"/>
  <c r="F20" i="1"/>
  <c r="G20" i="1" s="1"/>
  <c r="G15" i="1"/>
  <c r="E23" i="1" l="1"/>
  <c r="G13" i="1"/>
  <c r="F18" i="1"/>
  <c r="F13" i="1"/>
  <c r="G18" i="1"/>
  <c r="F23" i="1" l="1"/>
  <c r="G23" i="1"/>
</calcChain>
</file>

<file path=xl/sharedStrings.xml><?xml version="1.0" encoding="utf-8"?>
<sst xmlns="http://schemas.openxmlformats.org/spreadsheetml/2006/main" count="102" uniqueCount="56">
  <si>
    <t xml:space="preserve">unité </t>
  </si>
  <si>
    <t>TVA</t>
  </si>
  <si>
    <t>quantité</t>
  </si>
  <si>
    <t>total
€ HT</t>
  </si>
  <si>
    <t>Total € TTC</t>
  </si>
  <si>
    <t>forfait</t>
  </si>
  <si>
    <t>prix horaire</t>
  </si>
  <si>
    <t>forfait mensuel</t>
  </si>
  <si>
    <t>MAINTENANCE CORRECTIVE</t>
  </si>
  <si>
    <t>CONSOMMABLES</t>
  </si>
  <si>
    <t>lot de 50</t>
  </si>
  <si>
    <t>unité</t>
  </si>
  <si>
    <t>MAINTENANCE PREVENTIVE</t>
  </si>
  <si>
    <t xml:space="preserve">sous total équipements </t>
  </si>
  <si>
    <t>SYSTEMES DE GESTION INFORMATIQUE</t>
  </si>
  <si>
    <t>FORMATION</t>
  </si>
  <si>
    <t xml:space="preserve">forfait </t>
  </si>
  <si>
    <t xml:space="preserve">sous total gestion informatique </t>
  </si>
  <si>
    <t>FOURNITURE, INSTALLATION, MISE EN SERVICE DE BARRIERES, BORNES ET AUTOMATE DE PAIEMENT ET MAINTENANCE ASSOCIEE POUR LES PARKINGS DU CENTRE HOSPITALIER INTERCOMMUNAL DE REDON – CARENTOIR (CHIRC)</t>
  </si>
  <si>
    <t>PU
€ HT</t>
  </si>
  <si>
    <t>Total
€ HT</t>
  </si>
  <si>
    <t>FOURNITURE, INSTALLATION ET MISE EN SERVICE DES EQUIPEMENTS</t>
  </si>
  <si>
    <t>7.1.1.1 du CCTP - barrières automatiques levantes</t>
  </si>
  <si>
    <t>7.1.1.3 du CCTP - bornes d'entrée et de sortie</t>
  </si>
  <si>
    <t>7.1.1.4 du CCTP - caisse automatique de paiement</t>
  </si>
  <si>
    <t>7.1.2 du CCTP - génie civil et voiries</t>
  </si>
  <si>
    <t>Total général - part prévisible prestations de base</t>
  </si>
  <si>
    <t>PSE n°1 : LECTURE DE PLAQUES D'IMMATRICULATION (LAPI)</t>
  </si>
  <si>
    <t>PSE n°2 : ECRANS D'INFORMATION</t>
  </si>
  <si>
    <t>PSE n°3 : TELE ASSISTANCE AUX USAGERS</t>
  </si>
  <si>
    <t>PSE OBLIGATOIRES</t>
  </si>
  <si>
    <t>BORDEREAU DES PRIX (BP) - PRESTATION RELEVANT DE LA PART PREVISIBLE</t>
  </si>
  <si>
    <t>BORDEREAU DES PRIX - PRESTATIONS RELEVANT DE LA PART NON PROGRAMMABLE</t>
  </si>
  <si>
    <t>PU € TTC</t>
  </si>
  <si>
    <t>PU € HT</t>
  </si>
  <si>
    <t>PIECES DETACHEES</t>
  </si>
  <si>
    <t>% de remise sur pièces détachées</t>
  </si>
  <si>
    <t>8.1.1 du CCTP - maintenance préventive</t>
  </si>
  <si>
    <t>8.1.1 du CCTP - Intervention semaine heure de bureau</t>
  </si>
  <si>
    <t>7.1.1.2 du CCTP - dispositif de lecture de plaque d'immatriculation</t>
  </si>
  <si>
    <t>7.1.1.5 du CCTP - écrans d'information</t>
  </si>
  <si>
    <t>8.1.3 du CCTP - Intervention en semaine aux heures de bureau</t>
  </si>
  <si>
    <t>13 du CCTP- formation des personnels (6 personnes)</t>
  </si>
  <si>
    <t>8.1.4 du CCTP - Tickets de stationnement</t>
  </si>
  <si>
    <t>8.1.4 du CCTP - Badges d'accès</t>
  </si>
  <si>
    <t>8.1.4 du CCTP - Tickets de caisse de paiement</t>
  </si>
  <si>
    <t>8.1.4 du CCTP - Stock tampon</t>
  </si>
  <si>
    <t>7.1.1.6 du CCTP - Solutions informatiques de gestion et exploitation des barrières et bornes configuration, pose et raccordement</t>
  </si>
  <si>
    <t>7.1.1.7 du CCTP - solution informatique de gestion des paiements configuration, pose et raccordement</t>
  </si>
  <si>
    <t xml:space="preserve">8.1.4 du CCTP - ruban encreur </t>
  </si>
  <si>
    <t>annuel</t>
  </si>
  <si>
    <t>7.1.1.6 du CCTP - licence</t>
  </si>
  <si>
    <t>mètre</t>
  </si>
  <si>
    <t>conditionnement de vente proposé par le soumissionnaire</t>
  </si>
  <si>
    <t>PU TTC conditionnement de vente proposé</t>
  </si>
  <si>
    <t>PU HT conditionnement de vente proposé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</si>
</sst>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 wrapText="1"/>
    </xf>
    <xf numFmtId="49" fontId="6" fillId="4" borderId="1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49" fontId="5" fillId="2" borderId="5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CC"/>
      <color rgb="FF95CDF3"/>
      <color rgb="FF1885CE"/>
      <color rgb="FF5CA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93980</xdr:rowOff>
    </xdr:from>
    <xdr:to>
      <xdr:col>0</xdr:col>
      <xdr:colOff>1678427</xdr:colOff>
      <xdr:row>0</xdr:row>
      <xdr:rowOff>904818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38C5D45-76FC-406F-B4EC-E5CC1F267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93980"/>
          <a:ext cx="1392677" cy="810838"/>
        </a:xfrm>
        <a:prstGeom prst="rect">
          <a:avLst/>
        </a:prstGeom>
      </xdr:spPr>
    </xdr:pic>
    <xdr:clientData/>
  </xdr:twoCellAnchor>
  <xdr:twoCellAnchor editAs="oneCell">
    <xdr:from>
      <xdr:col>4</xdr:col>
      <xdr:colOff>202028</xdr:colOff>
      <xdr:row>0</xdr:row>
      <xdr:rowOff>0</xdr:rowOff>
    </xdr:from>
    <xdr:to>
      <xdr:col>5</xdr:col>
      <xdr:colOff>437540</xdr:colOff>
      <xdr:row>1</xdr:row>
      <xdr:rowOff>21298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BE8B83D-6ADB-4C67-B511-7FB2C0BED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5228" y="0"/>
          <a:ext cx="1021325" cy="1037298"/>
        </a:xfrm>
        <a:prstGeom prst="rect">
          <a:avLst/>
        </a:prstGeom>
      </xdr:spPr>
    </xdr:pic>
    <xdr:clientData/>
  </xdr:twoCellAnchor>
  <xdr:twoCellAnchor editAs="oneCell">
    <xdr:from>
      <xdr:col>0</xdr:col>
      <xdr:colOff>3301055</xdr:colOff>
      <xdr:row>0</xdr:row>
      <xdr:rowOff>1</xdr:rowOff>
    </xdr:from>
    <xdr:to>
      <xdr:col>2</xdr:col>
      <xdr:colOff>120650</xdr:colOff>
      <xdr:row>0</xdr:row>
      <xdr:rowOff>926071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8205EFF-4421-45E6-9E5E-604950B79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1055" y="1"/>
          <a:ext cx="750245" cy="9260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1393818</xdr:colOff>
      <xdr:row>0</xdr:row>
      <xdr:rowOff>820363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FC08E97C-67FD-41F8-951B-9666E2E9E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0008" cy="810838"/>
        </a:xfrm>
        <a:prstGeom prst="rect">
          <a:avLst/>
        </a:prstGeom>
      </xdr:spPr>
    </xdr:pic>
    <xdr:clientData/>
  </xdr:twoCellAnchor>
  <xdr:twoCellAnchor editAs="oneCell">
    <xdr:from>
      <xdr:col>0</xdr:col>
      <xdr:colOff>2811780</xdr:colOff>
      <xdr:row>0</xdr:row>
      <xdr:rowOff>60960</xdr:rowOff>
    </xdr:from>
    <xdr:to>
      <xdr:col>1</xdr:col>
      <xdr:colOff>287337</xdr:colOff>
      <xdr:row>0</xdr:row>
      <xdr:rowOff>1087463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BB94A24B-413B-4A7F-93C9-A21AEF653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1780" y="60960"/>
          <a:ext cx="725487" cy="103031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931630</xdr:colOff>
      <xdr:row>0</xdr:row>
      <xdr:rowOff>1046316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31E432B3-0D6B-468A-A6F6-B27929717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40680" y="0"/>
          <a:ext cx="975445" cy="1042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BreakPreview" zoomScale="60" zoomScaleNormal="100" zoomScalePageLayoutView="120" workbookViewId="0">
      <selection activeCell="E31" sqref="E31"/>
    </sheetView>
  </sheetViews>
  <sheetFormatPr baseColWidth="10" defaultColWidth="11.5703125" defaultRowHeight="12" x14ac:dyDescent="0.2"/>
  <cols>
    <col min="1" max="1" width="47.28515625" style="1" customWidth="1"/>
    <col min="2" max="2" width="7.7109375" style="1" customWidth="1"/>
    <col min="3" max="3" width="10.28515625" style="1" customWidth="1"/>
    <col min="4" max="4" width="9.7109375" style="1" customWidth="1"/>
    <col min="5" max="5" width="10.5703125" style="1" customWidth="1"/>
    <col min="6" max="6" width="8.7109375" style="1" customWidth="1"/>
    <col min="7" max="7" width="8.5703125" style="1" customWidth="1"/>
    <col min="8" max="16384" width="11.5703125" style="1"/>
  </cols>
  <sheetData>
    <row r="1" spans="1:7" ht="79.900000000000006" customHeight="1" x14ac:dyDescent="0.2">
      <c r="A1" s="50"/>
      <c r="B1" s="50"/>
      <c r="C1" s="50"/>
      <c r="D1" s="50"/>
      <c r="E1" s="50"/>
      <c r="F1" s="50"/>
      <c r="G1" s="50"/>
    </row>
    <row r="2" spans="1:7" ht="3.6" customHeight="1" x14ac:dyDescent="0.2">
      <c r="A2" s="5"/>
    </row>
    <row r="3" spans="1:7" ht="66.75" customHeight="1" x14ac:dyDescent="0.2">
      <c r="A3" s="49" t="s">
        <v>18</v>
      </c>
      <c r="B3" s="49"/>
      <c r="C3" s="49"/>
      <c r="D3" s="49"/>
      <c r="E3" s="49"/>
      <c r="F3" s="49"/>
      <c r="G3" s="49"/>
    </row>
    <row r="5" spans="1:7" ht="32.450000000000003" customHeight="1" x14ac:dyDescent="0.2">
      <c r="A5" s="49" t="s">
        <v>31</v>
      </c>
      <c r="B5" s="49"/>
      <c r="C5" s="49"/>
      <c r="D5" s="49"/>
      <c r="E5" s="49"/>
      <c r="F5" s="49"/>
      <c r="G5" s="49"/>
    </row>
    <row r="7" spans="1:7" ht="24" x14ac:dyDescent="0.2">
      <c r="B7" s="3" t="s">
        <v>0</v>
      </c>
      <c r="C7" s="4" t="s">
        <v>19</v>
      </c>
      <c r="D7" s="3" t="s">
        <v>2</v>
      </c>
      <c r="E7" s="4" t="s">
        <v>20</v>
      </c>
      <c r="F7" s="3" t="s">
        <v>1</v>
      </c>
      <c r="G7" s="4" t="s">
        <v>4</v>
      </c>
    </row>
    <row r="8" spans="1:7" ht="18" customHeight="1" x14ac:dyDescent="0.2">
      <c r="A8" s="54" t="s">
        <v>21</v>
      </c>
      <c r="B8" s="54"/>
      <c r="C8" s="54"/>
      <c r="D8" s="54"/>
      <c r="E8" s="54"/>
      <c r="F8" s="54"/>
      <c r="G8" s="54"/>
    </row>
    <row r="9" spans="1:7" ht="24.6" customHeight="1" x14ac:dyDescent="0.2">
      <c r="A9" s="23" t="s">
        <v>22</v>
      </c>
      <c r="B9" s="24" t="s">
        <v>11</v>
      </c>
      <c r="C9" s="9"/>
      <c r="D9" s="10">
        <v>5</v>
      </c>
      <c r="E9" s="18">
        <f>C9*D9</f>
        <v>0</v>
      </c>
      <c r="F9" s="18">
        <f>E9*20%</f>
        <v>0</v>
      </c>
      <c r="G9" s="18">
        <f>E9+F9</f>
        <v>0</v>
      </c>
    </row>
    <row r="10" spans="1:7" ht="24.6" customHeight="1" x14ac:dyDescent="0.2">
      <c r="A10" s="23" t="s">
        <v>23</v>
      </c>
      <c r="B10" s="24" t="s">
        <v>11</v>
      </c>
      <c r="C10" s="9"/>
      <c r="D10" s="10">
        <v>5</v>
      </c>
      <c r="E10" s="18">
        <f>C10*D10</f>
        <v>0</v>
      </c>
      <c r="F10" s="18">
        <f>E10*20%</f>
        <v>0</v>
      </c>
      <c r="G10" s="18">
        <f>E10+F10</f>
        <v>0</v>
      </c>
    </row>
    <row r="11" spans="1:7" ht="24.6" customHeight="1" x14ac:dyDescent="0.2">
      <c r="A11" s="23" t="s">
        <v>24</v>
      </c>
      <c r="B11" s="24" t="s">
        <v>11</v>
      </c>
      <c r="C11" s="9"/>
      <c r="D11" s="10">
        <v>1</v>
      </c>
      <c r="E11" s="18">
        <f>C11*D11</f>
        <v>0</v>
      </c>
      <c r="F11" s="18">
        <f>E11*20%</f>
        <v>0</v>
      </c>
      <c r="G11" s="18">
        <f>E11+F11</f>
        <v>0</v>
      </c>
    </row>
    <row r="12" spans="1:7" ht="24.6" customHeight="1" x14ac:dyDescent="0.2">
      <c r="A12" s="23" t="s">
        <v>25</v>
      </c>
      <c r="B12" s="24" t="s">
        <v>5</v>
      </c>
      <c r="C12" s="9"/>
      <c r="D12" s="10">
        <v>1</v>
      </c>
      <c r="E12" s="18">
        <f>C12*D12</f>
        <v>0</v>
      </c>
      <c r="F12" s="18">
        <f>E12*20%</f>
        <v>0</v>
      </c>
      <c r="G12" s="18">
        <f>E12+F12</f>
        <v>0</v>
      </c>
    </row>
    <row r="13" spans="1:7" ht="18" customHeight="1" x14ac:dyDescent="0.2">
      <c r="A13" s="19" t="s">
        <v>13</v>
      </c>
      <c r="B13" s="20"/>
      <c r="C13" s="21"/>
      <c r="D13" s="21"/>
      <c r="E13" s="21">
        <f>SUM(E9:E12)</f>
        <v>0</v>
      </c>
      <c r="F13" s="21">
        <f>SUM(F9:F12)</f>
        <v>0</v>
      </c>
      <c r="G13" s="21">
        <f>SUM(G9:G12)</f>
        <v>0</v>
      </c>
    </row>
    <row r="14" spans="1:7" ht="6" customHeight="1" x14ac:dyDescent="0.2">
      <c r="A14" s="7"/>
      <c r="B14" s="12"/>
      <c r="C14" s="9"/>
      <c r="D14" s="10"/>
      <c r="E14" s="9"/>
      <c r="F14" s="9"/>
      <c r="G14" s="9"/>
    </row>
    <row r="15" spans="1:7" ht="18" customHeight="1" x14ac:dyDescent="0.2">
      <c r="A15" s="54" t="s">
        <v>14</v>
      </c>
      <c r="B15" s="54"/>
      <c r="C15" s="54"/>
      <c r="D15" s="54"/>
      <c r="E15" s="54">
        <f>C15*D15</f>
        <v>0</v>
      </c>
      <c r="F15" s="54">
        <f>E15*20%</f>
        <v>0</v>
      </c>
      <c r="G15" s="54">
        <f>E15+F15</f>
        <v>0</v>
      </c>
    </row>
    <row r="16" spans="1:7" ht="24.6" customHeight="1" x14ac:dyDescent="0.2">
      <c r="A16" s="23" t="s">
        <v>47</v>
      </c>
      <c r="B16" s="12" t="s">
        <v>5</v>
      </c>
      <c r="C16" s="9"/>
      <c r="D16" s="10">
        <v>1</v>
      </c>
      <c r="E16" s="18">
        <f>C16*D16</f>
        <v>0</v>
      </c>
      <c r="F16" s="18">
        <f>E16*20%</f>
        <v>0</v>
      </c>
      <c r="G16" s="18">
        <f>E16+F16</f>
        <v>0</v>
      </c>
    </row>
    <row r="17" spans="1:7" ht="24.6" customHeight="1" x14ac:dyDescent="0.2">
      <c r="A17" s="23" t="s">
        <v>48</v>
      </c>
      <c r="B17" s="12" t="s">
        <v>5</v>
      </c>
      <c r="C17" s="9"/>
      <c r="D17" s="10">
        <v>1</v>
      </c>
      <c r="E17" s="18">
        <f>C17*D17</f>
        <v>0</v>
      </c>
      <c r="F17" s="18">
        <f>E17*20%</f>
        <v>0</v>
      </c>
      <c r="G17" s="18">
        <f>F17+E17</f>
        <v>0</v>
      </c>
    </row>
    <row r="18" spans="1:7" ht="24.6" customHeight="1" x14ac:dyDescent="0.2">
      <c r="A18" s="19" t="s">
        <v>17</v>
      </c>
      <c r="B18" s="20"/>
      <c r="C18" s="21"/>
      <c r="D18" s="21"/>
      <c r="E18" s="21">
        <f>SUM(E16:E17)</f>
        <v>0</v>
      </c>
      <c r="F18" s="21">
        <f>SUM(F16:F17)</f>
        <v>0</v>
      </c>
      <c r="G18" s="21">
        <f>SUM(G16:G17)</f>
        <v>0</v>
      </c>
    </row>
    <row r="19" spans="1:7" ht="6.6" customHeight="1" x14ac:dyDescent="0.2">
      <c r="A19" s="51"/>
      <c r="B19" s="52"/>
      <c r="C19" s="52"/>
      <c r="D19" s="52"/>
      <c r="E19" s="52"/>
      <c r="F19" s="52"/>
      <c r="G19" s="53"/>
    </row>
    <row r="20" spans="1:7" ht="13.9" customHeight="1" x14ac:dyDescent="0.2">
      <c r="A20" s="54" t="s">
        <v>15</v>
      </c>
      <c r="B20" s="54"/>
      <c r="C20" s="54"/>
      <c r="D20" s="54"/>
      <c r="E20" s="54">
        <f>C20*D20</f>
        <v>0</v>
      </c>
      <c r="F20" s="54">
        <f>E20*20%</f>
        <v>0</v>
      </c>
      <c r="G20" s="54">
        <f>E20+F20</f>
        <v>0</v>
      </c>
    </row>
    <row r="21" spans="1:7" s="26" customFormat="1" ht="24.6" customHeight="1" x14ac:dyDescent="0.2">
      <c r="A21" s="25" t="s">
        <v>42</v>
      </c>
      <c r="B21" s="27" t="s">
        <v>16</v>
      </c>
      <c r="C21" s="29"/>
      <c r="D21" s="27">
        <v>1</v>
      </c>
      <c r="E21" s="28">
        <f>C21*D21</f>
        <v>0</v>
      </c>
      <c r="F21" s="28">
        <f>E21*20%</f>
        <v>0</v>
      </c>
      <c r="G21" s="28">
        <f>E21+F21</f>
        <v>0</v>
      </c>
    </row>
    <row r="22" spans="1:7" ht="15" x14ac:dyDescent="0.2">
      <c r="A22" s="30"/>
      <c r="B22" s="30"/>
      <c r="C22" s="30"/>
      <c r="D22" s="30"/>
      <c r="E22" s="30"/>
      <c r="F22" s="30"/>
      <c r="G22" s="30"/>
    </row>
    <row r="23" spans="1:7" ht="28.15" customHeight="1" x14ac:dyDescent="0.2">
      <c r="A23" s="43" t="s">
        <v>26</v>
      </c>
      <c r="B23" s="44"/>
      <c r="C23" s="45"/>
      <c r="D23" s="45"/>
      <c r="E23" s="45">
        <f>+E13+E18+E21</f>
        <v>0</v>
      </c>
      <c r="F23" s="45">
        <f>+F13+F18+F21</f>
        <v>0</v>
      </c>
      <c r="G23" s="45">
        <f>+G13+G18+G21</f>
        <v>0</v>
      </c>
    </row>
    <row r="24" spans="1:7" ht="7.9" customHeight="1" x14ac:dyDescent="0.2">
      <c r="D24" s="11"/>
      <c r="E24" s="14"/>
      <c r="F24" s="14"/>
      <c r="G24" s="14"/>
    </row>
    <row r="25" spans="1:7" x14ac:dyDescent="0.2">
      <c r="A25" s="2"/>
    </row>
    <row r="26" spans="1:7" ht="15" x14ac:dyDescent="0.2">
      <c r="A26" s="49" t="s">
        <v>30</v>
      </c>
      <c r="B26" s="49"/>
      <c r="C26" s="49"/>
      <c r="D26" s="49"/>
      <c r="E26" s="49"/>
      <c r="F26" s="49"/>
      <c r="G26" s="49"/>
    </row>
    <row r="28" spans="1:7" ht="24" x14ac:dyDescent="0.2">
      <c r="B28" s="3" t="s">
        <v>0</v>
      </c>
      <c r="C28" s="4" t="s">
        <v>19</v>
      </c>
      <c r="D28" s="3" t="s">
        <v>2</v>
      </c>
      <c r="E28" s="4" t="s">
        <v>3</v>
      </c>
      <c r="F28" s="3" t="s">
        <v>1</v>
      </c>
      <c r="G28" s="4" t="s">
        <v>4</v>
      </c>
    </row>
    <row r="29" spans="1:7" ht="15" x14ac:dyDescent="0.2">
      <c r="A29" s="54" t="s">
        <v>27</v>
      </c>
      <c r="B29" s="54"/>
      <c r="C29" s="54"/>
      <c r="D29" s="54"/>
      <c r="E29" s="54"/>
      <c r="F29" s="54"/>
      <c r="G29" s="54"/>
    </row>
    <row r="30" spans="1:7" ht="24.6" customHeight="1" x14ac:dyDescent="0.2">
      <c r="A30" s="8" t="s">
        <v>39</v>
      </c>
      <c r="B30" s="13" t="s">
        <v>11</v>
      </c>
      <c r="C30" s="15"/>
      <c r="D30" s="18">
        <v>1</v>
      </c>
      <c r="E30" s="15">
        <f>C30*D30</f>
        <v>0</v>
      </c>
      <c r="F30" s="15">
        <f>E30*20%</f>
        <v>0</v>
      </c>
      <c r="G30" s="15">
        <f>E30+F30</f>
        <v>0</v>
      </c>
    </row>
    <row r="32" spans="1:7" ht="24" x14ac:dyDescent="0.2">
      <c r="B32" s="3" t="s">
        <v>0</v>
      </c>
      <c r="C32" s="4" t="s">
        <v>19</v>
      </c>
      <c r="D32" s="3" t="s">
        <v>2</v>
      </c>
      <c r="E32" s="4" t="s">
        <v>3</v>
      </c>
      <c r="F32" s="3" t="s">
        <v>1</v>
      </c>
      <c r="G32" s="4" t="s">
        <v>4</v>
      </c>
    </row>
    <row r="33" spans="1:7" ht="15" x14ac:dyDescent="0.2">
      <c r="A33" s="54" t="s">
        <v>28</v>
      </c>
      <c r="B33" s="54"/>
      <c r="C33" s="54"/>
      <c r="D33" s="54"/>
      <c r="E33" s="54"/>
      <c r="F33" s="54"/>
      <c r="G33" s="54"/>
    </row>
    <row r="34" spans="1:7" ht="24.6" customHeight="1" x14ac:dyDescent="0.2">
      <c r="A34" s="8" t="s">
        <v>40</v>
      </c>
      <c r="B34" s="13" t="s">
        <v>11</v>
      </c>
      <c r="C34" s="15"/>
      <c r="D34" s="18">
        <v>2</v>
      </c>
      <c r="E34" s="15">
        <f>C34*D34</f>
        <v>0</v>
      </c>
      <c r="F34" s="15">
        <f>E34*20%</f>
        <v>0</v>
      </c>
      <c r="G34" s="15">
        <f>E34+F34</f>
        <v>0</v>
      </c>
    </row>
  </sheetData>
  <mergeCells count="10">
    <mergeCell ref="A26:G26"/>
    <mergeCell ref="A33:G33"/>
    <mergeCell ref="A29:G29"/>
    <mergeCell ref="A20:G20"/>
    <mergeCell ref="A15:G15"/>
    <mergeCell ref="A3:G3"/>
    <mergeCell ref="A1:G1"/>
    <mergeCell ref="A5:G5"/>
    <mergeCell ref="A19:G19"/>
    <mergeCell ref="A8:G8"/>
  </mergeCells>
  <pageMargins left="0.25" right="0.25" top="0.75" bottom="0.75" header="0.3" footer="0.3"/>
  <pageSetup paperSize="9" scale="96" orientation="portrait" r:id="rId1"/>
  <headerFooter>
    <oddFooter>&amp;LDPGF - CH Redon - barrières - parking&amp;CGHT2026-04&amp;R&amp;P/&amp;N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view="pageBreakPreview" zoomScale="60" zoomScaleNormal="115" workbookViewId="0">
      <selection activeCell="F32" sqref="F32"/>
    </sheetView>
  </sheetViews>
  <sheetFormatPr baseColWidth="10" defaultColWidth="11.5703125" defaultRowHeight="12" x14ac:dyDescent="0.2"/>
  <cols>
    <col min="1" max="1" width="47.28515625" style="1" customWidth="1"/>
    <col min="2" max="2" width="7.7109375" style="1" customWidth="1"/>
    <col min="3" max="3" width="20.5703125" style="1" customWidth="1"/>
    <col min="4" max="4" width="16.140625" style="1" customWidth="1"/>
    <col min="5" max="5" width="17" style="1" customWidth="1"/>
    <col min="6" max="6" width="40" style="1" customWidth="1"/>
    <col min="7" max="7" width="32.42578125" style="1" customWidth="1"/>
    <col min="8" max="8" width="11.5703125" style="1"/>
    <col min="9" max="9" width="22.5703125" style="1" customWidth="1"/>
    <col min="10" max="16384" width="11.5703125" style="1"/>
  </cols>
  <sheetData>
    <row r="1" spans="1:9" ht="87.6" customHeight="1" x14ac:dyDescent="0.2">
      <c r="A1" s="50"/>
      <c r="B1" s="50"/>
      <c r="C1" s="50"/>
      <c r="D1" s="50"/>
      <c r="E1" s="50"/>
    </row>
    <row r="2" spans="1:9" ht="10.9" customHeight="1" x14ac:dyDescent="0.2">
      <c r="A2" s="5"/>
    </row>
    <row r="3" spans="1:9" ht="51.75" customHeight="1" x14ac:dyDescent="0.2">
      <c r="A3" s="49" t="s">
        <v>18</v>
      </c>
      <c r="B3" s="49"/>
      <c r="C3" s="49"/>
      <c r="D3" s="49"/>
      <c r="E3" s="49"/>
      <c r="F3" s="49"/>
      <c r="G3" s="49"/>
      <c r="H3" s="49"/>
      <c r="I3" s="49"/>
    </row>
    <row r="4" spans="1:9" ht="9" customHeight="1" x14ac:dyDescent="0.2"/>
    <row r="5" spans="1:9" ht="32.450000000000003" customHeight="1" x14ac:dyDescent="0.2">
      <c r="A5" s="49" t="s">
        <v>32</v>
      </c>
      <c r="B5" s="49"/>
      <c r="C5" s="49"/>
      <c r="D5" s="49"/>
      <c r="E5" s="49"/>
      <c r="F5" s="49"/>
      <c r="G5" s="49"/>
      <c r="H5" s="49"/>
      <c r="I5" s="49"/>
    </row>
    <row r="6" spans="1:9" ht="15" x14ac:dyDescent="0.2">
      <c r="A6" s="30"/>
      <c r="B6" s="30"/>
      <c r="C6" s="30"/>
      <c r="D6" s="30"/>
      <c r="E6" s="30"/>
    </row>
    <row r="7" spans="1:9" ht="15" x14ac:dyDescent="0.2">
      <c r="A7" s="54" t="s">
        <v>12</v>
      </c>
      <c r="B7" s="54"/>
      <c r="C7" s="54"/>
      <c r="D7" s="54" t="e">
        <f>#REF!*20%</f>
        <v>#REF!</v>
      </c>
      <c r="E7" s="54" t="e">
        <f>#REF!+D7</f>
        <v>#REF!</v>
      </c>
    </row>
    <row r="8" spans="1:9" ht="15" x14ac:dyDescent="0.2">
      <c r="A8" s="22"/>
      <c r="B8" s="3" t="s">
        <v>0</v>
      </c>
      <c r="C8" s="4" t="s">
        <v>34</v>
      </c>
      <c r="D8" s="3" t="s">
        <v>1</v>
      </c>
      <c r="E8" s="4" t="s">
        <v>33</v>
      </c>
    </row>
    <row r="9" spans="1:9" ht="32.450000000000003" customHeight="1" x14ac:dyDescent="0.2">
      <c r="A9" s="8" t="s">
        <v>37</v>
      </c>
      <c r="B9" s="13" t="s">
        <v>7</v>
      </c>
      <c r="C9" s="9"/>
      <c r="D9" s="18">
        <f>C9*20%</f>
        <v>0</v>
      </c>
      <c r="E9" s="18">
        <f>C9+D9</f>
        <v>0</v>
      </c>
    </row>
    <row r="11" spans="1:9" ht="15" x14ac:dyDescent="0.2">
      <c r="A11" s="54" t="s">
        <v>8</v>
      </c>
      <c r="B11" s="54"/>
      <c r="C11" s="54"/>
      <c r="D11" s="54"/>
      <c r="E11" s="54"/>
    </row>
    <row r="12" spans="1:9" ht="14.45" customHeight="1" x14ac:dyDescent="0.2">
      <c r="A12" s="22"/>
      <c r="B12" s="3" t="s">
        <v>0</v>
      </c>
      <c r="C12" s="4" t="s">
        <v>34</v>
      </c>
      <c r="D12" s="3" t="s">
        <v>1</v>
      </c>
      <c r="E12" s="4" t="s">
        <v>33</v>
      </c>
    </row>
    <row r="13" spans="1:9" ht="24" customHeight="1" x14ac:dyDescent="0.2">
      <c r="A13" s="8" t="s">
        <v>38</v>
      </c>
      <c r="B13" s="13" t="s">
        <v>6</v>
      </c>
      <c r="C13" s="15"/>
      <c r="D13" s="18">
        <f>C13*20%</f>
        <v>0</v>
      </c>
      <c r="E13" s="18">
        <f>C13+D13</f>
        <v>0</v>
      </c>
    </row>
    <row r="14" spans="1:9" x14ac:dyDescent="0.2">
      <c r="A14" s="31"/>
      <c r="B14" s="32"/>
      <c r="C14" s="33"/>
      <c r="D14" s="34"/>
      <c r="E14" s="34"/>
    </row>
    <row r="15" spans="1:9" ht="18.600000000000001" customHeight="1" x14ac:dyDescent="0.2">
      <c r="A15" s="55" t="s">
        <v>9</v>
      </c>
      <c r="B15" s="56"/>
      <c r="C15" s="56"/>
      <c r="D15" s="56"/>
      <c r="E15" s="56"/>
      <c r="F15" s="56"/>
      <c r="G15" s="56"/>
      <c r="H15" s="56"/>
      <c r="I15" s="56"/>
    </row>
    <row r="16" spans="1:9" ht="15" customHeight="1" x14ac:dyDescent="0.2">
      <c r="A16" s="35"/>
      <c r="B16" s="3" t="s">
        <v>0</v>
      </c>
      <c r="C16" s="4" t="s">
        <v>34</v>
      </c>
      <c r="D16" s="3" t="s">
        <v>1</v>
      </c>
      <c r="E16" s="4" t="s">
        <v>33</v>
      </c>
    </row>
    <row r="17" spans="1:9" ht="24" customHeight="1" x14ac:dyDescent="0.2">
      <c r="A17" s="16" t="s">
        <v>44</v>
      </c>
      <c r="B17" s="17" t="s">
        <v>10</v>
      </c>
      <c r="C17" s="18"/>
      <c r="D17" s="18">
        <f>C17*20%</f>
        <v>0</v>
      </c>
      <c r="E17" s="18">
        <f>C17+D17</f>
        <v>0</v>
      </c>
    </row>
    <row r="18" spans="1:9" x14ac:dyDescent="0.2">
      <c r="A18" s="16" t="s">
        <v>46</v>
      </c>
      <c r="B18" s="17" t="s">
        <v>11</v>
      </c>
      <c r="C18" s="18"/>
      <c r="D18" s="18">
        <f t="shared" ref="D18" si="0">C18*20%</f>
        <v>0</v>
      </c>
      <c r="E18" s="18">
        <f>C18+D18</f>
        <v>0</v>
      </c>
    </row>
    <row r="20" spans="1:9" ht="45" customHeight="1" x14ac:dyDescent="0.2">
      <c r="A20" s="46"/>
      <c r="B20" s="3" t="s">
        <v>0</v>
      </c>
      <c r="C20" s="4" t="s">
        <v>34</v>
      </c>
      <c r="D20" s="3" t="s">
        <v>1</v>
      </c>
      <c r="E20" s="4" t="s">
        <v>33</v>
      </c>
      <c r="F20" s="4" t="s">
        <v>53</v>
      </c>
      <c r="G20" s="4" t="s">
        <v>55</v>
      </c>
      <c r="H20" s="4" t="s">
        <v>1</v>
      </c>
      <c r="I20" s="4" t="s">
        <v>54</v>
      </c>
    </row>
    <row r="21" spans="1:9" ht="24" customHeight="1" x14ac:dyDescent="0.2">
      <c r="A21" s="16" t="s">
        <v>43</v>
      </c>
      <c r="B21" s="17" t="s">
        <v>52</v>
      </c>
      <c r="C21" s="18"/>
      <c r="D21" s="18">
        <f>C21*20%</f>
        <v>0</v>
      </c>
      <c r="E21" s="18">
        <f t="shared" ref="E21:E23" si="1">C21+D21</f>
        <v>0</v>
      </c>
      <c r="F21" s="6"/>
      <c r="G21" s="18"/>
      <c r="H21" s="18">
        <f>G21*20%</f>
        <v>0</v>
      </c>
      <c r="I21" s="18">
        <f>G21+H21</f>
        <v>0</v>
      </c>
    </row>
    <row r="22" spans="1:9" ht="24" customHeight="1" x14ac:dyDescent="0.2">
      <c r="A22" s="16" t="s">
        <v>45</v>
      </c>
      <c r="B22" s="17" t="s">
        <v>52</v>
      </c>
      <c r="C22" s="18"/>
      <c r="D22" s="18">
        <f>C22*20%</f>
        <v>0</v>
      </c>
      <c r="E22" s="18">
        <f t="shared" si="1"/>
        <v>0</v>
      </c>
      <c r="F22" s="6"/>
      <c r="G22" s="18"/>
      <c r="H22" s="18">
        <f>G22*20%</f>
        <v>0</v>
      </c>
      <c r="I22" s="18">
        <f t="shared" ref="I21:I23" si="2">G22+H22</f>
        <v>0</v>
      </c>
    </row>
    <row r="23" spans="1:9" ht="24" customHeight="1" x14ac:dyDescent="0.2">
      <c r="A23" s="16" t="s">
        <v>49</v>
      </c>
      <c r="B23" s="17" t="s">
        <v>52</v>
      </c>
      <c r="C23" s="18"/>
      <c r="D23" s="18">
        <f>C23*20%</f>
        <v>0</v>
      </c>
      <c r="E23" s="18">
        <f t="shared" si="1"/>
        <v>0</v>
      </c>
      <c r="F23" s="16"/>
      <c r="G23" s="18"/>
      <c r="H23" s="18">
        <f>G23*20%</f>
        <v>0</v>
      </c>
      <c r="I23" s="18">
        <f t="shared" si="2"/>
        <v>0</v>
      </c>
    </row>
    <row r="24" spans="1:9" ht="24" customHeight="1" x14ac:dyDescent="0.2">
      <c r="A24" s="46"/>
      <c r="B24" s="47"/>
      <c r="C24" s="34"/>
      <c r="D24" s="34"/>
      <c r="E24" s="34"/>
    </row>
    <row r="25" spans="1:9" ht="8.4499999999999993" customHeight="1" x14ac:dyDescent="0.2">
      <c r="A25" s="46"/>
      <c r="B25" s="47"/>
      <c r="C25" s="34"/>
      <c r="D25" s="34"/>
      <c r="E25" s="34"/>
    </row>
    <row r="26" spans="1:9" ht="18" customHeight="1" x14ac:dyDescent="0.2">
      <c r="A26" s="54" t="s">
        <v>14</v>
      </c>
      <c r="B26" s="54"/>
      <c r="C26" s="54"/>
      <c r="D26" s="54"/>
      <c r="E26" s="54">
        <f>C26*D26</f>
        <v>0</v>
      </c>
    </row>
    <row r="27" spans="1:9" ht="12.6" customHeight="1" x14ac:dyDescent="0.2">
      <c r="A27" s="35"/>
      <c r="B27" s="3" t="s">
        <v>0</v>
      </c>
      <c r="C27" s="4" t="s">
        <v>34</v>
      </c>
      <c r="D27" s="3" t="s">
        <v>1</v>
      </c>
      <c r="E27" s="4" t="s">
        <v>33</v>
      </c>
    </row>
    <row r="28" spans="1:9" ht="24.6" customHeight="1" x14ac:dyDescent="0.2">
      <c r="A28" s="23" t="s">
        <v>51</v>
      </c>
      <c r="B28" s="13" t="s">
        <v>50</v>
      </c>
      <c r="C28" s="9"/>
      <c r="D28" s="18">
        <f>C28*20%</f>
        <v>0</v>
      </c>
      <c r="E28" s="18">
        <f>C28*D28</f>
        <v>0</v>
      </c>
    </row>
    <row r="29" spans="1:9" x14ac:dyDescent="0.2">
      <c r="D29" s="14"/>
      <c r="E29" s="14"/>
    </row>
    <row r="30" spans="1:9" ht="15" x14ac:dyDescent="0.2">
      <c r="A30" s="54" t="s">
        <v>35</v>
      </c>
      <c r="B30" s="54"/>
      <c r="C30" s="41"/>
      <c r="D30" s="41"/>
      <c r="E30" s="41"/>
    </row>
    <row r="31" spans="1:9" ht="24" customHeight="1" x14ac:dyDescent="0.2">
      <c r="A31" s="8" t="s">
        <v>36</v>
      </c>
      <c r="B31" s="48"/>
      <c r="D31" s="14"/>
      <c r="E31" s="14"/>
    </row>
    <row r="32" spans="1:9" x14ac:dyDescent="0.2">
      <c r="D32" s="14"/>
      <c r="E32" s="14"/>
    </row>
    <row r="33" spans="1:13" x14ac:dyDescent="0.2">
      <c r="A33" s="6"/>
      <c r="B33" s="3" t="s">
        <v>0</v>
      </c>
      <c r="C33" s="4" t="s">
        <v>34</v>
      </c>
      <c r="D33" s="3" t="s">
        <v>1</v>
      </c>
      <c r="E33" s="4" t="s">
        <v>33</v>
      </c>
    </row>
    <row r="34" spans="1:13" ht="15" x14ac:dyDescent="0.2">
      <c r="A34" s="54" t="s">
        <v>29</v>
      </c>
      <c r="B34" s="54"/>
      <c r="C34" s="54"/>
      <c r="D34" s="54"/>
      <c r="E34" s="54"/>
    </row>
    <row r="35" spans="1:13" ht="36" x14ac:dyDescent="0.2">
      <c r="A35" s="42" t="s">
        <v>41</v>
      </c>
      <c r="B35" s="13" t="s">
        <v>7</v>
      </c>
      <c r="C35" s="15"/>
      <c r="D35" s="18">
        <f>C35*20%</f>
        <v>0</v>
      </c>
      <c r="E35" s="18">
        <f>C35+D35</f>
        <v>0</v>
      </c>
    </row>
    <row r="36" spans="1:13" x14ac:dyDescent="0.2">
      <c r="A36" s="2"/>
      <c r="G36" s="38"/>
      <c r="H36" s="39"/>
      <c r="I36" s="36"/>
      <c r="J36" s="37"/>
      <c r="K36" s="40"/>
      <c r="L36" s="40"/>
      <c r="M36" s="40"/>
    </row>
  </sheetData>
  <mergeCells count="9">
    <mergeCell ref="A30:B30"/>
    <mergeCell ref="A34:E34"/>
    <mergeCell ref="A11:E11"/>
    <mergeCell ref="A1:E1"/>
    <mergeCell ref="A7:E7"/>
    <mergeCell ref="A26:E26"/>
    <mergeCell ref="A3:I3"/>
    <mergeCell ref="A5:I5"/>
    <mergeCell ref="A15:I15"/>
  </mergeCells>
  <pageMargins left="0.25" right="0.25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part prévisible</vt:lpstr>
      <vt:lpstr>part non prog</vt:lpstr>
      <vt:lpstr>'part prévisible'!_Hlk214270148</vt:lpstr>
      <vt:lpstr>'part non prog'!Zone_d_impression</vt:lpstr>
      <vt:lpstr>'part prévisible'!Zone_d_impression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CRESPEL Sophie</dc:creator>
  <cp:lastModifiedBy>RUBIN Lucile</cp:lastModifiedBy>
  <dcterms:created xsi:type="dcterms:W3CDTF">2025-12-11T09:08:07Z</dcterms:created>
  <dcterms:modified xsi:type="dcterms:W3CDTF">2026-04-08T13:39:36Z</dcterms:modified>
</cp:coreProperties>
</file>