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L:\05-AgenceTravaux\07-AT Ressources matérielles\73-MARCHES PUBLICS\13-MARCHE 2026\2026-7302-005 DFCI\"/>
    </mc:Choice>
  </mc:AlternateContent>
  <xr:revisionPtr revIDLastSave="0" documentId="13_ncr:1_{CCA4455B-8FF3-41A6-A308-7752B64B156E}" xr6:coauthVersionLast="47" xr6:coauthVersionMax="47" xr10:uidLastSave="{00000000-0000-0000-0000-000000000000}"/>
  <bookViews>
    <workbookView xWindow="-108" yWindow="-108" windowWidth="23256" windowHeight="12456" xr2:uid="{00000000-000D-0000-FFFF-FFFF00000000}"/>
  </bookViews>
  <sheets>
    <sheet name="DQE_Lot1_HSD" sheetId="1" r:id="rId1"/>
    <sheet name="DQE_Lot2_MCSV" sheetId="2" r:id="rId2"/>
    <sheet name="DQE_lot3_ES" sheetId="3" r:id="rId3"/>
    <sheet name="DQE_lot4_Volcan" sheetId="5" r:id="rId4"/>
  </sheets>
  <definedNames>
    <definedName name="_xlnm.Print_Titles" localSheetId="0">DQE_Lot1_HSD!$3:$9</definedName>
    <definedName name="_xlnm.Print_Titles" localSheetId="1">DQE_Lot2_MCSV!$1:$6</definedName>
    <definedName name="_xlnm.Print_Titles" localSheetId="2">DQE_lot3_ES!$4:$28</definedName>
    <definedName name="_xlnm.Print_Area" localSheetId="0">DQE_Lot1_HSD!$A$2:$F$20</definedName>
    <definedName name="_xlnm.Print_Area" localSheetId="1">DQE_Lot2_MCSV!$A$1:$F$53</definedName>
    <definedName name="_xlnm.Print_Area" localSheetId="2">DQE_lot3_ES!$A$1:$F$34</definedName>
    <definedName name="_xlnm.Print_Area" localSheetId="3">DQE_lot4_Volcan!$A$1:$F$45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3" l="1"/>
  <c r="F14" i="3"/>
  <c r="F36" i="5"/>
  <c r="F35" i="5"/>
  <c r="F28" i="5"/>
  <c r="F20" i="5"/>
  <c r="M40" i="5"/>
  <c r="D18" i="5"/>
  <c r="D10" i="5"/>
  <c r="N18" i="5"/>
  <c r="M18" i="5"/>
  <c r="J18" i="5"/>
  <c r="F18" i="5" s="1"/>
  <c r="M19" i="5" l="1"/>
  <c r="M20" i="5" s="1"/>
  <c r="M10" i="5"/>
  <c r="M11" i="5" s="1"/>
  <c r="D10" i="3"/>
  <c r="K40" i="2"/>
  <c r="K48" i="2"/>
  <c r="M47" i="2"/>
  <c r="N47" i="2" s="1"/>
  <c r="N48" i="2" s="1"/>
  <c r="D39" i="2"/>
  <c r="M39" i="2"/>
  <c r="N39" i="2" s="1"/>
  <c r="M38" i="2"/>
  <c r="D38" i="2" s="1"/>
  <c r="M37" i="2"/>
  <c r="N37" i="2" s="1"/>
  <c r="K30" i="2"/>
  <c r="M28" i="2"/>
  <c r="N28" i="2" s="1"/>
  <c r="M29" i="2"/>
  <c r="N29" i="2" s="1"/>
  <c r="M27" i="2"/>
  <c r="K20" i="2"/>
  <c r="H20" i="2"/>
  <c r="M11" i="2"/>
  <c r="N11" i="2" s="1"/>
  <c r="M12" i="2"/>
  <c r="N12" i="2" s="1"/>
  <c r="M13" i="2"/>
  <c r="N13" i="2" s="1"/>
  <c r="M14" i="2"/>
  <c r="N14" i="2" s="1"/>
  <c r="M15" i="2"/>
  <c r="D15" i="2" s="1"/>
  <c r="M16" i="2"/>
  <c r="D16" i="2" s="1"/>
  <c r="M17" i="2"/>
  <c r="D17" i="2" s="1"/>
  <c r="N17" i="2"/>
  <c r="M18" i="2"/>
  <c r="N18" i="2" s="1"/>
  <c r="M19" i="2"/>
  <c r="D19" i="2" s="1"/>
  <c r="M10" i="2"/>
  <c r="D10" i="2" s="1"/>
  <c r="D35" i="5"/>
  <c r="D27" i="5"/>
  <c r="F27" i="5" s="1"/>
  <c r="H29" i="3"/>
  <c r="M35" i="5"/>
  <c r="M36" i="5" s="1"/>
  <c r="M27" i="5"/>
  <c r="N27" i="5" s="1"/>
  <c r="M11" i="1"/>
  <c r="N11" i="1" s="1"/>
  <c r="N12" i="1" s="1"/>
  <c r="N29" i="3"/>
  <c r="N26" i="3"/>
  <c r="M29" i="3"/>
  <c r="D22" i="3"/>
  <c r="D13" i="3"/>
  <c r="N21" i="3"/>
  <c r="N25" i="3"/>
  <c r="M25" i="3"/>
  <c r="D25" i="3" s="1"/>
  <c r="M24" i="3"/>
  <c r="N24" i="3" s="1"/>
  <c r="M23" i="3"/>
  <c r="N23" i="3" s="1"/>
  <c r="M22" i="3"/>
  <c r="N22" i="3" s="1"/>
  <c r="M21" i="3"/>
  <c r="D21" i="3" s="1"/>
  <c r="N11" i="3"/>
  <c r="N13" i="3"/>
  <c r="N10" i="3"/>
  <c r="M14" i="3"/>
  <c r="M12" i="3"/>
  <c r="D12" i="3" s="1"/>
  <c r="M13" i="3"/>
  <c r="M11" i="3"/>
  <c r="D11" i="3" s="1"/>
  <c r="M10" i="3"/>
  <c r="F10" i="3" s="1"/>
  <c r="J35" i="5"/>
  <c r="J36" i="5" s="1"/>
  <c r="J10" i="5"/>
  <c r="K36" i="5"/>
  <c r="H36" i="5"/>
  <c r="K28" i="5"/>
  <c r="H28" i="5"/>
  <c r="J27" i="5"/>
  <c r="J28" i="5" s="1"/>
  <c r="D11" i="1"/>
  <c r="K12" i="1"/>
  <c r="J11" i="1"/>
  <c r="J12" i="1" s="1"/>
  <c r="K11" i="5"/>
  <c r="K40" i="5" s="1"/>
  <c r="K20" i="5"/>
  <c r="H11" i="5"/>
  <c r="H40" i="5" s="1"/>
  <c r="H20" i="5"/>
  <c r="H12" i="1"/>
  <c r="J19" i="5"/>
  <c r="J10" i="3"/>
  <c r="K26" i="3"/>
  <c r="J21" i="3"/>
  <c r="H14" i="3"/>
  <c r="K14" i="3"/>
  <c r="J11" i="2"/>
  <c r="J22" i="3"/>
  <c r="J23" i="3"/>
  <c r="J24" i="3"/>
  <c r="J25" i="3"/>
  <c r="H26" i="3"/>
  <c r="J12" i="3"/>
  <c r="J13" i="3"/>
  <c r="J11" i="3"/>
  <c r="H48" i="2"/>
  <c r="H40" i="2"/>
  <c r="H30" i="2"/>
  <c r="J12" i="2"/>
  <c r="J13" i="2"/>
  <c r="J14" i="2"/>
  <c r="J15" i="2"/>
  <c r="J16" i="2"/>
  <c r="J17" i="2"/>
  <c r="J18" i="2"/>
  <c r="J19" i="2"/>
  <c r="J27" i="2"/>
  <c r="J28" i="2"/>
  <c r="J29" i="2"/>
  <c r="J37" i="2"/>
  <c r="J38" i="2"/>
  <c r="J39" i="2"/>
  <c r="J47" i="2"/>
  <c r="J10" i="2"/>
  <c r="N19" i="2" l="1"/>
  <c r="D29" i="2"/>
  <c r="D37" i="2"/>
  <c r="J20" i="2"/>
  <c r="N10" i="2"/>
  <c r="M40" i="2"/>
  <c r="M30" i="2"/>
  <c r="D28" i="2"/>
  <c r="N27" i="2"/>
  <c r="N30" i="2" s="1"/>
  <c r="K51" i="2"/>
  <c r="D27" i="2"/>
  <c r="H51" i="2"/>
  <c r="M48" i="2"/>
  <c r="D47" i="2"/>
  <c r="F47" i="2" s="1"/>
  <c r="F48" i="2" s="1"/>
  <c r="N15" i="2"/>
  <c r="M12" i="1"/>
  <c r="N28" i="5"/>
  <c r="N10" i="5"/>
  <c r="N11" i="5" s="1"/>
  <c r="N40" i="5" s="1"/>
  <c r="M28" i="5"/>
  <c r="N19" i="5"/>
  <c r="N20" i="5" s="1"/>
  <c r="N35" i="5"/>
  <c r="N36" i="5" s="1"/>
  <c r="D19" i="5"/>
  <c r="F19" i="5" s="1"/>
  <c r="N38" i="2"/>
  <c r="N40" i="2" s="1"/>
  <c r="F28" i="2"/>
  <c r="D18" i="2"/>
  <c r="F18" i="2" s="1"/>
  <c r="F10" i="2"/>
  <c r="D11" i="2"/>
  <c r="F11" i="2" s="1"/>
  <c r="D12" i="2"/>
  <c r="F12" i="2" s="1"/>
  <c r="D13" i="2"/>
  <c r="F13" i="2" s="1"/>
  <c r="D14" i="2"/>
  <c r="F14" i="2" s="1"/>
  <c r="N16" i="2"/>
  <c r="M20" i="2"/>
  <c r="F19" i="2"/>
  <c r="F16" i="2"/>
  <c r="D23" i="3"/>
  <c r="F23" i="3" s="1"/>
  <c r="D24" i="3"/>
  <c r="F24" i="3"/>
  <c r="M26" i="3"/>
  <c r="N14" i="3"/>
  <c r="N12" i="3"/>
  <c r="F37" i="5"/>
  <c r="F38" i="5" s="1"/>
  <c r="F29" i="5"/>
  <c r="F30" i="5" s="1"/>
  <c r="F11" i="3"/>
  <c r="J11" i="5"/>
  <c r="J20" i="5"/>
  <c r="F10" i="5"/>
  <c r="F11" i="5" s="1"/>
  <c r="K29" i="3"/>
  <c r="J14" i="3"/>
  <c r="F12" i="3"/>
  <c r="J48" i="2"/>
  <c r="J26" i="3"/>
  <c r="J30" i="2"/>
  <c r="J40" i="2"/>
  <c r="F22" i="3"/>
  <c r="F38" i="2"/>
  <c r="F37" i="2"/>
  <c r="F39" i="2"/>
  <c r="F15" i="2"/>
  <c r="F27" i="2"/>
  <c r="F11" i="1"/>
  <c r="F12" i="1" s="1"/>
  <c r="F13" i="3"/>
  <c r="F25" i="3"/>
  <c r="F21" i="3"/>
  <c r="M51" i="2" l="1"/>
  <c r="N20" i="2"/>
  <c r="N51" i="2" s="1"/>
  <c r="F40" i="2"/>
  <c r="J51" i="2"/>
  <c r="J40" i="5"/>
  <c r="J29" i="3"/>
  <c r="F12" i="5"/>
  <c r="F13" i="5" s="1"/>
  <c r="F21" i="5"/>
  <c r="F22" i="5" s="1"/>
  <c r="F27" i="3"/>
  <c r="F28" i="3" s="1"/>
  <c r="F29" i="2" l="1"/>
  <c r="F30" i="2" s="1"/>
  <c r="F17" i="2"/>
  <c r="F20" i="2" s="1"/>
  <c r="F41" i="2" l="1"/>
  <c r="F42" i="2" s="1"/>
  <c r="F21" i="2"/>
  <c r="F22" i="2" s="1"/>
  <c r="F13" i="1" l="1"/>
  <c r="F14" i="1" s="1"/>
  <c r="F31" i="2" l="1"/>
  <c r="F32" i="2" s="1"/>
  <c r="F49" i="2" l="1"/>
  <c r="F50" i="2" s="1"/>
  <c r="F15" i="3"/>
  <c r="F16" i="3"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<sst xmlns="http://schemas.openxmlformats.org/spreadsheetml/2006/main" count="354" uniqueCount="104">
  <si>
    <t>N° de prix</t>
  </si>
  <si>
    <t>Désignation</t>
  </si>
  <si>
    <t>Unité</t>
  </si>
  <si>
    <t>Quantité</t>
  </si>
  <si>
    <t>PU  H.T</t>
  </si>
  <si>
    <t>Montant H.T</t>
  </si>
  <si>
    <t>TOTAL HT</t>
  </si>
  <si>
    <t>TVA (8,5%)</t>
  </si>
  <si>
    <t>TOTAL TTC</t>
  </si>
  <si>
    <t>ha</t>
  </si>
  <si>
    <t>TRANCHE FERME</t>
  </si>
  <si>
    <t>Total TTC en toutes lettres :</t>
  </si>
  <si>
    <t>TRANCHE OPTIONNELLE 1</t>
  </si>
  <si>
    <t>2.4</t>
  </si>
  <si>
    <t>TRANCHE OPTIONNELLE 2</t>
  </si>
  <si>
    <t>2.6</t>
  </si>
  <si>
    <t>2.7</t>
  </si>
  <si>
    <t>TRANCHE OPTIONNELLE 3</t>
  </si>
  <si>
    <t>3.1</t>
  </si>
  <si>
    <t>3.2</t>
  </si>
  <si>
    <t>3.3</t>
  </si>
  <si>
    <t>3.4</t>
  </si>
  <si>
    <t>2.9</t>
  </si>
  <si>
    <t>ENTRETIEN DES PISTES ET BANDES DEBROUSSAILLEES DE SECURITE (BDS)</t>
  </si>
  <si>
    <t>Débroussaillement des BDS et de la piste de la Providence</t>
  </si>
  <si>
    <t>Débroussaillement des BDS et de la piste Omega</t>
  </si>
  <si>
    <t>Débroussaillement des BDS et de la piste Haut Tévelave (partie basse, hors Parc National)</t>
  </si>
  <si>
    <t>Débroussaillement des BDS et de la piste de L'Eperon</t>
  </si>
  <si>
    <t>Débroussaillement des BDS et de la piste des Camélias</t>
  </si>
  <si>
    <t>Débroussaillement des BDS et de la piste de Bernica</t>
  </si>
  <si>
    <t xml:space="preserve">Débroussaillement des BDS et de la piste des Eucalyptus </t>
  </si>
  <si>
    <t>Débroussaillement des BDS et de la piste Caverne Tabac</t>
  </si>
  <si>
    <t>Débroussaillement des BDS et de la piste des Tamarins</t>
  </si>
  <si>
    <t>Débroussaillement des BDS et de la piste Tir aux pigeons</t>
  </si>
  <si>
    <t>Débroussaillement des BDS et de la piste de la Butte (partie Est)</t>
  </si>
  <si>
    <t>Débroussaillement des BDS et de la piste Chemin la Tour</t>
  </si>
  <si>
    <t>Débroussaillement des BDS et de la piste de la Butte (partie ouest)</t>
  </si>
  <si>
    <t xml:space="preserve">Débroussaillement des BDS et de la piste d'accès à l'antenne Piton Fougère </t>
  </si>
  <si>
    <t>3.5</t>
  </si>
  <si>
    <t>Date, cachet, signature</t>
  </si>
  <si>
    <t>Débroussaillement des BDS et de la piste 1800 Nord</t>
  </si>
  <si>
    <t>Débroussaillement des BDS et de la piste Palmiste (partie intermédiaire)</t>
  </si>
  <si>
    <t>Débroussaillement des BDS et de la piste Palmiste (partie haute)</t>
  </si>
  <si>
    <t>Débroussaillement des BDS et de la piste 1800 Sud</t>
  </si>
  <si>
    <t xml:space="preserve">Débroussaillement des BDS et de la piste des Orangers </t>
  </si>
  <si>
    <t>Débroussaillement des BDS et de la piste Bolon (partie haute en Parc National)</t>
  </si>
  <si>
    <t>Débroussaillement des BDS et de la piste Bolon (partie basse hors Parc National)</t>
  </si>
  <si>
    <t>2.1</t>
  </si>
  <si>
    <t>2.2</t>
  </si>
  <si>
    <t>2.3</t>
  </si>
  <si>
    <t>2.5</t>
  </si>
  <si>
    <t>2.8</t>
  </si>
  <si>
    <t>2.10</t>
  </si>
  <si>
    <t>2.13</t>
  </si>
  <si>
    <t xml:space="preserve"> 2.14</t>
  </si>
  <si>
    <t>2.11</t>
  </si>
  <si>
    <t xml:space="preserve"> 2.15</t>
  </si>
  <si>
    <t>2.16</t>
  </si>
  <si>
    <t xml:space="preserve"> 2.17</t>
  </si>
  <si>
    <t>Longueur (m)</t>
  </si>
  <si>
    <t>Largeur (m)</t>
  </si>
  <si>
    <t>Débroussaillement des BDS et de la piste de L'Echelle</t>
  </si>
  <si>
    <t>Total</t>
  </si>
  <si>
    <t>Pour information</t>
  </si>
  <si>
    <t>Débroussaillement des BDS et de la piste Chemin du Rail</t>
  </si>
  <si>
    <t>Débroussaillement des BDS et de la piste Piton Reinette</t>
  </si>
  <si>
    <t>Coupures de combustibles DFCI</t>
  </si>
  <si>
    <t>(Massif des Hauts Sous le Vent)</t>
  </si>
  <si>
    <r>
      <rPr>
        <b/>
        <sz val="14"/>
        <color rgb="FFFF0000"/>
        <rFont val="Marianne Light"/>
        <family val="3"/>
      </rPr>
      <t xml:space="preserve">Lot n°2 </t>
    </r>
    <r>
      <rPr>
        <b/>
        <sz val="12"/>
        <color rgb="FFFF0000"/>
        <rFont val="Marianne Light"/>
        <family val="3"/>
      </rPr>
      <t>-</t>
    </r>
    <r>
      <rPr>
        <b/>
        <sz val="12"/>
        <rFont val="Marianne Light"/>
        <family val="3"/>
      </rPr>
      <t xml:space="preserve"> </t>
    </r>
    <r>
      <rPr>
        <b/>
        <sz val="10"/>
        <rFont val="Marianne Light"/>
        <family val="3"/>
      </rPr>
      <t xml:space="preserve">Pistes de Oméga, Haut Tévelave (parties haute et basse), L'Eperon, L'Echelle, 1800 Nord, Palmiste (parties haute et intermédiaire), Bolon (parties haute et basse), Camelias, Bernica, Eucalyptus, Accès antenne Piton Fougère, Caverne Tabac, 1800 Sud, Les Orangers </t>
    </r>
    <r>
      <rPr>
        <b/>
        <sz val="12"/>
        <rFont val="Marianne Light"/>
        <family val="3"/>
      </rPr>
      <t xml:space="preserve"> </t>
    </r>
    <r>
      <rPr>
        <b/>
        <sz val="10"/>
        <rFont val="Marianne Light"/>
        <family val="3"/>
      </rPr>
      <t xml:space="preserve">                                                                    </t>
    </r>
  </si>
  <si>
    <t>(Massif des Hauts de St Denis)</t>
  </si>
  <si>
    <r>
      <rPr>
        <b/>
        <sz val="14"/>
        <color rgb="FFFF0000"/>
        <rFont val="Marianne Light"/>
        <family val="3"/>
      </rPr>
      <t>Lot n°1</t>
    </r>
    <r>
      <rPr>
        <b/>
        <sz val="12"/>
        <color rgb="FFFF0000"/>
        <rFont val="Marianne Light"/>
        <family val="3"/>
      </rPr>
      <t xml:space="preserve"> </t>
    </r>
    <r>
      <rPr>
        <b/>
        <sz val="12"/>
        <rFont val="Marianne Light"/>
        <family val="3"/>
      </rPr>
      <t xml:space="preserve">: </t>
    </r>
    <r>
      <rPr>
        <b/>
        <sz val="10"/>
        <rFont val="Marianne Light"/>
        <family val="3"/>
      </rPr>
      <t>Piste DFCI de la Providence</t>
    </r>
  </si>
  <si>
    <t>(Massif de l'Etang Salé)</t>
  </si>
  <si>
    <r>
      <rPr>
        <b/>
        <sz val="14"/>
        <color rgb="FFFF0000"/>
        <rFont val="Marianne Light"/>
        <family val="3"/>
      </rPr>
      <t xml:space="preserve">Lot n°3 </t>
    </r>
    <r>
      <rPr>
        <b/>
        <sz val="12"/>
        <color rgb="FFFF0000"/>
        <rFont val="Marianne Light"/>
        <family val="3"/>
      </rPr>
      <t>-</t>
    </r>
    <r>
      <rPr>
        <b/>
        <sz val="12"/>
        <rFont val="Marianne Light"/>
        <family val="3"/>
      </rPr>
      <t xml:space="preserve"> </t>
    </r>
    <r>
      <rPr>
        <b/>
        <sz val="10"/>
        <rFont val="Marianne Light"/>
        <family val="3"/>
      </rPr>
      <t xml:space="preserve">Pistes de la Butte (Ouest et Est), Tamarins, Chemin du Rail, Tir aux pigeons, Bio Parc, Chemin la Tour, Piton Reinette, Gros piton                                                 </t>
    </r>
  </si>
  <si>
    <t>1.1</t>
  </si>
  <si>
    <t>3.6</t>
  </si>
  <si>
    <t>3.7</t>
  </si>
  <si>
    <t>3.8</t>
  </si>
  <si>
    <t>3.9</t>
  </si>
  <si>
    <t>Débroussaillement des BDS et de la piste Gros piton (Est et Ouest)</t>
  </si>
  <si>
    <t>(Massif du Volcan)</t>
  </si>
  <si>
    <r>
      <rPr>
        <b/>
        <sz val="14"/>
        <color rgb="FFFF0000"/>
        <rFont val="Marianne Light"/>
        <family val="3"/>
      </rPr>
      <t xml:space="preserve">Lot n°4 </t>
    </r>
    <r>
      <rPr>
        <b/>
        <sz val="12"/>
        <color rgb="FFFF0000"/>
        <rFont val="Marianne Light"/>
        <family val="3"/>
      </rPr>
      <t>-</t>
    </r>
    <r>
      <rPr>
        <b/>
        <sz val="12"/>
        <rFont val="Marianne Light"/>
        <family val="3"/>
      </rPr>
      <t xml:space="preserve"> </t>
    </r>
    <r>
      <rPr>
        <b/>
        <sz val="10"/>
        <rFont val="Marianne Light"/>
        <family val="3"/>
      </rPr>
      <t xml:space="preserve">Piste DFCI de l'Argamasse                                         </t>
    </r>
  </si>
  <si>
    <t xml:space="preserve"> 2.18</t>
  </si>
  <si>
    <t>Personne à contacter Pascal FOURTET 06.92.34.52.35 ou au 02.62.90.48.00</t>
  </si>
  <si>
    <t>Personne à contacter Mme DE BRITO-MASSON Marianne 06.92.34.51.96</t>
  </si>
  <si>
    <t>Personne à contacter Florent ESPINAS  06.92.25.24.50</t>
  </si>
  <si>
    <t>4.1</t>
  </si>
  <si>
    <t>Surface SIG</t>
  </si>
  <si>
    <t>Totaux</t>
  </si>
  <si>
    <t>4.3</t>
  </si>
  <si>
    <t>Débroussaillement des BDS et de la piste Haut Tévelave (partie supérieure en Parc National)</t>
  </si>
  <si>
    <t>Nbr Aire ret</t>
  </si>
  <si>
    <t xml:space="preserve">Surface Aire </t>
  </si>
  <si>
    <t>Surface math</t>
  </si>
  <si>
    <t>SURFACE TOTALE DQE</t>
  </si>
  <si>
    <t>Débroussaillement des BDS et de la piste BioParc</t>
  </si>
  <si>
    <t>Débroussaillement des BDS et de la piste d'Argamasse hors PNR (partie basse hors Parc National)</t>
  </si>
  <si>
    <t>4.2</t>
  </si>
  <si>
    <t>Débroussaillement des BDS et de la piste d'Argamasse (partie supérieure en Parc National)</t>
  </si>
  <si>
    <t>4.4</t>
  </si>
  <si>
    <t>4.5</t>
  </si>
  <si>
    <t>Débroussaillement des BDS et de la piste de Piton de l'Eau - 1ere section (en Parc National)</t>
  </si>
  <si>
    <t>Débroussaillement des BDS et de la piste de Piton de l'Eau - 2 eme section (en Parc National)</t>
  </si>
  <si>
    <t>Débroussaillement des BDS et de la piste de Piton de l'Eau - 3 eme section (en Parc National)</t>
  </si>
  <si>
    <r>
      <rPr>
        <sz val="12"/>
        <color rgb="FFFF0000"/>
        <rFont val="Marianne Medium"/>
        <family val="3"/>
      </rPr>
      <t>MARCHE DE PRESTATION DE SERVICE N°  2026-7302-005</t>
    </r>
    <r>
      <rPr>
        <b/>
        <sz val="9"/>
        <rFont val="Marianne Light"/>
        <family val="3"/>
      </rPr>
      <t xml:space="preserve">
</t>
    </r>
    <r>
      <rPr>
        <sz val="14"/>
        <rFont val="Marianne Medium"/>
        <family val="3"/>
      </rPr>
      <t xml:space="preserve">  Devis quantitatif et estimatif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</si>
</sst>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40C]_-;\-* #,##0.00\ [$€-40C]_-;_-* &quot;-&quot;??\ [$€-40C]_-;_-@_-"/>
    <numFmt numFmtId="165" formatCode="0&quot; m&quot;"/>
    <numFmt numFmtId="166" formatCode="0.0000&quot; Ha&quot;"/>
    <numFmt numFmtId="167" formatCode="0.00&quot; Ha&quot;"/>
  </numFmts>
  <fonts count="26" x14ac:knownFonts="1">
    <font>
      <sz val="11"/>
      <color theme="1"/>
      <name val="Calibri"/>
      <family val="2"/>
      <scheme val="minor"/>
    </font>
    <font>
      <sz val="9"/>
      <name val="Arial"/>
      <family val="2"/>
    </font>
    <font>
      <sz val="9"/>
      <name val="Arial"/>
      <family val="2"/>
    </font>
    <font>
      <b/>
      <sz val="9"/>
      <name val="Arial"/>
      <family val="2"/>
    </font>
    <font>
      <b/>
      <sz val="14"/>
      <name val="Arial"/>
      <family val="2"/>
    </font>
    <font>
      <sz val="11"/>
      <color rgb="FFFF0000"/>
      <name val="Calibri"/>
      <family val="2"/>
      <scheme val="minor"/>
    </font>
    <font>
      <sz val="8"/>
      <name val="Calibri"/>
      <family val="2"/>
      <scheme val="minor"/>
    </font>
    <font>
      <b/>
      <sz val="9"/>
      <name val="Marianne"/>
      <family val="3"/>
    </font>
    <font>
      <b/>
      <sz val="14"/>
      <name val="Marianne"/>
      <family val="3"/>
    </font>
    <font>
      <b/>
      <sz val="9"/>
      <name val="Marianne Light"/>
      <family val="3"/>
    </font>
    <font>
      <b/>
      <sz val="12"/>
      <name val="Marianne Light"/>
      <family val="3"/>
    </font>
    <font>
      <b/>
      <sz val="11"/>
      <color rgb="FFFF0000"/>
      <name val="Marianne Light"/>
      <family val="3"/>
    </font>
    <font>
      <b/>
      <sz val="14"/>
      <color rgb="FFFF0000"/>
      <name val="Marianne Light"/>
      <family val="3"/>
    </font>
    <font>
      <b/>
      <sz val="12"/>
      <color rgb="FFFF0000"/>
      <name val="Marianne Light"/>
      <family val="3"/>
    </font>
    <font>
      <b/>
      <sz val="10"/>
      <name val="Marianne Light"/>
      <family val="3"/>
    </font>
    <font>
      <b/>
      <sz val="14"/>
      <name val="Marianne Light"/>
      <family val="3"/>
    </font>
    <font>
      <sz val="11"/>
      <color theme="1"/>
      <name val="Marianne"/>
      <family val="3"/>
    </font>
    <font>
      <sz val="9"/>
      <name val="Marianne"/>
      <family val="3"/>
    </font>
    <font>
      <sz val="9"/>
      <name val="Marianne Light"/>
      <family val="3"/>
    </font>
    <font>
      <sz val="11"/>
      <color theme="1"/>
      <name val="Marianne Light"/>
      <family val="3"/>
    </font>
    <font>
      <b/>
      <u/>
      <sz val="11"/>
      <color theme="1"/>
      <name val="Marianne Light"/>
      <family val="3"/>
    </font>
    <font>
      <sz val="14"/>
      <name val="Marianne Medium"/>
      <family val="3"/>
    </font>
    <font>
      <b/>
      <sz val="12"/>
      <name val="Marianne Medium"/>
      <family val="3"/>
    </font>
    <font>
      <sz val="12"/>
      <color rgb="FFFF0000"/>
      <name val="Marianne Medium"/>
      <family val="3"/>
    </font>
    <font>
      <b/>
      <sz val="11"/>
      <color theme="1"/>
      <name val="Calibri"/>
      <family val="2"/>
      <scheme val="minor"/>
    </font>
    <font>
      <sz val="8"/>
      <name val="Marianne"/>
      <family val="3"/>
    </font>
  </fonts>
  <fills count="5">
    <fill>
      <patternFill patternType="none"/>
    </fill>
    <fill>
      <patternFill patternType="gray125"/>
    </fill>
    <fill>
      <patternFill patternType="solid">
        <fgColor theme="0"/>
        <bgColor indexed="64"/>
      </patternFill>
    </fill>
    <fill>
      <patternFill patternType="solid">
        <fgColor rgb="FFB0D4B4"/>
        <bgColor indexed="64"/>
      </patternFill>
    </fill>
    <fill>
      <patternFill patternType="solid">
        <fgColor theme="0" tint="-0.49998474074526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cellStyleXfs>
  <cellXfs count="157">
    <xf numFmtId="0" fontId="0" fillId="0" borderId="0" xfId="0"/>
    <xf numFmtId="164" fontId="3" fillId="0" borderId="1" xfId="1" applyNumberFormat="1" applyFont="1" applyBorder="1" applyAlignment="1">
      <alignment horizontal="right" vertical="center"/>
    </xf>
    <xf numFmtId="164" fontId="2" fillId="0" borderId="1" xfId="1" applyNumberFormat="1" applyFont="1" applyBorder="1" applyAlignment="1">
      <alignment horizontal="right" vertical="center"/>
    </xf>
    <xf numFmtId="164" fontId="3" fillId="0" borderId="5" xfId="1" applyNumberFormat="1" applyFont="1" applyBorder="1" applyAlignment="1">
      <alignment horizontal="right" vertical="center"/>
    </xf>
    <xf numFmtId="0" fontId="1" fillId="0" borderId="0" xfId="1" applyAlignment="1">
      <alignment vertical="center"/>
    </xf>
    <xf numFmtId="0" fontId="3" fillId="0" borderId="0" xfId="1" applyFont="1" applyAlignment="1">
      <alignment vertical="center" wrapText="1"/>
    </xf>
    <xf numFmtId="0" fontId="3" fillId="0" borderId="0" xfId="1" applyFont="1" applyAlignment="1">
      <alignment horizontal="center" vertical="center" wrapText="1"/>
    </xf>
    <xf numFmtId="0" fontId="2" fillId="0" borderId="1" xfId="1" applyFont="1" applyBorder="1" applyAlignment="1">
      <alignment horizontal="center" vertical="center"/>
    </xf>
    <xf numFmtId="4" fontId="0" fillId="0" borderId="0" xfId="0" applyNumberFormat="1" applyAlignment="1">
      <alignment horizontal="center" vertical="center"/>
    </xf>
    <xf numFmtId="0" fontId="0" fillId="2" borderId="0" xfId="0" applyFill="1"/>
    <xf numFmtId="0" fontId="0" fillId="2" borderId="0" xfId="0" applyFill="1" applyAlignment="1">
      <alignment horizontal="center" vertical="center"/>
    </xf>
    <xf numFmtId="4" fontId="0" fillId="2" borderId="0" xfId="0" applyNumberFormat="1" applyFill="1" applyAlignment="1">
      <alignment horizontal="center" vertical="center"/>
    </xf>
    <xf numFmtId="0" fontId="2" fillId="2" borderId="1" xfId="1" applyFont="1" applyFill="1" applyBorder="1" applyAlignment="1">
      <alignment vertical="center"/>
    </xf>
    <xf numFmtId="164" fontId="2" fillId="2" borderId="1" xfId="1" applyNumberFormat="1" applyFont="1" applyFill="1" applyBorder="1" applyAlignment="1">
      <alignment horizontal="right" vertical="center"/>
    </xf>
    <xf numFmtId="164" fontId="3" fillId="2" borderId="1" xfId="1" applyNumberFormat="1" applyFont="1" applyFill="1" applyBorder="1" applyAlignment="1">
      <alignment horizontal="right" vertical="center"/>
    </xf>
    <xf numFmtId="0" fontId="17" fillId="2" borderId="1" xfId="1" applyFont="1" applyFill="1" applyBorder="1" applyAlignment="1">
      <alignment horizontal="center" vertical="center" wrapText="1"/>
    </xf>
    <xf numFmtId="0" fontId="18" fillId="2" borderId="1" xfId="1" applyFont="1" applyFill="1" applyBorder="1" applyAlignment="1">
      <alignment horizontal="center" vertical="center" wrapText="1"/>
    </xf>
    <xf numFmtId="0" fontId="18" fillId="2" borderId="1" xfId="1" applyFont="1" applyFill="1" applyBorder="1" applyAlignment="1">
      <alignment horizontal="left" vertical="center" wrapText="1"/>
    </xf>
    <xf numFmtId="4" fontId="18" fillId="2" borderId="1" xfId="1" applyNumberFormat="1" applyFont="1" applyFill="1" applyBorder="1" applyAlignment="1">
      <alignment horizontal="center" vertical="center" wrapText="1"/>
    </xf>
    <xf numFmtId="164" fontId="18" fillId="2" borderId="1" xfId="1" applyNumberFormat="1" applyFont="1" applyFill="1" applyBorder="1" applyAlignment="1">
      <alignment vertical="center" wrapText="1"/>
    </xf>
    <xf numFmtId="0" fontId="18" fillId="2" borderId="1" xfId="1" applyFont="1" applyFill="1" applyBorder="1" applyAlignment="1">
      <alignment vertical="center"/>
    </xf>
    <xf numFmtId="164" fontId="18" fillId="2" borderId="1" xfId="1" applyNumberFormat="1" applyFont="1" applyFill="1" applyBorder="1" applyAlignment="1">
      <alignment horizontal="right" vertical="center"/>
    </xf>
    <xf numFmtId="164" fontId="9" fillId="2" borderId="1" xfId="1" applyNumberFormat="1" applyFont="1" applyFill="1" applyBorder="1" applyAlignment="1">
      <alignment horizontal="right" vertical="center"/>
    </xf>
    <xf numFmtId="0" fontId="19" fillId="2" borderId="0" xfId="0" applyFont="1" applyFill="1" applyAlignment="1">
      <alignment horizontal="center" vertical="center"/>
    </xf>
    <xf numFmtId="4" fontId="19" fillId="2" borderId="0" xfId="0" applyNumberFormat="1" applyFont="1" applyFill="1" applyAlignment="1">
      <alignment horizontal="center" vertical="center"/>
    </xf>
    <xf numFmtId="0" fontId="9" fillId="2" borderId="1" xfId="1" applyFont="1" applyFill="1" applyBorder="1" applyAlignment="1">
      <alignment horizontal="center" vertical="center" wrapText="1"/>
    </xf>
    <xf numFmtId="0" fontId="9" fillId="2" borderId="1" xfId="1" applyFont="1" applyFill="1" applyBorder="1" applyAlignment="1">
      <alignment horizontal="center" vertical="center"/>
    </xf>
    <xf numFmtId="0" fontId="18" fillId="2" borderId="12" xfId="1" applyFont="1" applyFill="1" applyBorder="1" applyAlignment="1">
      <alignment horizontal="center" vertical="center" wrapText="1"/>
    </xf>
    <xf numFmtId="0" fontId="18" fillId="2" borderId="0" xfId="1" applyFont="1" applyFill="1" applyAlignment="1">
      <alignment horizontal="center" vertical="center" wrapText="1"/>
    </xf>
    <xf numFmtId="0" fontId="18" fillId="0" borderId="1" xfId="1" applyFont="1" applyBorder="1" applyAlignment="1">
      <alignment horizontal="center" vertical="center" wrapText="1"/>
    </xf>
    <xf numFmtId="0" fontId="9" fillId="0" borderId="1" xfId="1" applyFont="1" applyBorder="1" applyAlignment="1">
      <alignment horizontal="center" vertical="center" wrapText="1"/>
    </xf>
    <xf numFmtId="0" fontId="18" fillId="0" borderId="1" xfId="1" applyFont="1" applyBorder="1" applyAlignment="1">
      <alignment horizontal="left" vertical="center" wrapText="1"/>
    </xf>
    <xf numFmtId="164" fontId="18" fillId="0" borderId="1" xfId="1" applyNumberFormat="1" applyFont="1" applyBorder="1" applyAlignment="1">
      <alignment vertical="center" wrapText="1"/>
    </xf>
    <xf numFmtId="0" fontId="18" fillId="0" borderId="1" xfId="1" applyFont="1" applyBorder="1" applyAlignment="1">
      <alignment vertical="center"/>
    </xf>
    <xf numFmtId="164" fontId="9" fillId="0" borderId="5" xfId="1" applyNumberFormat="1" applyFont="1" applyBorder="1" applyAlignment="1">
      <alignment horizontal="right" vertical="center"/>
    </xf>
    <xf numFmtId="164" fontId="18" fillId="0" borderId="1" xfId="1" applyNumberFormat="1" applyFont="1" applyBorder="1" applyAlignment="1">
      <alignment horizontal="right" vertical="center"/>
    </xf>
    <xf numFmtId="164" fontId="9" fillId="0" borderId="1" xfId="1" applyNumberFormat="1" applyFont="1" applyBorder="1" applyAlignment="1">
      <alignment horizontal="right" vertical="center"/>
    </xf>
    <xf numFmtId="0" fontId="18" fillId="2" borderId="13" xfId="1" applyFont="1" applyFill="1" applyBorder="1" applyAlignment="1">
      <alignment vertical="center"/>
    </xf>
    <xf numFmtId="164" fontId="9" fillId="2" borderId="13" xfId="1" applyNumberFormat="1" applyFont="1" applyFill="1" applyBorder="1" applyAlignment="1">
      <alignment horizontal="right" vertical="center"/>
    </xf>
    <xf numFmtId="0" fontId="9" fillId="0" borderId="1" xfId="1" applyFont="1"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9" fillId="2" borderId="0" xfId="1" applyFont="1" applyFill="1" applyAlignment="1">
      <alignment horizontal="center" vertical="center" wrapText="1"/>
    </xf>
    <xf numFmtId="0" fontId="0" fillId="2" borderId="0" xfId="0" applyFill="1" applyAlignment="1">
      <alignment vertical="center"/>
    </xf>
    <xf numFmtId="0" fontId="16" fillId="2" borderId="0" xfId="0" applyFont="1" applyFill="1" applyAlignment="1">
      <alignment vertical="center"/>
    </xf>
    <xf numFmtId="0" fontId="5" fillId="2" borderId="0" xfId="0" applyFont="1" applyFill="1" applyAlignment="1">
      <alignment vertical="center"/>
    </xf>
    <xf numFmtId="0" fontId="19" fillId="2" borderId="0" xfId="0" applyFont="1" applyFill="1" applyAlignment="1">
      <alignment vertical="center"/>
    </xf>
    <xf numFmtId="0" fontId="19" fillId="2" borderId="3" xfId="0" applyFont="1" applyFill="1" applyBorder="1" applyAlignment="1">
      <alignment vertical="center"/>
    </xf>
    <xf numFmtId="0" fontId="0" fillId="2" borderId="8" xfId="0" applyFill="1" applyBorder="1" applyAlignment="1">
      <alignment vertical="center"/>
    </xf>
    <xf numFmtId="0" fontId="20" fillId="2" borderId="0" xfId="0" applyFont="1" applyFill="1" applyAlignment="1">
      <alignment vertical="center"/>
    </xf>
    <xf numFmtId="0" fontId="0" fillId="2" borderId="2" xfId="0" applyFill="1" applyBorder="1" applyAlignment="1">
      <alignment vertical="center"/>
    </xf>
    <xf numFmtId="0" fontId="0" fillId="2" borderId="9" xfId="0" applyFill="1" applyBorder="1" applyAlignment="1">
      <alignment vertical="center"/>
    </xf>
    <xf numFmtId="0" fontId="16" fillId="0" borderId="0" xfId="0" applyFont="1" applyAlignment="1">
      <alignment vertical="center"/>
    </xf>
    <xf numFmtId="0" fontId="0" fillId="0" borderId="3" xfId="0" applyBorder="1" applyAlignment="1">
      <alignment vertical="center"/>
    </xf>
    <xf numFmtId="0" fontId="0" fillId="0" borderId="8" xfId="0" applyBorder="1" applyAlignment="1">
      <alignment vertical="center"/>
    </xf>
    <xf numFmtId="0" fontId="0" fillId="0" borderId="4" xfId="0" applyBorder="1" applyAlignment="1">
      <alignment vertical="center"/>
    </xf>
    <xf numFmtId="0" fontId="0" fillId="0" borderId="2" xfId="0" applyBorder="1" applyAlignment="1">
      <alignment vertical="center"/>
    </xf>
    <xf numFmtId="0" fontId="0" fillId="0" borderId="9" xfId="0" applyBorder="1" applyAlignment="1">
      <alignment vertical="center"/>
    </xf>
    <xf numFmtId="0" fontId="18" fillId="2" borderId="0" xfId="1" applyFont="1" applyFill="1" applyAlignment="1">
      <alignment horizontal="left" vertical="center" wrapText="1"/>
    </xf>
    <xf numFmtId="0" fontId="18" fillId="2" borderId="0" xfId="1" applyFont="1" applyFill="1" applyAlignment="1">
      <alignment vertical="center"/>
    </xf>
    <xf numFmtId="164" fontId="9" fillId="2" borderId="0" xfId="1" applyNumberFormat="1" applyFont="1" applyFill="1" applyAlignment="1">
      <alignment horizontal="right" vertical="center"/>
    </xf>
    <xf numFmtId="0" fontId="16" fillId="2" borderId="1" xfId="0" applyFont="1" applyFill="1" applyBorder="1" applyAlignment="1">
      <alignment vertical="center"/>
    </xf>
    <xf numFmtId="0" fontId="0" fillId="0" borderId="2" xfId="0" applyBorder="1" applyAlignment="1">
      <alignment horizontal="center" vertical="center"/>
    </xf>
    <xf numFmtId="0" fontId="18" fillId="0" borderId="13" xfId="1" applyFont="1" applyBorder="1" applyAlignment="1">
      <alignment vertical="center"/>
    </xf>
    <xf numFmtId="165" fontId="0" fillId="2" borderId="1" xfId="0" applyNumberFormat="1" applyFill="1" applyBorder="1" applyAlignment="1">
      <alignment vertical="center"/>
    </xf>
    <xf numFmtId="166" fontId="0" fillId="2" borderId="1" xfId="0" applyNumberFormat="1" applyFill="1" applyBorder="1" applyAlignment="1">
      <alignment horizontal="right" vertical="center"/>
    </xf>
    <xf numFmtId="165" fontId="24" fillId="0" borderId="1" xfId="0" applyNumberFormat="1" applyFont="1" applyBorder="1" applyAlignment="1">
      <alignment horizontal="center" vertical="center"/>
    </xf>
    <xf numFmtId="0" fontId="24" fillId="0" borderId="1" xfId="0" applyFont="1" applyBorder="1" applyAlignment="1">
      <alignment horizontal="center" vertical="center"/>
    </xf>
    <xf numFmtId="166" fontId="24" fillId="0" borderId="1" xfId="0" applyNumberFormat="1" applyFont="1" applyBorder="1" applyAlignment="1">
      <alignment horizontal="center" vertical="center"/>
    </xf>
    <xf numFmtId="4" fontId="16" fillId="2" borderId="1" xfId="0" applyNumberFormat="1" applyFont="1" applyFill="1" applyBorder="1" applyAlignment="1">
      <alignment horizontal="center" vertical="center"/>
    </xf>
    <xf numFmtId="2" fontId="18" fillId="0" borderId="1" xfId="1" applyNumberFormat="1" applyFont="1" applyBorder="1" applyAlignment="1">
      <alignment horizontal="center" vertical="center" wrapText="1"/>
    </xf>
    <xf numFmtId="0" fontId="0" fillId="2" borderId="3" xfId="0" applyFill="1" applyBorder="1" applyAlignment="1">
      <alignment vertical="center"/>
    </xf>
    <xf numFmtId="0" fontId="0" fillId="2" borderId="4" xfId="0" applyFill="1" applyBorder="1" applyAlignment="1">
      <alignment vertical="center"/>
    </xf>
    <xf numFmtId="0" fontId="0" fillId="2" borderId="2" xfId="0" applyFill="1" applyBorder="1" applyAlignment="1">
      <alignment horizontal="center" vertical="center"/>
    </xf>
    <xf numFmtId="0" fontId="4" fillId="0" borderId="3" xfId="1" applyFont="1" applyBorder="1" applyAlignment="1">
      <alignment horizontal="left" vertical="center" wrapText="1"/>
    </xf>
    <xf numFmtId="0" fontId="0" fillId="2" borderId="1" xfId="0" applyFill="1" applyBorder="1" applyAlignment="1">
      <alignment horizontal="center" vertical="center"/>
    </xf>
    <xf numFmtId="0" fontId="4" fillId="0" borderId="0" xfId="1" applyFont="1" applyAlignment="1">
      <alignment horizontal="left" vertical="center" wrapText="1"/>
    </xf>
    <xf numFmtId="0" fontId="2" fillId="0" borderId="10" xfId="1" applyFont="1" applyBorder="1" applyAlignment="1">
      <alignment horizontal="center" vertical="center"/>
    </xf>
    <xf numFmtId="164" fontId="3" fillId="0" borderId="7" xfId="1" applyNumberFormat="1" applyFont="1" applyBorder="1" applyAlignment="1">
      <alignment horizontal="right" vertical="center"/>
    </xf>
    <xf numFmtId="166" fontId="24" fillId="4" borderId="1" xfId="0" applyNumberFormat="1" applyFont="1" applyFill="1" applyBorder="1" applyAlignment="1">
      <alignment horizontal="center" vertical="center"/>
    </xf>
    <xf numFmtId="167" fontId="0" fillId="2" borderId="1" xfId="0" applyNumberFormat="1" applyFill="1" applyBorder="1" applyAlignment="1">
      <alignment horizontal="center" vertical="center"/>
    </xf>
    <xf numFmtId="0" fontId="25" fillId="2" borderId="1" xfId="1" applyFont="1" applyFill="1" applyBorder="1" applyAlignment="1">
      <alignment horizontal="center" vertical="center" wrapText="1"/>
    </xf>
    <xf numFmtId="0" fontId="0" fillId="2" borderId="1" xfId="0" applyFill="1" applyBorder="1" applyAlignment="1">
      <alignment horizontal="center" vertical="center"/>
    </xf>
    <xf numFmtId="0" fontId="9" fillId="2" borderId="2" xfId="1" applyFont="1" applyFill="1" applyBorder="1" applyAlignment="1">
      <alignment horizontal="center" vertical="center" wrapText="1"/>
    </xf>
    <xf numFmtId="0" fontId="0" fillId="2" borderId="0" xfId="0" applyFill="1" applyAlignment="1">
      <alignment horizontal="center" vertical="center"/>
    </xf>
    <xf numFmtId="0" fontId="11" fillId="2" borderId="6" xfId="0" applyFont="1" applyFill="1" applyBorder="1" applyAlignment="1">
      <alignment horizontal="left" vertical="center"/>
    </xf>
    <xf numFmtId="0" fontId="11" fillId="2" borderId="10" xfId="0" applyFont="1" applyFill="1" applyBorder="1" applyAlignment="1">
      <alignment horizontal="left" vertical="center"/>
    </xf>
    <xf numFmtId="0" fontId="11" fillId="2" borderId="7" xfId="0" applyFont="1" applyFill="1" applyBorder="1" applyAlignment="1">
      <alignment horizontal="left" vertical="center"/>
    </xf>
    <xf numFmtId="0" fontId="11" fillId="2" borderId="3" xfId="0" applyFont="1" applyFill="1" applyBorder="1" applyAlignment="1">
      <alignment horizontal="left" vertical="center"/>
    </xf>
    <xf numFmtId="0" fontId="11" fillId="2" borderId="0" xfId="0" applyFont="1" applyFill="1" applyAlignment="1">
      <alignment horizontal="left" vertical="center"/>
    </xf>
    <xf numFmtId="0" fontId="11" fillId="2" borderId="8" xfId="0" applyFont="1" applyFill="1" applyBorder="1" applyAlignment="1">
      <alignment horizontal="left" vertical="center"/>
    </xf>
    <xf numFmtId="0" fontId="10" fillId="0" borderId="0" xfId="1" applyFont="1" applyAlignment="1">
      <alignment horizontal="center" vertical="center" wrapText="1"/>
    </xf>
    <xf numFmtId="0" fontId="3" fillId="0" borderId="0" xfId="1" applyFont="1" applyAlignment="1">
      <alignment horizontal="center" vertical="center" wrapText="1"/>
    </xf>
    <xf numFmtId="0" fontId="22" fillId="0" borderId="0" xfId="1" applyFont="1" applyAlignment="1">
      <alignment horizontal="center" vertical="center" wrapText="1"/>
    </xf>
    <xf numFmtId="0" fontId="9" fillId="0" borderId="0" xfId="1" applyFont="1" applyAlignment="1">
      <alignment horizontal="center" vertical="center" wrapText="1"/>
    </xf>
    <xf numFmtId="0" fontId="9" fillId="2" borderId="1" xfId="1" applyFont="1" applyFill="1" applyBorder="1" applyAlignment="1">
      <alignment horizontal="left" vertical="center" wrapText="1"/>
    </xf>
    <xf numFmtId="0" fontId="18" fillId="0" borderId="6" xfId="1" applyFont="1" applyBorder="1" applyAlignment="1">
      <alignment horizontal="left" vertical="center" wrapText="1"/>
    </xf>
    <xf numFmtId="0" fontId="18" fillId="0" borderId="10" xfId="1" applyFont="1" applyBorder="1" applyAlignment="1">
      <alignment horizontal="left" vertical="center" wrapText="1"/>
    </xf>
    <xf numFmtId="0" fontId="18" fillId="0" borderId="7" xfId="1" applyFont="1" applyBorder="1" applyAlignment="1">
      <alignment horizontal="left" vertical="center" wrapText="1"/>
    </xf>
    <xf numFmtId="0" fontId="18" fillId="0" borderId="3" xfId="1" applyFont="1" applyBorder="1" applyAlignment="1">
      <alignment horizontal="left" vertical="center" wrapText="1"/>
    </xf>
    <xf numFmtId="0" fontId="18" fillId="0" borderId="0" xfId="1" applyFont="1" applyAlignment="1">
      <alignment horizontal="left" vertical="center" wrapText="1"/>
    </xf>
    <xf numFmtId="0" fontId="18" fillId="0" borderId="8" xfId="1" applyFont="1" applyBorder="1" applyAlignment="1">
      <alignment horizontal="left" vertical="center" wrapText="1"/>
    </xf>
    <xf numFmtId="0" fontId="8" fillId="3"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22" fillId="2" borderId="0" xfId="1" applyFont="1" applyFill="1" applyAlignment="1">
      <alignment horizontal="center" vertical="center" wrapText="1"/>
    </xf>
    <xf numFmtId="0" fontId="9" fillId="2" borderId="0" xfId="1" applyFont="1" applyFill="1" applyAlignment="1">
      <alignment horizontal="center" vertical="center" wrapText="1"/>
    </xf>
    <xf numFmtId="0" fontId="10" fillId="2" borderId="0" xfId="1" applyFont="1" applyFill="1" applyAlignment="1">
      <alignment horizontal="center" vertical="center" wrapText="1"/>
    </xf>
    <xf numFmtId="0" fontId="18" fillId="2" borderId="1" xfId="1" applyFont="1" applyFill="1" applyBorder="1" applyAlignment="1">
      <alignment horizontal="left" vertical="center" wrapText="1"/>
    </xf>
    <xf numFmtId="0" fontId="15" fillId="2" borderId="1" xfId="1" applyFont="1" applyFill="1" applyBorder="1" applyAlignment="1">
      <alignment horizontal="left" vertical="center" wrapText="1"/>
    </xf>
    <xf numFmtId="0" fontId="15" fillId="2" borderId="13" xfId="1" applyFont="1" applyFill="1" applyBorder="1" applyAlignment="1">
      <alignment horizontal="left" vertical="center" wrapText="1"/>
    </xf>
    <xf numFmtId="0" fontId="1" fillId="2" borderId="1" xfId="1" applyFill="1" applyBorder="1" applyAlignment="1">
      <alignment horizontal="left" vertical="center" wrapText="1"/>
    </xf>
    <xf numFmtId="0" fontId="4" fillId="2" borderId="1" xfId="1" applyFont="1" applyFill="1" applyBorder="1" applyAlignment="1">
      <alignment horizontal="left" vertical="center" wrapText="1"/>
    </xf>
    <xf numFmtId="0" fontId="1" fillId="0" borderId="6" xfId="1" applyBorder="1" applyAlignment="1">
      <alignment horizontal="left" vertical="center" wrapText="1"/>
    </xf>
    <xf numFmtId="0" fontId="4" fillId="0" borderId="10" xfId="1" applyFont="1" applyBorder="1" applyAlignment="1">
      <alignment horizontal="left" vertical="center" wrapText="1"/>
    </xf>
    <xf numFmtId="0" fontId="4" fillId="0" borderId="7" xfId="1" applyFont="1" applyBorder="1" applyAlignment="1">
      <alignment horizontal="left" vertical="center" wrapText="1"/>
    </xf>
    <xf numFmtId="0" fontId="4" fillId="0" borderId="3" xfId="1" applyFont="1" applyBorder="1" applyAlignment="1">
      <alignment horizontal="left" vertical="center" wrapText="1"/>
    </xf>
    <xf numFmtId="0" fontId="4" fillId="0" borderId="0" xfId="1" applyFont="1" applyAlignment="1">
      <alignment horizontal="left" vertical="center" wrapText="1"/>
    </xf>
    <xf numFmtId="0" fontId="4" fillId="0" borderId="8" xfId="1" applyFont="1" applyBorder="1" applyAlignment="1">
      <alignment horizontal="left" vertical="center" wrapText="1"/>
    </xf>
    <xf numFmtId="0" fontId="4" fillId="0" borderId="4" xfId="1" applyFont="1" applyBorder="1" applyAlignment="1">
      <alignment horizontal="left" vertical="center" wrapText="1"/>
    </xf>
    <xf numFmtId="0" fontId="4" fillId="0" borderId="2" xfId="1" applyFont="1" applyBorder="1" applyAlignment="1">
      <alignment horizontal="left" vertical="center" wrapText="1"/>
    </xf>
    <xf numFmtId="0" fontId="4" fillId="0" borderId="9" xfId="1" applyFont="1" applyBorder="1" applyAlignment="1">
      <alignment horizontal="left" vertical="center" wrapText="1"/>
    </xf>
    <xf numFmtId="0" fontId="1" fillId="0" borderId="10" xfId="1" applyBorder="1" applyAlignment="1">
      <alignment horizontal="left" vertical="center" wrapText="1"/>
    </xf>
    <xf numFmtId="0" fontId="1" fillId="0" borderId="7" xfId="1" applyBorder="1" applyAlignment="1">
      <alignment horizontal="left" vertical="center" wrapText="1"/>
    </xf>
    <xf numFmtId="0" fontId="1" fillId="0" borderId="3" xfId="1" applyBorder="1" applyAlignment="1">
      <alignment horizontal="left" vertical="center" wrapText="1"/>
    </xf>
    <xf numFmtId="0" fontId="1" fillId="0" borderId="0" xfId="1" applyAlignment="1">
      <alignment horizontal="left" vertical="center" wrapText="1"/>
    </xf>
    <xf numFmtId="0" fontId="1" fillId="0" borderId="8" xfId="1" applyBorder="1" applyAlignment="1">
      <alignment horizontal="left" vertical="center" wrapText="1"/>
    </xf>
    <xf numFmtId="0" fontId="1" fillId="0" borderId="4" xfId="1" applyBorder="1" applyAlignment="1">
      <alignment horizontal="left" vertical="center" wrapText="1"/>
    </xf>
    <xf numFmtId="0" fontId="1" fillId="0" borderId="2" xfId="1" applyBorder="1" applyAlignment="1">
      <alignment horizontal="left" vertical="center" wrapText="1"/>
    </xf>
    <xf numFmtId="0" fontId="1" fillId="0" borderId="9" xfId="1" applyBorder="1" applyAlignment="1">
      <alignment horizontal="left" vertical="center" wrapText="1"/>
    </xf>
    <xf numFmtId="0" fontId="3" fillId="2" borderId="0" xfId="1" applyFont="1" applyFill="1" applyAlignment="1">
      <alignment horizontal="center" vertical="center" wrapText="1"/>
    </xf>
    <xf numFmtId="0" fontId="9" fillId="2" borderId="11" xfId="1" applyFont="1" applyFill="1" applyBorder="1" applyAlignment="1">
      <alignment horizontal="left" vertical="center" wrapText="1"/>
    </xf>
    <xf numFmtId="0" fontId="9" fillId="2" borderId="14" xfId="1" applyFont="1" applyFill="1" applyBorder="1" applyAlignment="1">
      <alignment horizontal="left" vertical="center" wrapText="1"/>
    </xf>
    <xf numFmtId="0" fontId="9" fillId="2" borderId="12" xfId="1" applyFont="1" applyFill="1" applyBorder="1" applyAlignment="1">
      <alignment horizontal="left" vertical="center" wrapText="1"/>
    </xf>
    <xf numFmtId="0" fontId="18" fillId="0" borderId="4" xfId="1" applyFont="1" applyBorder="1" applyAlignment="1">
      <alignment horizontal="left" vertical="center" wrapText="1"/>
    </xf>
    <xf numFmtId="0" fontId="18" fillId="0" borderId="2" xfId="1" applyFont="1" applyBorder="1" applyAlignment="1">
      <alignment horizontal="left" vertical="center" wrapText="1"/>
    </xf>
    <xf numFmtId="0" fontId="18" fillId="0" borderId="9" xfId="1" applyFont="1" applyBorder="1" applyAlignment="1">
      <alignment horizontal="left" vertical="center" wrapText="1"/>
    </xf>
    <xf numFmtId="0" fontId="9" fillId="2" borderId="0" xfId="1" applyFont="1" applyFill="1" applyBorder="1" applyAlignment="1">
      <alignment horizontal="center" vertical="center" wrapText="1"/>
    </xf>
    <xf numFmtId="0" fontId="8" fillId="3" borderId="15" xfId="1" applyFont="1" applyFill="1" applyBorder="1" applyAlignment="1">
      <alignment horizontal="center" vertical="center" wrapText="1"/>
    </xf>
    <xf numFmtId="0" fontId="7" fillId="3" borderId="16" xfId="1" applyFont="1" applyFill="1" applyBorder="1" applyAlignment="1">
      <alignment horizontal="center" vertical="center" wrapText="1"/>
    </xf>
    <xf numFmtId="0" fontId="7" fillId="3" borderId="17" xfId="1" applyFont="1" applyFill="1" applyBorder="1" applyAlignment="1">
      <alignment horizontal="center" vertical="center" wrapText="1"/>
    </xf>
    <xf numFmtId="0" fontId="9" fillId="0" borderId="18" xfId="1" applyFont="1" applyBorder="1" applyAlignment="1">
      <alignment horizontal="center" vertical="center" wrapText="1"/>
    </xf>
    <xf numFmtId="0" fontId="9" fillId="0" borderId="19" xfId="1" applyFont="1" applyBorder="1" applyAlignment="1">
      <alignment horizontal="center" vertical="center" wrapText="1"/>
    </xf>
    <xf numFmtId="0" fontId="9" fillId="2" borderId="18" xfId="1" applyFont="1" applyFill="1" applyBorder="1" applyAlignment="1">
      <alignment horizontal="left" vertical="center" wrapText="1"/>
    </xf>
    <xf numFmtId="0" fontId="9" fillId="2" borderId="19" xfId="1" applyFont="1" applyFill="1" applyBorder="1" applyAlignment="1">
      <alignment horizontal="left" vertical="center" wrapText="1"/>
    </xf>
    <xf numFmtId="0" fontId="9" fillId="0" borderId="18" xfId="1" applyFont="1" applyBorder="1" applyAlignment="1">
      <alignment horizontal="center" vertical="center"/>
    </xf>
    <xf numFmtId="164" fontId="18" fillId="0" borderId="19" xfId="1" applyNumberFormat="1" applyFont="1" applyBorder="1" applyAlignment="1">
      <alignment vertical="center" wrapText="1"/>
    </xf>
    <xf numFmtId="0" fontId="18" fillId="0" borderId="20" xfId="1" applyFont="1" applyBorder="1" applyAlignment="1">
      <alignment horizontal="left" vertical="center" wrapText="1"/>
    </xf>
    <xf numFmtId="164" fontId="9" fillId="0" borderId="21" xfId="1" applyNumberFormat="1" applyFont="1" applyBorder="1" applyAlignment="1">
      <alignment horizontal="right" vertical="center"/>
    </xf>
    <xf numFmtId="0" fontId="18" fillId="0" borderId="22" xfId="1" applyFont="1" applyBorder="1" applyAlignment="1">
      <alignment horizontal="left" vertical="center" wrapText="1"/>
    </xf>
    <xf numFmtId="0" fontId="18" fillId="0" borderId="0" xfId="1" applyFont="1" applyBorder="1" applyAlignment="1">
      <alignment horizontal="left" vertical="center" wrapText="1"/>
    </xf>
    <xf numFmtId="164" fontId="18" fillId="0" borderId="19" xfId="1" applyNumberFormat="1" applyFont="1" applyBorder="1" applyAlignment="1">
      <alignment horizontal="right" vertical="center"/>
    </xf>
    <xf numFmtId="164" fontId="9" fillId="0" borderId="23" xfId="1" applyNumberFormat="1" applyFont="1" applyBorder="1" applyAlignment="1">
      <alignment horizontal="right" vertical="center"/>
    </xf>
    <xf numFmtId="0" fontId="11" fillId="2" borderId="20" xfId="0" applyFont="1" applyFill="1" applyBorder="1" applyAlignment="1">
      <alignment horizontal="left" vertical="center"/>
    </xf>
    <xf numFmtId="0" fontId="11" fillId="2" borderId="24" xfId="0" applyFont="1" applyFill="1" applyBorder="1" applyAlignment="1">
      <alignment horizontal="left" vertical="center"/>
    </xf>
    <xf numFmtId="0" fontId="11" fillId="2" borderId="25" xfId="0" applyFont="1" applyFill="1" applyBorder="1" applyAlignment="1">
      <alignment horizontal="left" vertical="center"/>
    </xf>
    <xf numFmtId="0" fontId="11" fillId="2" borderId="26" xfId="0" applyFont="1" applyFill="1" applyBorder="1" applyAlignment="1">
      <alignment horizontal="left" vertical="center"/>
    </xf>
    <xf numFmtId="0" fontId="11" fillId="2" borderId="27" xfId="0" applyFont="1" applyFill="1" applyBorder="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colors>
    <mruColors>
      <color rgb="FFB0D4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20"/>
  <sheetViews>
    <sheetView showGridLines="0" tabSelected="1" zoomScaleNormal="100" workbookViewId="0">
      <selection activeCell="B21" sqref="B21"/>
    </sheetView>
  </sheetViews>
  <sheetFormatPr baseColWidth="10" defaultColWidth="11.5546875" defaultRowHeight="14.4" x14ac:dyDescent="0.3"/>
  <cols>
    <col min="1" max="1" width="9.77734375" style="41" customWidth="1"/>
    <col min="2" max="2" width="83.77734375" style="41" customWidth="1"/>
    <col min="3" max="4" width="8.77734375" style="41" customWidth="1"/>
    <col min="5" max="5" width="12.77734375" style="41" customWidth="1"/>
    <col min="6" max="6" width="15.77734375" style="41" customWidth="1"/>
    <col min="7" max="7" width="1.5546875" style="41" customWidth="1"/>
    <col min="8" max="8" width="13.77734375" style="41" bestFit="1" customWidth="1"/>
    <col min="9" max="10" width="11.5546875" style="41" customWidth="1"/>
    <col min="11" max="13" width="11.5546875" style="41"/>
    <col min="14" max="14" width="16.77734375" style="41" customWidth="1"/>
    <col min="15" max="16384" width="11.5546875" style="41"/>
  </cols>
  <sheetData>
    <row r="2" spans="1:14" ht="15" customHeight="1" x14ac:dyDescent="0.3">
      <c r="A2" s="84" t="e" vm="1">
        <v>#VALUE!</v>
      </c>
      <c r="B2" s="84"/>
      <c r="C2" s="84"/>
      <c r="D2" s="84"/>
      <c r="E2" s="84"/>
      <c r="F2" s="84"/>
    </row>
    <row r="3" spans="1:14" ht="55.95" customHeight="1" x14ac:dyDescent="0.3">
      <c r="A3" s="84"/>
      <c r="B3" s="84"/>
      <c r="C3" s="84"/>
      <c r="D3" s="84"/>
      <c r="E3" s="84"/>
      <c r="F3" s="84"/>
    </row>
    <row r="4" spans="1:14" ht="15" customHeight="1" x14ac:dyDescent="0.3">
      <c r="A4" s="93" t="s">
        <v>66</v>
      </c>
      <c r="B4" s="92"/>
      <c r="C4" s="92"/>
      <c r="D4" s="92"/>
      <c r="E4" s="92"/>
      <c r="F4" s="92"/>
    </row>
    <row r="5" spans="1:14" ht="34.950000000000003" customHeight="1" x14ac:dyDescent="0.3">
      <c r="A5" s="94" t="s">
        <v>70</v>
      </c>
      <c r="B5" s="92"/>
      <c r="C5" s="92"/>
      <c r="D5" s="92"/>
      <c r="E5" s="92"/>
      <c r="F5" s="92"/>
    </row>
    <row r="6" spans="1:14" ht="15" customHeight="1" x14ac:dyDescent="0.3">
      <c r="A6" s="91" t="s">
        <v>69</v>
      </c>
      <c r="B6" s="92"/>
      <c r="C6" s="92"/>
      <c r="D6" s="92"/>
      <c r="E6" s="92"/>
      <c r="F6" s="92"/>
    </row>
    <row r="7" spans="1:14" ht="46.2" customHeight="1" thickBot="1" x14ac:dyDescent="0.35">
      <c r="A7" s="136" t="s">
        <v>103</v>
      </c>
      <c r="B7" s="136"/>
      <c r="C7" s="136"/>
      <c r="D7" s="136"/>
      <c r="E7" s="136"/>
      <c r="F7" s="136"/>
    </row>
    <row r="8" spans="1:14" s="52" customFormat="1" ht="15.6" customHeight="1" x14ac:dyDescent="0.3">
      <c r="A8" s="137" t="s">
        <v>10</v>
      </c>
      <c r="B8" s="138"/>
      <c r="C8" s="138"/>
      <c r="D8" s="138"/>
      <c r="E8" s="138"/>
      <c r="F8" s="139"/>
    </row>
    <row r="9" spans="1:14" ht="30" customHeight="1" x14ac:dyDescent="0.3">
      <c r="A9" s="140" t="s">
        <v>0</v>
      </c>
      <c r="B9" s="30" t="s">
        <v>1</v>
      </c>
      <c r="C9" s="30" t="s">
        <v>2</v>
      </c>
      <c r="D9" s="30" t="s">
        <v>3</v>
      </c>
      <c r="E9" s="30" t="s">
        <v>4</v>
      </c>
      <c r="F9" s="141" t="s">
        <v>5</v>
      </c>
      <c r="H9" s="82" t="s">
        <v>63</v>
      </c>
      <c r="I9" s="82"/>
      <c r="J9" s="82"/>
      <c r="K9" s="82"/>
      <c r="L9" s="82"/>
      <c r="M9" s="82"/>
      <c r="N9" s="82"/>
    </row>
    <row r="10" spans="1:14" ht="19.2" customHeight="1" x14ac:dyDescent="0.3">
      <c r="A10" s="142" t="s">
        <v>23</v>
      </c>
      <c r="B10" s="95"/>
      <c r="C10" s="95"/>
      <c r="D10" s="95"/>
      <c r="E10" s="95"/>
      <c r="F10" s="143"/>
      <c r="H10" s="61" t="s">
        <v>59</v>
      </c>
      <c r="I10" s="15" t="s">
        <v>60</v>
      </c>
      <c r="J10" s="15" t="s">
        <v>92</v>
      </c>
      <c r="K10" s="15" t="s">
        <v>86</v>
      </c>
      <c r="L10" s="15" t="s">
        <v>90</v>
      </c>
      <c r="M10" s="15" t="s">
        <v>91</v>
      </c>
      <c r="N10" s="81" t="s">
        <v>93</v>
      </c>
    </row>
    <row r="11" spans="1:14" ht="23.1" customHeight="1" x14ac:dyDescent="0.3">
      <c r="A11" s="144" t="s">
        <v>73</v>
      </c>
      <c r="B11" s="31" t="s">
        <v>24</v>
      </c>
      <c r="C11" s="29" t="s">
        <v>9</v>
      </c>
      <c r="D11" s="18">
        <f>K11</f>
        <v>4.4912999999999998</v>
      </c>
      <c r="E11" s="32"/>
      <c r="F11" s="145">
        <f>D11*E11</f>
        <v>0</v>
      </c>
      <c r="H11" s="64">
        <v>1889</v>
      </c>
      <c r="I11" s="64">
        <v>24</v>
      </c>
      <c r="J11" s="65">
        <f>(I11*H11)/10000</f>
        <v>4.5335999999999999</v>
      </c>
      <c r="K11" s="65">
        <v>4.4912999999999998</v>
      </c>
      <c r="L11" s="75">
        <v>0</v>
      </c>
      <c r="M11" s="65">
        <f>L11*0.05</f>
        <v>0</v>
      </c>
      <c r="N11" s="80">
        <f>K11+M11</f>
        <v>4.4912999999999998</v>
      </c>
    </row>
    <row r="12" spans="1:14" ht="15" customHeight="1" x14ac:dyDescent="0.3">
      <c r="A12" s="146" t="s">
        <v>11</v>
      </c>
      <c r="B12" s="97"/>
      <c r="C12" s="97"/>
      <c r="D12" s="98"/>
      <c r="E12" s="33" t="s">
        <v>6</v>
      </c>
      <c r="F12" s="147">
        <f>F11</f>
        <v>0</v>
      </c>
      <c r="H12" s="66">
        <f>SUM(H2:H11)</f>
        <v>1889</v>
      </c>
      <c r="I12" s="67" t="s">
        <v>62</v>
      </c>
      <c r="J12" s="68">
        <f>SUM(J2:J11)</f>
        <v>4.5335999999999999</v>
      </c>
      <c r="K12" s="68">
        <f>SUM(K2:K11)</f>
        <v>4.4912999999999998</v>
      </c>
      <c r="L12" s="79"/>
      <c r="M12" s="68">
        <f>SUM(M8:M11)</f>
        <v>0</v>
      </c>
      <c r="N12" s="68">
        <f>SUM(N8:N11)</f>
        <v>4.4912999999999998</v>
      </c>
    </row>
    <row r="13" spans="1:14" ht="15" customHeight="1" x14ac:dyDescent="0.3">
      <c r="A13" s="148"/>
      <c r="B13" s="149"/>
      <c r="C13" s="149"/>
      <c r="D13" s="101"/>
      <c r="E13" s="33" t="s">
        <v>7</v>
      </c>
      <c r="F13" s="150">
        <f>F12*0.085</f>
        <v>0</v>
      </c>
    </row>
    <row r="14" spans="1:14" ht="15" customHeight="1" x14ac:dyDescent="0.3">
      <c r="A14" s="148"/>
      <c r="B14" s="149"/>
      <c r="C14" s="149"/>
      <c r="D14" s="101"/>
      <c r="E14" s="63" t="s">
        <v>8</v>
      </c>
      <c r="F14" s="151">
        <f>SUM(F12:F13)</f>
        <v>0</v>
      </c>
    </row>
    <row r="15" spans="1:14" x14ac:dyDescent="0.3">
      <c r="A15" s="152" t="s">
        <v>83</v>
      </c>
      <c r="B15" s="86"/>
      <c r="C15" s="86"/>
      <c r="D15" s="86"/>
      <c r="E15" s="86"/>
      <c r="F15" s="153"/>
    </row>
    <row r="16" spans="1:14" ht="15" thickBot="1" x14ac:dyDescent="0.35">
      <c r="A16" s="154"/>
      <c r="B16" s="155"/>
      <c r="C16" s="155"/>
      <c r="D16" s="155"/>
      <c r="E16" s="155"/>
      <c r="F16" s="156"/>
    </row>
    <row r="17" spans="1:6" x14ac:dyDescent="0.3">
      <c r="A17" s="53"/>
      <c r="F17" s="54"/>
    </row>
    <row r="18" spans="1:6" x14ac:dyDescent="0.3">
      <c r="A18" s="53"/>
      <c r="B18" s="49" t="s">
        <v>39</v>
      </c>
      <c r="F18" s="54"/>
    </row>
    <row r="19" spans="1:6" x14ac:dyDescent="0.3">
      <c r="A19" s="53"/>
      <c r="F19" s="54"/>
    </row>
    <row r="20" spans="1:6" x14ac:dyDescent="0.3">
      <c r="A20" s="55"/>
      <c r="B20" s="56"/>
      <c r="C20" s="56"/>
      <c r="D20" s="56"/>
      <c r="E20" s="56"/>
      <c r="F20" s="57"/>
    </row>
  </sheetData>
  <mergeCells count="10">
    <mergeCell ref="H9:N9"/>
    <mergeCell ref="A7:F7"/>
    <mergeCell ref="A2:F3"/>
    <mergeCell ref="A15:F16"/>
    <mergeCell ref="A6:F6"/>
    <mergeCell ref="A4:F4"/>
    <mergeCell ref="A5:F5"/>
    <mergeCell ref="A10:F10"/>
    <mergeCell ref="A12:D14"/>
    <mergeCell ref="A8:F8"/>
  </mergeCells>
  <printOptions horizontalCentered="1"/>
  <pageMargins left="0.35433070866141736" right="0.35433070866141736" top="0.35433070866141736" bottom="0.35433070866141736" header="0.31496062992125984" footer="0.31496062992125984"/>
  <pageSetup paperSize="9" scale="6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59F97-D583-4223-B54C-F3B2E33DAD75}">
  <sheetPr>
    <pageSetUpPr fitToPage="1"/>
  </sheetPr>
  <dimension ref="A1:EV53"/>
  <sheetViews>
    <sheetView zoomScaleNormal="100" workbookViewId="0">
      <selection activeCell="B13" sqref="B13"/>
    </sheetView>
  </sheetViews>
  <sheetFormatPr baseColWidth="10" defaultColWidth="11.5546875" defaultRowHeight="14.4" x14ac:dyDescent="0.3"/>
  <cols>
    <col min="1" max="1" width="9.77734375" style="43" customWidth="1"/>
    <col min="2" max="2" width="90.77734375" style="43" customWidth="1"/>
    <col min="3" max="4" width="8.77734375" style="43" customWidth="1"/>
    <col min="5" max="5" width="12.77734375" style="43" customWidth="1"/>
    <col min="6" max="6" width="15.77734375" style="43" customWidth="1"/>
    <col min="7" max="7" width="2" style="43" customWidth="1"/>
    <col min="8" max="9" width="11.5546875" style="10" customWidth="1"/>
    <col min="10" max="10" width="11.5546875" style="11" customWidth="1"/>
    <col min="11" max="13" width="11.5546875" style="43"/>
    <col min="14" max="14" width="17.77734375" style="43" customWidth="1"/>
    <col min="15" max="16384" width="11.5546875" style="43"/>
  </cols>
  <sheetData>
    <row r="1" spans="1:14" ht="15" customHeight="1" x14ac:dyDescent="0.3">
      <c r="A1" s="84" t="e" vm="1">
        <v>#VALUE!</v>
      </c>
      <c r="B1" s="84"/>
      <c r="C1" s="84"/>
      <c r="D1" s="84"/>
      <c r="E1" s="84"/>
      <c r="F1" s="84"/>
    </row>
    <row r="2" spans="1:14" ht="55.8" customHeight="1" x14ac:dyDescent="0.3">
      <c r="A2" s="84"/>
      <c r="B2" s="84"/>
      <c r="C2" s="84"/>
      <c r="D2" s="84"/>
      <c r="E2" s="84"/>
      <c r="F2" s="84"/>
    </row>
    <row r="3" spans="1:14" ht="15" customHeight="1" x14ac:dyDescent="0.3">
      <c r="A3" s="104" t="s">
        <v>66</v>
      </c>
      <c r="B3" s="105"/>
      <c r="C3" s="105"/>
      <c r="D3" s="105"/>
      <c r="E3" s="105"/>
      <c r="F3" s="105"/>
    </row>
    <row r="4" spans="1:14" x14ac:dyDescent="0.3">
      <c r="A4" s="105" t="s">
        <v>68</v>
      </c>
      <c r="B4" s="105"/>
      <c r="C4" s="105"/>
      <c r="D4" s="105"/>
      <c r="E4" s="105"/>
      <c r="F4" s="105"/>
    </row>
    <row r="5" spans="1:14" ht="19.8" customHeight="1" x14ac:dyDescent="0.3">
      <c r="A5" s="106" t="s">
        <v>67</v>
      </c>
      <c r="B5" s="105"/>
      <c r="C5" s="105"/>
      <c r="D5" s="105"/>
      <c r="E5" s="105"/>
      <c r="F5" s="105"/>
    </row>
    <row r="6" spans="1:14" ht="42.6" customHeight="1" x14ac:dyDescent="0.3">
      <c r="A6" s="83" t="s">
        <v>103</v>
      </c>
      <c r="B6" s="83"/>
      <c r="C6" s="83"/>
      <c r="D6" s="83"/>
      <c r="E6" s="83"/>
      <c r="F6" s="83"/>
    </row>
    <row r="7" spans="1:14" ht="15.6" customHeight="1" x14ac:dyDescent="0.3">
      <c r="A7" s="102" t="s">
        <v>10</v>
      </c>
      <c r="B7" s="103"/>
      <c r="C7" s="103"/>
      <c r="D7" s="103"/>
      <c r="E7" s="103"/>
      <c r="F7" s="103"/>
    </row>
    <row r="8" spans="1:14" ht="30" customHeight="1" x14ac:dyDescent="0.3">
      <c r="A8" s="25" t="s">
        <v>0</v>
      </c>
      <c r="B8" s="25" t="s">
        <v>1</v>
      </c>
      <c r="C8" s="25" t="s">
        <v>2</v>
      </c>
      <c r="D8" s="25" t="s">
        <v>3</v>
      </c>
      <c r="E8" s="25" t="s">
        <v>4</v>
      </c>
      <c r="F8" s="25" t="s">
        <v>5</v>
      </c>
      <c r="H8" s="82" t="s">
        <v>63</v>
      </c>
      <c r="I8" s="82"/>
      <c r="J8" s="82"/>
      <c r="K8" s="82"/>
      <c r="L8" s="82"/>
      <c r="M8" s="82"/>
      <c r="N8" s="82"/>
    </row>
    <row r="9" spans="1:14" s="44" customFormat="1" ht="15" customHeight="1" x14ac:dyDescent="0.3">
      <c r="A9" s="95" t="s">
        <v>23</v>
      </c>
      <c r="B9" s="95"/>
      <c r="C9" s="95"/>
      <c r="D9" s="95"/>
      <c r="E9" s="95"/>
      <c r="F9" s="95"/>
      <c r="H9" s="15" t="s">
        <v>59</v>
      </c>
      <c r="I9" s="15" t="s">
        <v>60</v>
      </c>
      <c r="J9" s="15" t="s">
        <v>92</v>
      </c>
      <c r="K9" s="69" t="s">
        <v>86</v>
      </c>
      <c r="L9" s="15" t="s">
        <v>90</v>
      </c>
      <c r="M9" s="15" t="s">
        <v>91</v>
      </c>
      <c r="N9" s="81" t="s">
        <v>93</v>
      </c>
    </row>
    <row r="10" spans="1:14" ht="30" customHeight="1" x14ac:dyDescent="0.3">
      <c r="A10" s="26" t="s">
        <v>47</v>
      </c>
      <c r="B10" s="17" t="s">
        <v>43</v>
      </c>
      <c r="C10" s="16" t="s">
        <v>9</v>
      </c>
      <c r="D10" s="18">
        <f>K10+M10</f>
        <v>10.9937</v>
      </c>
      <c r="E10" s="19"/>
      <c r="F10" s="19">
        <f t="shared" ref="F10:F19" si="0">D10*E10</f>
        <v>0</v>
      </c>
      <c r="H10" s="64">
        <v>7580</v>
      </c>
      <c r="I10" s="64">
        <v>14</v>
      </c>
      <c r="J10" s="65">
        <f>(H10*I10)/10000</f>
        <v>10.612</v>
      </c>
      <c r="K10" s="65">
        <v>10.5937</v>
      </c>
      <c r="L10" s="75">
        <v>8</v>
      </c>
      <c r="M10" s="65">
        <f>L10*0.05</f>
        <v>0.4</v>
      </c>
      <c r="N10" s="80">
        <f>K10+M10</f>
        <v>10.9937</v>
      </c>
    </row>
    <row r="11" spans="1:14" ht="30" customHeight="1" x14ac:dyDescent="0.3">
      <c r="A11" s="26" t="s">
        <v>48</v>
      </c>
      <c r="B11" s="17" t="s">
        <v>45</v>
      </c>
      <c r="C11" s="16" t="s">
        <v>9</v>
      </c>
      <c r="D11" s="18">
        <f t="shared" ref="D11:D19" si="1">K11+M11</f>
        <v>1.0006999999999999</v>
      </c>
      <c r="E11" s="19"/>
      <c r="F11" s="19">
        <f t="shared" si="0"/>
        <v>0</v>
      </c>
      <c r="H11" s="64">
        <v>685</v>
      </c>
      <c r="I11" s="64">
        <v>14</v>
      </c>
      <c r="J11" s="65">
        <f>(H11*I11)/10000</f>
        <v>0.95899999999999996</v>
      </c>
      <c r="K11" s="65">
        <v>0.95069999999999999</v>
      </c>
      <c r="L11" s="75">
        <v>1</v>
      </c>
      <c r="M11" s="65">
        <f t="shared" ref="M11:M19" si="2">L11*0.05</f>
        <v>0.05</v>
      </c>
      <c r="N11" s="80">
        <f t="shared" ref="N11:N19" si="3">K11+M11</f>
        <v>1.0006999999999999</v>
      </c>
    </row>
    <row r="12" spans="1:14" ht="30" customHeight="1" x14ac:dyDescent="0.3">
      <c r="A12" s="26" t="s">
        <v>49</v>
      </c>
      <c r="B12" s="17" t="s">
        <v>31</v>
      </c>
      <c r="C12" s="16" t="s">
        <v>9</v>
      </c>
      <c r="D12" s="18">
        <f t="shared" si="1"/>
        <v>2.7405000000000004</v>
      </c>
      <c r="E12" s="19"/>
      <c r="F12" s="19">
        <f>D12*E12</f>
        <v>0</v>
      </c>
      <c r="H12" s="64">
        <v>1822</v>
      </c>
      <c r="I12" s="64">
        <v>14</v>
      </c>
      <c r="J12" s="65">
        <f t="shared" ref="J12:J47" si="4">(H12*I12)/10000</f>
        <v>2.5508000000000002</v>
      </c>
      <c r="K12" s="65">
        <v>2.5405000000000002</v>
      </c>
      <c r="L12" s="75">
        <v>4</v>
      </c>
      <c r="M12" s="65">
        <f t="shared" si="2"/>
        <v>0.2</v>
      </c>
      <c r="N12" s="80">
        <f t="shared" si="3"/>
        <v>2.7405000000000004</v>
      </c>
    </row>
    <row r="13" spans="1:14" ht="30" customHeight="1" x14ac:dyDescent="0.3">
      <c r="A13" s="26" t="s">
        <v>13</v>
      </c>
      <c r="B13" s="17" t="s">
        <v>30</v>
      </c>
      <c r="C13" s="16" t="s">
        <v>9</v>
      </c>
      <c r="D13" s="18">
        <f t="shared" si="1"/>
        <v>3.5455999999999999</v>
      </c>
      <c r="E13" s="19"/>
      <c r="F13" s="19">
        <f t="shared" si="0"/>
        <v>0</v>
      </c>
      <c r="H13" s="64">
        <v>2368</v>
      </c>
      <c r="I13" s="64">
        <v>14</v>
      </c>
      <c r="J13" s="65">
        <f t="shared" si="4"/>
        <v>3.3151999999999999</v>
      </c>
      <c r="K13" s="65">
        <v>3.2955999999999999</v>
      </c>
      <c r="L13" s="75">
        <v>5</v>
      </c>
      <c r="M13" s="65">
        <f t="shared" si="2"/>
        <v>0.25</v>
      </c>
      <c r="N13" s="80">
        <f t="shared" si="3"/>
        <v>3.5455999999999999</v>
      </c>
    </row>
    <row r="14" spans="1:14" ht="30" customHeight="1" x14ac:dyDescent="0.3">
      <c r="A14" s="26" t="s">
        <v>50</v>
      </c>
      <c r="B14" s="17" t="s">
        <v>44</v>
      </c>
      <c r="C14" s="16" t="s">
        <v>9</v>
      </c>
      <c r="D14" s="18">
        <f t="shared" si="1"/>
        <v>0.98470000000000002</v>
      </c>
      <c r="E14" s="19"/>
      <c r="F14" s="19">
        <f t="shared" si="0"/>
        <v>0</v>
      </c>
      <c r="H14" s="64">
        <v>704</v>
      </c>
      <c r="I14" s="64">
        <v>14</v>
      </c>
      <c r="J14" s="65">
        <f t="shared" si="4"/>
        <v>0.98560000000000003</v>
      </c>
      <c r="K14" s="65">
        <v>0.98470000000000002</v>
      </c>
      <c r="L14" s="75">
        <v>0</v>
      </c>
      <c r="M14" s="65">
        <f t="shared" si="2"/>
        <v>0</v>
      </c>
      <c r="N14" s="80">
        <f t="shared" si="3"/>
        <v>0.98470000000000002</v>
      </c>
    </row>
    <row r="15" spans="1:14" ht="30" customHeight="1" x14ac:dyDescent="0.3">
      <c r="A15" s="26" t="s">
        <v>15</v>
      </c>
      <c r="B15" s="17" t="s">
        <v>29</v>
      </c>
      <c r="C15" s="16" t="s">
        <v>9</v>
      </c>
      <c r="D15" s="18">
        <f t="shared" si="1"/>
        <v>5.3654000000000002</v>
      </c>
      <c r="E15" s="19"/>
      <c r="F15" s="19">
        <f>D15*E15</f>
        <v>0</v>
      </c>
      <c r="H15" s="64">
        <v>3661</v>
      </c>
      <c r="I15" s="64">
        <v>14</v>
      </c>
      <c r="J15" s="65">
        <f t="shared" si="4"/>
        <v>5.1254</v>
      </c>
      <c r="K15" s="65">
        <v>5.1654</v>
      </c>
      <c r="L15" s="75">
        <v>4</v>
      </c>
      <c r="M15" s="65">
        <f t="shared" si="2"/>
        <v>0.2</v>
      </c>
      <c r="N15" s="80">
        <f t="shared" si="3"/>
        <v>5.3654000000000002</v>
      </c>
    </row>
    <row r="16" spans="1:14" ht="30" customHeight="1" x14ac:dyDescent="0.3">
      <c r="A16" s="26" t="s">
        <v>16</v>
      </c>
      <c r="B16" s="17" t="s">
        <v>42</v>
      </c>
      <c r="C16" s="16" t="s">
        <v>9</v>
      </c>
      <c r="D16" s="18">
        <f t="shared" si="1"/>
        <v>0.59140000000000004</v>
      </c>
      <c r="E16" s="19"/>
      <c r="F16" s="19">
        <f>D16*E16</f>
        <v>0</v>
      </c>
      <c r="H16" s="64">
        <v>399</v>
      </c>
      <c r="I16" s="64">
        <v>14</v>
      </c>
      <c r="J16" s="65">
        <f t="shared" si="4"/>
        <v>0.55859999999999999</v>
      </c>
      <c r="K16" s="65">
        <v>0.54139999999999999</v>
      </c>
      <c r="L16" s="75">
        <v>1</v>
      </c>
      <c r="M16" s="65">
        <f t="shared" si="2"/>
        <v>0.05</v>
      </c>
      <c r="N16" s="80">
        <f t="shared" si="3"/>
        <v>0.59140000000000004</v>
      </c>
    </row>
    <row r="17" spans="1:14" ht="30" customHeight="1" x14ac:dyDescent="0.3">
      <c r="A17" s="26" t="s">
        <v>51</v>
      </c>
      <c r="B17" s="17" t="s">
        <v>26</v>
      </c>
      <c r="C17" s="16" t="s">
        <v>9</v>
      </c>
      <c r="D17" s="18">
        <f t="shared" si="1"/>
        <v>2.8228</v>
      </c>
      <c r="E17" s="19"/>
      <c r="F17" s="19">
        <f>D17*E17</f>
        <v>0</v>
      </c>
      <c r="H17" s="64">
        <v>1944</v>
      </c>
      <c r="I17" s="64">
        <v>14</v>
      </c>
      <c r="J17" s="65">
        <f t="shared" si="4"/>
        <v>2.7216</v>
      </c>
      <c r="K17" s="65">
        <v>2.7227999999999999</v>
      </c>
      <c r="L17" s="75">
        <v>2</v>
      </c>
      <c r="M17" s="65">
        <f t="shared" si="2"/>
        <v>0.1</v>
      </c>
      <c r="N17" s="80">
        <f t="shared" si="3"/>
        <v>2.8228</v>
      </c>
    </row>
    <row r="18" spans="1:14" ht="30" customHeight="1" x14ac:dyDescent="0.3">
      <c r="A18" s="26" t="s">
        <v>22</v>
      </c>
      <c r="B18" s="17" t="s">
        <v>37</v>
      </c>
      <c r="C18" s="16" t="s">
        <v>9</v>
      </c>
      <c r="D18" s="18">
        <f t="shared" si="1"/>
        <v>0.4335</v>
      </c>
      <c r="E18" s="19"/>
      <c r="F18" s="19">
        <f t="shared" ref="F18" si="5">D18*E18</f>
        <v>0</v>
      </c>
      <c r="H18" s="64">
        <v>548</v>
      </c>
      <c r="I18" s="64">
        <v>8</v>
      </c>
      <c r="J18" s="65">
        <f t="shared" si="4"/>
        <v>0.43840000000000001</v>
      </c>
      <c r="K18" s="65">
        <v>0.4335</v>
      </c>
      <c r="L18" s="75">
        <v>0</v>
      </c>
      <c r="M18" s="65">
        <f t="shared" si="2"/>
        <v>0</v>
      </c>
      <c r="N18" s="80">
        <f t="shared" si="3"/>
        <v>0.4335</v>
      </c>
    </row>
    <row r="19" spans="1:14" ht="30" customHeight="1" x14ac:dyDescent="0.3">
      <c r="A19" s="26" t="s">
        <v>52</v>
      </c>
      <c r="B19" s="17" t="s">
        <v>61</v>
      </c>
      <c r="C19" s="16" t="s">
        <v>9</v>
      </c>
      <c r="D19" s="18">
        <f t="shared" si="1"/>
        <v>1.5331999999999999</v>
      </c>
      <c r="E19" s="19"/>
      <c r="F19" s="19">
        <f t="shared" si="0"/>
        <v>0</v>
      </c>
      <c r="H19" s="64">
        <v>1114</v>
      </c>
      <c r="I19" s="64">
        <v>14</v>
      </c>
      <c r="J19" s="65">
        <f t="shared" si="4"/>
        <v>1.5596000000000001</v>
      </c>
      <c r="K19" s="65">
        <v>1.5331999999999999</v>
      </c>
      <c r="L19" s="75">
        <v>0</v>
      </c>
      <c r="M19" s="65">
        <f t="shared" si="2"/>
        <v>0</v>
      </c>
      <c r="N19" s="80">
        <f t="shared" si="3"/>
        <v>1.5331999999999999</v>
      </c>
    </row>
    <row r="20" spans="1:14" ht="15" customHeight="1" x14ac:dyDescent="0.3">
      <c r="A20" s="107" t="s">
        <v>11</v>
      </c>
      <c r="B20" s="107"/>
      <c r="C20" s="107"/>
      <c r="D20" s="107"/>
      <c r="E20" s="20" t="s">
        <v>6</v>
      </c>
      <c r="F20" s="22">
        <f>SUM(F10:F19)</f>
        <v>0</v>
      </c>
      <c r="G20" s="45"/>
      <c r="H20" s="66">
        <f>SUM(H10:H19)</f>
        <v>20825</v>
      </c>
      <c r="I20" s="67" t="s">
        <v>62</v>
      </c>
      <c r="J20" s="68">
        <f>SUM(J10:J19)</f>
        <v>28.8262</v>
      </c>
      <c r="K20" s="68">
        <f>SUM(K10:K19)</f>
        <v>28.761499999999998</v>
      </c>
      <c r="L20" s="79"/>
      <c r="M20" s="68">
        <f>SUM(M10:M19)</f>
        <v>1.2500000000000002</v>
      </c>
      <c r="N20" s="68">
        <f>SUM(N10:N19)</f>
        <v>30.011500000000002</v>
      </c>
    </row>
    <row r="21" spans="1:14" ht="15" customHeight="1" x14ac:dyDescent="0.3">
      <c r="A21" s="107"/>
      <c r="B21" s="107"/>
      <c r="C21" s="107"/>
      <c r="D21" s="107"/>
      <c r="E21" s="20" t="s">
        <v>7</v>
      </c>
      <c r="F21" s="21">
        <f>F20*0.085</f>
        <v>0</v>
      </c>
    </row>
    <row r="22" spans="1:14" ht="15" customHeight="1" x14ac:dyDescent="0.3">
      <c r="A22" s="107"/>
      <c r="B22" s="107"/>
      <c r="C22" s="107"/>
      <c r="D22" s="107"/>
      <c r="E22" s="20" t="s">
        <v>8</v>
      </c>
      <c r="F22" s="22">
        <f>SUM(F20:F21)</f>
        <v>0</v>
      </c>
    </row>
    <row r="23" spans="1:14" ht="6" customHeight="1" x14ac:dyDescent="0.3">
      <c r="A23" s="58"/>
      <c r="B23" s="58"/>
      <c r="C23" s="58"/>
      <c r="D23" s="58"/>
      <c r="E23" s="59"/>
      <c r="F23" s="60"/>
    </row>
    <row r="24" spans="1:14" ht="15.6" customHeight="1" x14ac:dyDescent="0.3">
      <c r="A24" s="102" t="s">
        <v>12</v>
      </c>
      <c r="B24" s="103"/>
      <c r="C24" s="103"/>
      <c r="D24" s="103"/>
      <c r="E24" s="103"/>
      <c r="F24" s="103"/>
    </row>
    <row r="25" spans="1:14" ht="30" customHeight="1" x14ac:dyDescent="0.3">
      <c r="A25" s="25" t="s">
        <v>0</v>
      </c>
      <c r="B25" s="25" t="s">
        <v>1</v>
      </c>
      <c r="C25" s="25" t="s">
        <v>2</v>
      </c>
      <c r="D25" s="25" t="s">
        <v>3</v>
      </c>
      <c r="E25" s="25" t="s">
        <v>4</v>
      </c>
      <c r="F25" s="25" t="s">
        <v>5</v>
      </c>
      <c r="H25" s="82" t="s">
        <v>63</v>
      </c>
      <c r="I25" s="82"/>
      <c r="J25" s="82"/>
      <c r="K25" s="82"/>
      <c r="L25" s="82"/>
      <c r="M25" s="82"/>
      <c r="N25" s="82"/>
    </row>
    <row r="26" spans="1:14" ht="15" customHeight="1" x14ac:dyDescent="0.3">
      <c r="A26" s="95" t="s">
        <v>23</v>
      </c>
      <c r="B26" s="95"/>
      <c r="C26" s="95"/>
      <c r="D26" s="95"/>
      <c r="E26" s="95"/>
      <c r="F26" s="95"/>
      <c r="H26" s="15" t="s">
        <v>59</v>
      </c>
      <c r="I26" s="15" t="s">
        <v>60</v>
      </c>
      <c r="J26" s="15" t="s">
        <v>92</v>
      </c>
      <c r="K26" s="69" t="s">
        <v>86</v>
      </c>
      <c r="L26" s="15" t="s">
        <v>90</v>
      </c>
      <c r="M26" s="15" t="s">
        <v>91</v>
      </c>
      <c r="N26" s="81" t="s">
        <v>93</v>
      </c>
    </row>
    <row r="27" spans="1:14" ht="30" customHeight="1" x14ac:dyDescent="0.3">
      <c r="A27" s="26" t="s">
        <v>55</v>
      </c>
      <c r="B27" s="17" t="s">
        <v>40</v>
      </c>
      <c r="C27" s="16" t="s">
        <v>9</v>
      </c>
      <c r="D27" s="18">
        <f>K27+M27</f>
        <v>3.9569000000000001</v>
      </c>
      <c r="E27" s="19"/>
      <c r="F27" s="19">
        <f>D27*E27</f>
        <v>0</v>
      </c>
      <c r="H27" s="64">
        <v>2616</v>
      </c>
      <c r="I27" s="64">
        <v>14</v>
      </c>
      <c r="J27" s="65">
        <f t="shared" si="4"/>
        <v>3.6623999999999999</v>
      </c>
      <c r="K27" s="65">
        <v>3.6069</v>
      </c>
      <c r="L27" s="75">
        <v>7</v>
      </c>
      <c r="M27" s="65">
        <f>L27*0.05</f>
        <v>0.35000000000000003</v>
      </c>
      <c r="N27" s="80">
        <f>K27+M27</f>
        <v>3.9569000000000001</v>
      </c>
    </row>
    <row r="28" spans="1:14" ht="30" customHeight="1" x14ac:dyDescent="0.3">
      <c r="A28" s="26" t="s">
        <v>53</v>
      </c>
      <c r="B28" s="17" t="s">
        <v>46</v>
      </c>
      <c r="C28" s="16" t="s">
        <v>9</v>
      </c>
      <c r="D28" s="18">
        <f>K28+M28</f>
        <v>1.1859999999999999</v>
      </c>
      <c r="E28" s="19"/>
      <c r="F28" s="19">
        <f>D28*E28</f>
        <v>0</v>
      </c>
      <c r="H28" s="64">
        <v>850</v>
      </c>
      <c r="I28" s="64">
        <v>14</v>
      </c>
      <c r="J28" s="65">
        <f t="shared" si="4"/>
        <v>1.19</v>
      </c>
      <c r="K28" s="65">
        <v>1.1859999999999999</v>
      </c>
      <c r="L28" s="75">
        <v>0</v>
      </c>
      <c r="M28" s="65">
        <f t="shared" ref="M28:M29" si="6">L28*0.05</f>
        <v>0</v>
      </c>
      <c r="N28" s="80">
        <f t="shared" ref="N28:N29" si="7">K28+M28</f>
        <v>1.1859999999999999</v>
      </c>
    </row>
    <row r="29" spans="1:14" ht="30" customHeight="1" x14ac:dyDescent="0.3">
      <c r="A29" s="26" t="s">
        <v>54</v>
      </c>
      <c r="B29" s="17" t="s">
        <v>28</v>
      </c>
      <c r="C29" s="16" t="s">
        <v>9</v>
      </c>
      <c r="D29" s="18">
        <f>K29+M29</f>
        <v>5.7643000000000004</v>
      </c>
      <c r="E29" s="19"/>
      <c r="F29" s="19">
        <f>D29*E29</f>
        <v>0</v>
      </c>
      <c r="H29" s="64">
        <v>4133</v>
      </c>
      <c r="I29" s="64">
        <v>14</v>
      </c>
      <c r="J29" s="65">
        <f t="shared" si="4"/>
        <v>5.7862</v>
      </c>
      <c r="K29" s="65">
        <v>5.7643000000000004</v>
      </c>
      <c r="L29" s="75">
        <v>0</v>
      </c>
      <c r="M29" s="65">
        <f t="shared" si="6"/>
        <v>0</v>
      </c>
      <c r="N29" s="80">
        <f t="shared" si="7"/>
        <v>5.7643000000000004</v>
      </c>
    </row>
    <row r="30" spans="1:14" ht="15" customHeight="1" x14ac:dyDescent="0.3">
      <c r="A30" s="107" t="s">
        <v>11</v>
      </c>
      <c r="B30" s="108"/>
      <c r="C30" s="108"/>
      <c r="D30" s="108"/>
      <c r="E30" s="20" t="s">
        <v>6</v>
      </c>
      <c r="F30" s="22">
        <f>SUM(F27:F29)</f>
        <v>0</v>
      </c>
      <c r="G30" s="45"/>
      <c r="H30" s="66">
        <f>SUM(H27:H29)</f>
        <v>7599</v>
      </c>
      <c r="I30" s="67" t="s">
        <v>62</v>
      </c>
      <c r="J30" s="68">
        <f>SUM(J27:J29)</f>
        <v>10.6386</v>
      </c>
      <c r="K30" s="68">
        <f>SUM(K27:K29)</f>
        <v>10.5572</v>
      </c>
      <c r="L30" s="79"/>
      <c r="M30" s="68">
        <f>SUM(M27:M29)</f>
        <v>0.35000000000000003</v>
      </c>
      <c r="N30" s="68">
        <f>SUM(N27:N29)</f>
        <v>10.9072</v>
      </c>
    </row>
    <row r="31" spans="1:14" ht="15" customHeight="1" x14ac:dyDescent="0.3">
      <c r="A31" s="108"/>
      <c r="B31" s="108"/>
      <c r="C31" s="108"/>
      <c r="D31" s="108"/>
      <c r="E31" s="20" t="s">
        <v>7</v>
      </c>
      <c r="F31" s="21">
        <f>F30*0.085</f>
        <v>0</v>
      </c>
    </row>
    <row r="32" spans="1:14" ht="15" customHeight="1" x14ac:dyDescent="0.3">
      <c r="A32" s="108"/>
      <c r="B32" s="108"/>
      <c r="C32" s="108"/>
      <c r="D32" s="108"/>
      <c r="E32" s="20" t="s">
        <v>8</v>
      </c>
      <c r="F32" s="22">
        <f>SUM(F30:F31)</f>
        <v>0</v>
      </c>
    </row>
    <row r="33" spans="1:152" ht="6" customHeight="1" x14ac:dyDescent="0.3">
      <c r="A33" s="58"/>
      <c r="B33" s="58"/>
      <c r="C33" s="58"/>
      <c r="D33" s="58"/>
      <c r="E33" s="59"/>
      <c r="F33" s="60"/>
    </row>
    <row r="34" spans="1:152" ht="15.6" customHeight="1" x14ac:dyDescent="0.3">
      <c r="A34" s="102" t="s">
        <v>14</v>
      </c>
      <c r="B34" s="103"/>
      <c r="C34" s="103"/>
      <c r="D34" s="103"/>
      <c r="E34" s="103"/>
      <c r="F34" s="103"/>
    </row>
    <row r="35" spans="1:152" s="16" customFormat="1" ht="30" customHeight="1" x14ac:dyDescent="0.3">
      <c r="A35" s="25" t="s">
        <v>0</v>
      </c>
      <c r="B35" s="25" t="s">
        <v>1</v>
      </c>
      <c r="C35" s="25" t="s">
        <v>2</v>
      </c>
      <c r="D35" s="25" t="s">
        <v>3</v>
      </c>
      <c r="E35" s="25" t="s">
        <v>4</v>
      </c>
      <c r="F35" s="25" t="s">
        <v>5</v>
      </c>
      <c r="G35" s="43"/>
      <c r="H35" s="82" t="s">
        <v>63</v>
      </c>
      <c r="I35" s="82"/>
      <c r="J35" s="82"/>
      <c r="K35" s="82"/>
      <c r="L35" s="82"/>
      <c r="M35" s="82"/>
      <c r="N35" s="82"/>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c r="DJ35" s="28"/>
      <c r="DK35" s="28"/>
      <c r="DL35" s="28"/>
      <c r="DM35" s="28"/>
      <c r="DN35" s="28"/>
      <c r="DO35" s="28"/>
      <c r="DP35" s="28"/>
      <c r="DQ35" s="28"/>
      <c r="DR35" s="28"/>
      <c r="DS35" s="28"/>
      <c r="DT35" s="28"/>
      <c r="DU35" s="28"/>
      <c r="DV35" s="28"/>
      <c r="DW35" s="28"/>
      <c r="DX35" s="28"/>
      <c r="DY35" s="28"/>
      <c r="DZ35" s="28"/>
      <c r="EA35" s="28"/>
      <c r="EB35" s="28"/>
      <c r="EC35" s="28"/>
      <c r="ED35" s="28"/>
      <c r="EE35" s="28"/>
      <c r="EF35" s="28"/>
      <c r="EG35" s="28"/>
      <c r="EH35" s="28"/>
      <c r="EI35" s="28"/>
      <c r="EJ35" s="28"/>
      <c r="EK35" s="28"/>
      <c r="EL35" s="28"/>
      <c r="EM35" s="28"/>
      <c r="EN35" s="28"/>
      <c r="EO35" s="28"/>
      <c r="EP35" s="28"/>
      <c r="EQ35" s="28"/>
      <c r="ER35" s="28"/>
      <c r="ES35" s="28"/>
      <c r="ET35" s="28"/>
      <c r="EU35" s="28"/>
      <c r="EV35" s="27"/>
    </row>
    <row r="36" spans="1:152" ht="15" customHeight="1" x14ac:dyDescent="0.3">
      <c r="A36" s="95" t="s">
        <v>23</v>
      </c>
      <c r="B36" s="95"/>
      <c r="C36" s="95"/>
      <c r="D36" s="95"/>
      <c r="E36" s="95"/>
      <c r="F36" s="95"/>
      <c r="H36" s="15" t="s">
        <v>59</v>
      </c>
      <c r="I36" s="15" t="s">
        <v>60</v>
      </c>
      <c r="J36" s="15" t="s">
        <v>92</v>
      </c>
      <c r="K36" s="69" t="s">
        <v>86</v>
      </c>
      <c r="L36" s="15" t="s">
        <v>90</v>
      </c>
      <c r="M36" s="15" t="s">
        <v>91</v>
      </c>
      <c r="N36" s="81" t="s">
        <v>93</v>
      </c>
    </row>
    <row r="37" spans="1:152" ht="30" customHeight="1" x14ac:dyDescent="0.3">
      <c r="A37" s="26" t="s">
        <v>56</v>
      </c>
      <c r="B37" s="17" t="s">
        <v>27</v>
      </c>
      <c r="C37" s="16" t="s">
        <v>9</v>
      </c>
      <c r="D37" s="18">
        <f>K37+M37</f>
        <v>4.3238000000000003</v>
      </c>
      <c r="E37" s="19"/>
      <c r="F37" s="19">
        <f>D37*E37</f>
        <v>0</v>
      </c>
      <c r="H37" s="64">
        <v>2949</v>
      </c>
      <c r="I37" s="64">
        <v>14</v>
      </c>
      <c r="J37" s="65">
        <f t="shared" si="4"/>
        <v>4.1285999999999996</v>
      </c>
      <c r="K37" s="65">
        <v>4.1238000000000001</v>
      </c>
      <c r="L37" s="75">
        <v>4</v>
      </c>
      <c r="M37" s="65">
        <f>L37*0.05</f>
        <v>0.2</v>
      </c>
      <c r="N37" s="80">
        <f>K37+M37</f>
        <v>4.3238000000000003</v>
      </c>
    </row>
    <row r="38" spans="1:152" ht="30" customHeight="1" x14ac:dyDescent="0.3">
      <c r="A38" s="26" t="s">
        <v>57</v>
      </c>
      <c r="B38" s="17" t="s">
        <v>41</v>
      </c>
      <c r="C38" s="16" t="s">
        <v>9</v>
      </c>
      <c r="D38" s="18">
        <f t="shared" ref="D38" si="8">K38+M38</f>
        <v>2.0257000000000001</v>
      </c>
      <c r="E38" s="19"/>
      <c r="F38" s="19">
        <f>D38*E38</f>
        <v>0</v>
      </c>
      <c r="H38" s="64">
        <v>1449</v>
      </c>
      <c r="I38" s="64">
        <v>14</v>
      </c>
      <c r="J38" s="65">
        <f t="shared" si="4"/>
        <v>2.0286</v>
      </c>
      <c r="K38" s="65">
        <v>2.0257000000000001</v>
      </c>
      <c r="L38" s="75">
        <v>0</v>
      </c>
      <c r="M38" s="65">
        <f t="shared" ref="M38:M39" si="9">L38*0.05</f>
        <v>0</v>
      </c>
      <c r="N38" s="80">
        <f t="shared" ref="N38:N39" si="10">K38+M38</f>
        <v>2.0257000000000001</v>
      </c>
    </row>
    <row r="39" spans="1:152" ht="30" customHeight="1" x14ac:dyDescent="0.3">
      <c r="A39" s="26" t="s">
        <v>58</v>
      </c>
      <c r="B39" s="17" t="s">
        <v>25</v>
      </c>
      <c r="C39" s="16" t="s">
        <v>9</v>
      </c>
      <c r="D39" s="18">
        <f>K39+M39</f>
        <v>8.6698000000000004</v>
      </c>
      <c r="E39" s="19"/>
      <c r="F39" s="19">
        <f>D39*E39</f>
        <v>0</v>
      </c>
      <c r="H39" s="64">
        <v>5555</v>
      </c>
      <c r="I39" s="64">
        <v>14</v>
      </c>
      <c r="J39" s="65">
        <f t="shared" si="4"/>
        <v>7.7770000000000001</v>
      </c>
      <c r="K39" s="65">
        <v>7.7698</v>
      </c>
      <c r="L39" s="75">
        <v>18</v>
      </c>
      <c r="M39" s="65">
        <f t="shared" si="9"/>
        <v>0.9</v>
      </c>
      <c r="N39" s="80">
        <f t="shared" si="10"/>
        <v>8.6698000000000004</v>
      </c>
    </row>
    <row r="40" spans="1:152" ht="15" customHeight="1" x14ac:dyDescent="0.3">
      <c r="A40" s="110" t="s">
        <v>11</v>
      </c>
      <c r="B40" s="111"/>
      <c r="C40" s="111"/>
      <c r="D40" s="111"/>
      <c r="E40" s="12" t="s">
        <v>6</v>
      </c>
      <c r="F40" s="14">
        <f>SUM(F37:F39)</f>
        <v>0</v>
      </c>
      <c r="G40" s="45"/>
      <c r="H40" s="66">
        <f>SUM(H37:H39)</f>
        <v>9953</v>
      </c>
      <c r="I40" s="67" t="s">
        <v>62</v>
      </c>
      <c r="J40" s="68">
        <f>SUM(J37:J39)</f>
        <v>13.934200000000001</v>
      </c>
      <c r="K40" s="68">
        <f>SUM(K37:K39)</f>
        <v>13.9193</v>
      </c>
      <c r="L40" s="79"/>
      <c r="M40" s="68">
        <f>SUM(M37:M39)</f>
        <v>1.1000000000000001</v>
      </c>
      <c r="N40" s="68">
        <f>SUM(N37:N39)</f>
        <v>15.019300000000001</v>
      </c>
    </row>
    <row r="41" spans="1:152" ht="15" customHeight="1" x14ac:dyDescent="0.3">
      <c r="A41" s="111"/>
      <c r="B41" s="111"/>
      <c r="C41" s="111"/>
      <c r="D41" s="111"/>
      <c r="E41" s="12" t="s">
        <v>7</v>
      </c>
      <c r="F41" s="13">
        <f>F40*0.085</f>
        <v>0</v>
      </c>
    </row>
    <row r="42" spans="1:152" ht="15" customHeight="1" x14ac:dyDescent="0.3">
      <c r="A42" s="111"/>
      <c r="B42" s="111"/>
      <c r="C42" s="111"/>
      <c r="D42" s="111"/>
      <c r="E42" s="12" t="s">
        <v>8</v>
      </c>
      <c r="F42" s="14">
        <f>SUM(F40:F41)</f>
        <v>0</v>
      </c>
    </row>
    <row r="43" spans="1:152" ht="6" customHeight="1" x14ac:dyDescent="0.3">
      <c r="A43" s="58"/>
      <c r="B43" s="58"/>
      <c r="C43" s="58"/>
      <c r="D43" s="58"/>
      <c r="E43" s="59"/>
      <c r="F43" s="60"/>
    </row>
    <row r="44" spans="1:152" ht="14.4" customHeight="1" x14ac:dyDescent="0.3">
      <c r="A44" s="102" t="s">
        <v>17</v>
      </c>
      <c r="B44" s="103"/>
      <c r="C44" s="103"/>
      <c r="D44" s="103"/>
      <c r="E44" s="103"/>
      <c r="F44" s="103"/>
    </row>
    <row r="45" spans="1:152" s="16" customFormat="1" ht="30" customHeight="1" x14ac:dyDescent="0.3">
      <c r="A45" s="25" t="s">
        <v>0</v>
      </c>
      <c r="B45" s="25" t="s">
        <v>1</v>
      </c>
      <c r="C45" s="25" t="s">
        <v>2</v>
      </c>
      <c r="D45" s="25" t="s">
        <v>3</v>
      </c>
      <c r="E45" s="25" t="s">
        <v>4</v>
      </c>
      <c r="F45" s="25" t="s">
        <v>5</v>
      </c>
      <c r="G45" s="43"/>
      <c r="H45" s="82" t="s">
        <v>63</v>
      </c>
      <c r="I45" s="82"/>
      <c r="J45" s="82"/>
      <c r="K45" s="82"/>
      <c r="L45" s="82"/>
      <c r="M45" s="82"/>
      <c r="N45" s="82"/>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7"/>
    </row>
    <row r="46" spans="1:152" ht="15" customHeight="1" x14ac:dyDescent="0.3">
      <c r="A46" s="95" t="s">
        <v>23</v>
      </c>
      <c r="B46" s="95"/>
      <c r="C46" s="95"/>
      <c r="D46" s="95"/>
      <c r="E46" s="95"/>
      <c r="F46" s="95"/>
      <c r="H46" s="15" t="s">
        <v>59</v>
      </c>
      <c r="I46" s="15" t="s">
        <v>60</v>
      </c>
      <c r="J46" s="15" t="s">
        <v>92</v>
      </c>
      <c r="K46" s="69" t="s">
        <v>86</v>
      </c>
      <c r="L46" s="15" t="s">
        <v>90</v>
      </c>
      <c r="M46" s="15" t="s">
        <v>91</v>
      </c>
      <c r="N46" s="81" t="s">
        <v>93</v>
      </c>
    </row>
    <row r="47" spans="1:152" ht="30" customHeight="1" x14ac:dyDescent="0.3">
      <c r="A47" s="26" t="s">
        <v>81</v>
      </c>
      <c r="B47" s="17" t="s">
        <v>89</v>
      </c>
      <c r="C47" s="16" t="s">
        <v>9</v>
      </c>
      <c r="D47" s="18">
        <f>K47+M47</f>
        <v>10.335100000000001</v>
      </c>
      <c r="E47" s="19"/>
      <c r="F47" s="19">
        <f>D47*E47</f>
        <v>0</v>
      </c>
      <c r="H47" s="64">
        <v>4239</v>
      </c>
      <c r="I47" s="64">
        <v>24</v>
      </c>
      <c r="J47" s="65">
        <f t="shared" si="4"/>
        <v>10.1736</v>
      </c>
      <c r="K47" s="65">
        <v>10.1851</v>
      </c>
      <c r="L47" s="75">
        <v>3</v>
      </c>
      <c r="M47" s="65">
        <f>L47*0.05</f>
        <v>0.15000000000000002</v>
      </c>
      <c r="N47" s="80">
        <f>K47+M47</f>
        <v>10.335100000000001</v>
      </c>
    </row>
    <row r="48" spans="1:152" s="46" customFormat="1" ht="15" customHeight="1" x14ac:dyDescent="0.3">
      <c r="A48" s="107" t="s">
        <v>11</v>
      </c>
      <c r="B48" s="108"/>
      <c r="C48" s="108"/>
      <c r="D48" s="108"/>
      <c r="E48" s="20" t="s">
        <v>6</v>
      </c>
      <c r="F48" s="22">
        <f>SUM(F47)</f>
        <v>0</v>
      </c>
      <c r="H48" s="66">
        <f>H47</f>
        <v>4239</v>
      </c>
      <c r="I48" s="67" t="s">
        <v>62</v>
      </c>
      <c r="J48" s="68">
        <f>J47</f>
        <v>10.1736</v>
      </c>
      <c r="K48" s="68">
        <f>SUM(K47)</f>
        <v>10.1851</v>
      </c>
      <c r="L48" s="79"/>
      <c r="M48" s="68">
        <f>SUM(M47)</f>
        <v>0.15000000000000002</v>
      </c>
      <c r="N48" s="68">
        <f>SUM(N47)</f>
        <v>10.335100000000001</v>
      </c>
    </row>
    <row r="49" spans="1:14" s="46" customFormat="1" ht="15" customHeight="1" x14ac:dyDescent="0.3">
      <c r="A49" s="108"/>
      <c r="B49" s="108"/>
      <c r="C49" s="108"/>
      <c r="D49" s="108"/>
      <c r="E49" s="20" t="s">
        <v>7</v>
      </c>
      <c r="F49" s="21">
        <f>F48*0.085</f>
        <v>0</v>
      </c>
      <c r="H49" s="23"/>
      <c r="I49" s="23"/>
      <c r="J49" s="24"/>
    </row>
    <row r="50" spans="1:14" s="46" customFormat="1" ht="15" customHeight="1" x14ac:dyDescent="0.3">
      <c r="A50" s="109"/>
      <c r="B50" s="109"/>
      <c r="C50" s="109"/>
      <c r="D50" s="109"/>
      <c r="E50" s="37" t="s">
        <v>8</v>
      </c>
      <c r="F50" s="38">
        <f>SUM(F48:F49)</f>
        <v>0</v>
      </c>
      <c r="H50" s="23"/>
      <c r="I50" s="23"/>
      <c r="J50" s="24"/>
    </row>
    <row r="51" spans="1:14" x14ac:dyDescent="0.3">
      <c r="A51" s="85" t="s">
        <v>84</v>
      </c>
      <c r="B51" s="86"/>
      <c r="C51" s="86"/>
      <c r="D51" s="86"/>
      <c r="E51" s="86"/>
      <c r="F51" s="87"/>
      <c r="H51" s="66">
        <f>H48+H40+H30+H20</f>
        <v>42616</v>
      </c>
      <c r="I51" s="67" t="s">
        <v>87</v>
      </c>
      <c r="J51" s="68">
        <f>J48+J40+J30+J20</f>
        <v>63.572600000000001</v>
      </c>
      <c r="K51" s="68">
        <f>K48+K40+K30+K20</f>
        <v>63.423099999999998</v>
      </c>
      <c r="L51" s="79"/>
      <c r="M51" s="68">
        <f t="shared" ref="M51:N51" si="11">M48+M40+M30+M20</f>
        <v>2.8500000000000005</v>
      </c>
      <c r="N51" s="68">
        <f t="shared" si="11"/>
        <v>66.273099999999999</v>
      </c>
    </row>
    <row r="52" spans="1:14" x14ac:dyDescent="0.3">
      <c r="A52" s="88"/>
      <c r="B52" s="89"/>
      <c r="C52" s="89"/>
      <c r="D52" s="89"/>
      <c r="E52" s="89"/>
      <c r="F52" s="90"/>
    </row>
    <row r="53" spans="1:14" x14ac:dyDescent="0.3">
      <c r="A53" s="47"/>
      <c r="B53" s="49" t="s">
        <v>39</v>
      </c>
      <c r="F53" s="48"/>
    </row>
  </sheetData>
  <mergeCells count="22">
    <mergeCell ref="H8:N8"/>
    <mergeCell ref="H25:N25"/>
    <mergeCell ref="H35:N35"/>
    <mergeCell ref="H45:N45"/>
    <mergeCell ref="A6:F6"/>
    <mergeCell ref="A44:F44"/>
    <mergeCell ref="A26:F26"/>
    <mergeCell ref="A30:D32"/>
    <mergeCell ref="A34:F34"/>
    <mergeCell ref="A36:F36"/>
    <mergeCell ref="A40:D42"/>
    <mergeCell ref="A1:F2"/>
    <mergeCell ref="A51:F52"/>
    <mergeCell ref="A3:F3"/>
    <mergeCell ref="A5:F5"/>
    <mergeCell ref="A4:F4"/>
    <mergeCell ref="A7:F7"/>
    <mergeCell ref="A24:F24"/>
    <mergeCell ref="A9:F9"/>
    <mergeCell ref="A20:D22"/>
    <mergeCell ref="A48:D50"/>
    <mergeCell ref="A46:F46"/>
  </mergeCells>
  <phoneticPr fontId="6" type="noConversion"/>
  <printOptions horizontalCentered="1"/>
  <pageMargins left="0.23622047244094491" right="0.23622047244094491" top="0.31496062992125984" bottom="0.27559055118110237" header="0.31496062992125984" footer="0.31496062992125984"/>
  <pageSetup paperSize="9" scale="6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2982F-8E3E-4F96-9D0B-4C1F33680D55}">
  <sheetPr>
    <pageSetUpPr fitToPage="1"/>
  </sheetPr>
  <dimension ref="A1:S34"/>
  <sheetViews>
    <sheetView showGridLines="0" topLeftCell="A2" zoomScaleNormal="100" workbookViewId="0">
      <selection activeCell="H2" sqref="H2"/>
    </sheetView>
  </sheetViews>
  <sheetFormatPr baseColWidth="10" defaultColWidth="11.5546875" defaultRowHeight="14.4" x14ac:dyDescent="0.3"/>
  <cols>
    <col min="1" max="1" width="9.77734375" style="41" customWidth="1"/>
    <col min="2" max="2" width="90.77734375" style="41" customWidth="1"/>
    <col min="3" max="4" width="8.77734375" style="41" customWidth="1"/>
    <col min="5" max="5" width="12.77734375" style="40" customWidth="1"/>
    <col min="6" max="6" width="15.77734375" style="41" customWidth="1"/>
    <col min="7" max="7" width="2.6640625" customWidth="1"/>
    <col min="8" max="8" width="13.5546875" style="40" bestFit="1" customWidth="1"/>
    <col min="9" max="9" width="11.5546875" style="41" customWidth="1"/>
    <col min="10" max="10" width="11.5546875" style="8" customWidth="1"/>
    <col min="11" max="11" width="11.5546875" style="41" customWidth="1"/>
    <col min="12" max="13" width="11.5546875" style="41"/>
    <col min="14" max="14" width="17.109375" style="41" customWidth="1"/>
    <col min="15" max="16384" width="11.5546875" style="41"/>
  </cols>
  <sheetData>
    <row r="1" spans="1:19" ht="15" customHeight="1" x14ac:dyDescent="0.3">
      <c r="A1" s="84" t="e" vm="1">
        <v>#VALUE!</v>
      </c>
      <c r="B1" s="84"/>
      <c r="C1" s="84"/>
      <c r="D1" s="84"/>
      <c r="E1" s="84"/>
      <c r="F1" s="84"/>
    </row>
    <row r="2" spans="1:19" ht="55.95" customHeight="1" x14ac:dyDescent="0.3">
      <c r="A2" s="84"/>
      <c r="B2" s="84"/>
      <c r="C2" s="84"/>
      <c r="D2" s="84"/>
      <c r="E2" s="84"/>
      <c r="F2" s="84"/>
    </row>
    <row r="3" spans="1:19" ht="20.399999999999999" customHeight="1" x14ac:dyDescent="0.3">
      <c r="A3" s="104" t="s">
        <v>66</v>
      </c>
      <c r="B3" s="105"/>
      <c r="C3" s="105"/>
      <c r="D3" s="105"/>
      <c r="E3" s="105"/>
      <c r="F3" s="105"/>
    </row>
    <row r="4" spans="1:19" ht="19.8" customHeight="1" x14ac:dyDescent="0.3">
      <c r="A4" s="105" t="s">
        <v>72</v>
      </c>
      <c r="B4" s="105"/>
      <c r="C4" s="105"/>
      <c r="D4" s="105"/>
      <c r="E4" s="105"/>
      <c r="F4" s="105"/>
      <c r="N4" s="105"/>
      <c r="O4" s="105"/>
      <c r="P4" s="105"/>
      <c r="Q4" s="105"/>
      <c r="R4" s="105"/>
      <c r="S4" s="105"/>
    </row>
    <row r="5" spans="1:19" ht="21.6" customHeight="1" x14ac:dyDescent="0.3">
      <c r="A5" s="106" t="s">
        <v>71</v>
      </c>
      <c r="B5" s="105"/>
      <c r="C5" s="105"/>
      <c r="D5" s="105"/>
      <c r="E5" s="105"/>
      <c r="F5" s="105"/>
      <c r="N5" s="42"/>
      <c r="O5" s="42"/>
      <c r="P5" s="42"/>
      <c r="Q5" s="42"/>
      <c r="R5" s="42"/>
      <c r="S5" s="42"/>
    </row>
    <row r="6" spans="1:19" ht="45.6" customHeight="1" x14ac:dyDescent="0.3">
      <c r="A6" s="83" t="s">
        <v>103</v>
      </c>
      <c r="B6" s="83"/>
      <c r="C6" s="83"/>
      <c r="D6" s="83"/>
      <c r="E6" s="83"/>
      <c r="F6" s="83"/>
      <c r="M6" s="92"/>
      <c r="N6" s="92"/>
      <c r="O6" s="92"/>
      <c r="P6" s="92"/>
      <c r="Q6" s="92"/>
      <c r="R6" s="92"/>
    </row>
    <row r="7" spans="1:19" ht="15" customHeight="1" x14ac:dyDescent="0.3">
      <c r="A7" s="102" t="s">
        <v>10</v>
      </c>
      <c r="B7" s="103"/>
      <c r="C7" s="103"/>
      <c r="D7" s="103"/>
      <c r="E7" s="103"/>
      <c r="F7" s="103"/>
    </row>
    <row r="8" spans="1:19" s="43" customFormat="1" ht="30" customHeight="1" x14ac:dyDescent="0.3">
      <c r="A8" s="25" t="s">
        <v>0</v>
      </c>
      <c r="B8" s="25" t="s">
        <v>1</v>
      </c>
      <c r="C8" s="25" t="s">
        <v>2</v>
      </c>
      <c r="D8" s="25" t="s">
        <v>3</v>
      </c>
      <c r="E8" s="25" t="s">
        <v>4</v>
      </c>
      <c r="F8" s="25" t="s">
        <v>5</v>
      </c>
      <c r="G8"/>
      <c r="H8" s="82" t="s">
        <v>63</v>
      </c>
      <c r="I8" s="82"/>
      <c r="J8" s="82"/>
      <c r="K8" s="82"/>
      <c r="L8" s="82"/>
      <c r="M8" s="82"/>
      <c r="N8" s="82"/>
    </row>
    <row r="9" spans="1:19" s="44" customFormat="1" ht="15" customHeight="1" x14ac:dyDescent="0.3">
      <c r="A9" s="95" t="s">
        <v>23</v>
      </c>
      <c r="B9" s="95"/>
      <c r="C9" s="95"/>
      <c r="D9" s="95"/>
      <c r="E9" s="95"/>
      <c r="F9" s="95"/>
      <c r="G9"/>
      <c r="H9" s="61" t="s">
        <v>59</v>
      </c>
      <c r="I9" s="15" t="s">
        <v>60</v>
      </c>
      <c r="J9" s="15" t="s">
        <v>92</v>
      </c>
      <c r="K9" s="15" t="s">
        <v>86</v>
      </c>
      <c r="L9" s="15" t="s">
        <v>90</v>
      </c>
      <c r="M9" s="15" t="s">
        <v>91</v>
      </c>
      <c r="N9" s="81" t="s">
        <v>93</v>
      </c>
    </row>
    <row r="10" spans="1:19" s="43" customFormat="1" ht="30" customHeight="1" x14ac:dyDescent="0.3">
      <c r="A10" s="26" t="s">
        <v>18</v>
      </c>
      <c r="B10" s="17" t="s">
        <v>36</v>
      </c>
      <c r="C10" s="16" t="s">
        <v>9</v>
      </c>
      <c r="D10" s="18">
        <f>K10+M10</f>
        <v>4.8369</v>
      </c>
      <c r="E10" s="19"/>
      <c r="F10" s="19">
        <f t="shared" ref="F10" si="0">D10*E10</f>
        <v>0</v>
      </c>
      <c r="G10"/>
      <c r="H10" s="64">
        <v>1944</v>
      </c>
      <c r="I10" s="64">
        <v>24</v>
      </c>
      <c r="J10" s="65">
        <f>(H10*I10)/10000</f>
        <v>4.6656000000000004</v>
      </c>
      <c r="K10" s="65">
        <v>4.6868999999999996</v>
      </c>
      <c r="L10" s="75">
        <v>3</v>
      </c>
      <c r="M10" s="65">
        <f>L10*0.05</f>
        <v>0.15000000000000002</v>
      </c>
      <c r="N10" s="80">
        <f>K10+M10</f>
        <v>4.8369</v>
      </c>
    </row>
    <row r="11" spans="1:19" s="43" customFormat="1" ht="30" customHeight="1" x14ac:dyDescent="0.3">
      <c r="A11" s="26" t="s">
        <v>19</v>
      </c>
      <c r="B11" s="17" t="s">
        <v>32</v>
      </c>
      <c r="C11" s="16" t="s">
        <v>9</v>
      </c>
      <c r="D11" s="18">
        <f>K11+M11</f>
        <v>4.2826999999999993</v>
      </c>
      <c r="E11" s="19"/>
      <c r="F11" s="19">
        <f>D11*E11</f>
        <v>0</v>
      </c>
      <c r="G11"/>
      <c r="H11" s="64">
        <v>1507</v>
      </c>
      <c r="I11" s="64">
        <v>24</v>
      </c>
      <c r="J11" s="65">
        <f t="shared" ref="J11:J13" si="1">(H11*I11)/10000</f>
        <v>3.6168</v>
      </c>
      <c r="K11" s="65">
        <v>4.1826999999999996</v>
      </c>
      <c r="L11" s="75">
        <v>2</v>
      </c>
      <c r="M11" s="65">
        <f>L11*0.05</f>
        <v>0.1</v>
      </c>
      <c r="N11" s="80">
        <f t="shared" ref="N11:N13" si="2">K11+M11</f>
        <v>4.2826999999999993</v>
      </c>
    </row>
    <row r="12" spans="1:19" s="43" customFormat="1" ht="30" customHeight="1" x14ac:dyDescent="0.3">
      <c r="A12" s="26" t="s">
        <v>20</v>
      </c>
      <c r="B12" s="17" t="s">
        <v>64</v>
      </c>
      <c r="C12" s="16" t="s">
        <v>9</v>
      </c>
      <c r="D12" s="18">
        <f t="shared" ref="D12" si="3">K12+M12</f>
        <v>10.5144</v>
      </c>
      <c r="E12" s="19"/>
      <c r="F12" s="19">
        <f>D12*E12</f>
        <v>0</v>
      </c>
      <c r="G12"/>
      <c r="H12" s="64">
        <v>3919</v>
      </c>
      <c r="I12" s="64">
        <v>29</v>
      </c>
      <c r="J12" s="65">
        <f t="shared" si="1"/>
        <v>11.3651</v>
      </c>
      <c r="K12" s="65">
        <v>10.2644</v>
      </c>
      <c r="L12" s="75">
        <v>5</v>
      </c>
      <c r="M12" s="65">
        <f t="shared" ref="M12:M13" si="4">L12*0.05</f>
        <v>0.25</v>
      </c>
      <c r="N12" s="80">
        <f t="shared" si="2"/>
        <v>10.5144</v>
      </c>
    </row>
    <row r="13" spans="1:19" s="43" customFormat="1" ht="30" customHeight="1" x14ac:dyDescent="0.3">
      <c r="A13" s="26" t="s">
        <v>21</v>
      </c>
      <c r="B13" s="17" t="s">
        <v>33</v>
      </c>
      <c r="C13" s="16" t="s">
        <v>9</v>
      </c>
      <c r="D13" s="18">
        <f>K13+M13</f>
        <v>6.5716000000000001</v>
      </c>
      <c r="E13" s="19"/>
      <c r="F13" s="19">
        <f t="shared" ref="F13" si="5">D13*E13</f>
        <v>0</v>
      </c>
      <c r="G13"/>
      <c r="H13" s="64">
        <v>2765</v>
      </c>
      <c r="I13" s="64">
        <v>24</v>
      </c>
      <c r="J13" s="65">
        <f t="shared" si="1"/>
        <v>6.6360000000000001</v>
      </c>
      <c r="K13" s="65">
        <v>6.3715999999999999</v>
      </c>
      <c r="L13" s="75">
        <v>4</v>
      </c>
      <c r="M13" s="65">
        <f t="shared" si="4"/>
        <v>0.2</v>
      </c>
      <c r="N13" s="80">
        <f t="shared" si="2"/>
        <v>6.5716000000000001</v>
      </c>
    </row>
    <row r="14" spans="1:19" ht="15" customHeight="1" x14ac:dyDescent="0.3">
      <c r="A14" s="112" t="s">
        <v>11</v>
      </c>
      <c r="B14" s="121"/>
      <c r="C14" s="121"/>
      <c r="D14" s="122"/>
      <c r="E14" s="7" t="s">
        <v>6</v>
      </c>
      <c r="F14" s="3">
        <f>SUM(F10:F13)</f>
        <v>0</v>
      </c>
      <c r="H14" s="66">
        <f>SUM(H10:H13)</f>
        <v>10135</v>
      </c>
      <c r="I14" s="67" t="s">
        <v>62</v>
      </c>
      <c r="J14" s="68">
        <f>SUM(J10:J13)</f>
        <v>26.2835</v>
      </c>
      <c r="K14" s="68">
        <f>SUM(K10:K13)</f>
        <v>25.505600000000001</v>
      </c>
      <c r="L14" s="79"/>
      <c r="M14" s="68">
        <f>SUM(M10:M13)</f>
        <v>0.7</v>
      </c>
      <c r="N14" s="68">
        <f>SUM(N10:N13)</f>
        <v>26.2056</v>
      </c>
    </row>
    <row r="15" spans="1:19" ht="15" customHeight="1" x14ac:dyDescent="0.3">
      <c r="A15" s="123"/>
      <c r="B15" s="124"/>
      <c r="C15" s="124"/>
      <c r="D15" s="125"/>
      <c r="E15" s="7" t="s">
        <v>7</v>
      </c>
      <c r="F15" s="2">
        <f>F14*0.085</f>
        <v>0</v>
      </c>
    </row>
    <row r="16" spans="1:19" ht="15" customHeight="1" x14ac:dyDescent="0.3">
      <c r="A16" s="126"/>
      <c r="B16" s="127"/>
      <c r="C16" s="127"/>
      <c r="D16" s="128"/>
      <c r="E16" s="7" t="s">
        <v>8</v>
      </c>
      <c r="F16" s="1">
        <f>SUM(F14:F15)</f>
        <v>0</v>
      </c>
      <c r="H16" s="10"/>
    </row>
    <row r="17" spans="1:14" ht="7.95" customHeight="1" x14ac:dyDescent="0.3">
      <c r="A17" s="4"/>
      <c r="B17" s="5"/>
      <c r="C17" s="6"/>
      <c r="D17" s="6"/>
      <c r="E17" s="6"/>
      <c r="F17" s="6"/>
    </row>
    <row r="18" spans="1:14" ht="14.4" customHeight="1" x14ac:dyDescent="0.3">
      <c r="A18" s="102" t="s">
        <v>12</v>
      </c>
      <c r="B18" s="103"/>
      <c r="C18" s="103"/>
      <c r="D18" s="103"/>
      <c r="E18" s="103"/>
      <c r="F18" s="103"/>
    </row>
    <row r="19" spans="1:14" s="43" customFormat="1" ht="30" customHeight="1" x14ac:dyDescent="0.3">
      <c r="A19" s="25" t="s">
        <v>0</v>
      </c>
      <c r="B19" s="25" t="s">
        <v>1</v>
      </c>
      <c r="C19" s="25" t="s">
        <v>2</v>
      </c>
      <c r="D19" s="25" t="s">
        <v>3</v>
      </c>
      <c r="E19" s="25" t="s">
        <v>4</v>
      </c>
      <c r="F19" s="25" t="s">
        <v>5</v>
      </c>
      <c r="G19"/>
      <c r="H19" s="82" t="s">
        <v>63</v>
      </c>
      <c r="I19" s="82"/>
      <c r="J19" s="82"/>
      <c r="K19" s="82"/>
      <c r="L19" s="82"/>
      <c r="M19" s="82"/>
      <c r="N19" s="82"/>
    </row>
    <row r="20" spans="1:14" s="44" customFormat="1" ht="15" customHeight="1" x14ac:dyDescent="0.3">
      <c r="A20" s="95" t="s">
        <v>23</v>
      </c>
      <c r="B20" s="95"/>
      <c r="C20" s="95"/>
      <c r="D20" s="95"/>
      <c r="E20" s="95"/>
      <c r="F20" s="95"/>
      <c r="G20"/>
      <c r="H20" s="61" t="s">
        <v>59</v>
      </c>
      <c r="I20" s="15" t="s">
        <v>60</v>
      </c>
      <c r="J20" s="15" t="s">
        <v>92</v>
      </c>
      <c r="K20" s="15" t="s">
        <v>86</v>
      </c>
      <c r="L20" s="15" t="s">
        <v>90</v>
      </c>
      <c r="M20" s="15" t="s">
        <v>91</v>
      </c>
      <c r="N20" s="81" t="s">
        <v>93</v>
      </c>
    </row>
    <row r="21" spans="1:14" s="43" customFormat="1" ht="30" customHeight="1" x14ac:dyDescent="0.3">
      <c r="A21" s="26" t="s">
        <v>38</v>
      </c>
      <c r="B21" s="17" t="s">
        <v>34</v>
      </c>
      <c r="C21" s="16" t="s">
        <v>9</v>
      </c>
      <c r="D21" s="18">
        <f>K21+M21</f>
        <v>1.9172</v>
      </c>
      <c r="E21" s="19"/>
      <c r="F21" s="19">
        <f>D21*E21</f>
        <v>0</v>
      </c>
      <c r="G21"/>
      <c r="H21" s="64">
        <v>827</v>
      </c>
      <c r="I21" s="64">
        <v>24</v>
      </c>
      <c r="J21" s="65">
        <f>(H21*I21)/10000</f>
        <v>1.9847999999999999</v>
      </c>
      <c r="K21" s="65">
        <v>1.9172</v>
      </c>
      <c r="L21" s="75">
        <v>0</v>
      </c>
      <c r="M21" s="65">
        <f>L21*0.05</f>
        <v>0</v>
      </c>
      <c r="N21" s="80">
        <f>K21+M21</f>
        <v>1.9172</v>
      </c>
    </row>
    <row r="22" spans="1:14" s="43" customFormat="1" ht="30" customHeight="1" x14ac:dyDescent="0.3">
      <c r="A22" s="26" t="s">
        <v>74</v>
      </c>
      <c r="B22" s="17" t="s">
        <v>94</v>
      </c>
      <c r="C22" s="16" t="s">
        <v>9</v>
      </c>
      <c r="D22" s="18">
        <f>K22+M22</f>
        <v>0.49390000000000001</v>
      </c>
      <c r="E22" s="19"/>
      <c r="F22" s="19">
        <f t="shared" ref="F22" si="6">D22*E22</f>
        <v>0</v>
      </c>
      <c r="G22"/>
      <c r="H22" s="64">
        <v>418</v>
      </c>
      <c r="I22" s="64">
        <v>14</v>
      </c>
      <c r="J22" s="65">
        <f t="shared" ref="J22:J25" si="7">(H22*I22)/10000</f>
        <v>0.58520000000000005</v>
      </c>
      <c r="K22" s="65">
        <v>0.49390000000000001</v>
      </c>
      <c r="L22" s="75">
        <v>0</v>
      </c>
      <c r="M22" s="65">
        <f>L22*0.05</f>
        <v>0</v>
      </c>
      <c r="N22" s="80">
        <f t="shared" ref="N22:N25" si="8">K22+M22</f>
        <v>0.49390000000000001</v>
      </c>
    </row>
    <row r="23" spans="1:14" s="43" customFormat="1" ht="30" customHeight="1" x14ac:dyDescent="0.3">
      <c r="A23" s="26" t="s">
        <v>75</v>
      </c>
      <c r="B23" s="17" t="s">
        <v>35</v>
      </c>
      <c r="C23" s="16" t="s">
        <v>9</v>
      </c>
      <c r="D23" s="18">
        <f t="shared" ref="D23:D25" si="9">K23+M23</f>
        <v>2.1205000000000003</v>
      </c>
      <c r="E23" s="19"/>
      <c r="F23" s="19">
        <f>D23*E23</f>
        <v>0</v>
      </c>
      <c r="G23"/>
      <c r="H23" s="64">
        <v>864</v>
      </c>
      <c r="I23" s="64">
        <v>24</v>
      </c>
      <c r="J23" s="65">
        <f t="shared" si="7"/>
        <v>2.0735999999999999</v>
      </c>
      <c r="K23" s="65">
        <v>2.0205000000000002</v>
      </c>
      <c r="L23" s="75">
        <v>2</v>
      </c>
      <c r="M23" s="65">
        <f t="shared" ref="M23:M25" si="10">L23*0.05</f>
        <v>0.1</v>
      </c>
      <c r="N23" s="80">
        <f t="shared" si="8"/>
        <v>2.1205000000000003</v>
      </c>
    </row>
    <row r="24" spans="1:14" s="43" customFormat="1" ht="30" customHeight="1" x14ac:dyDescent="0.3">
      <c r="A24" s="26" t="s">
        <v>76</v>
      </c>
      <c r="B24" s="17" t="s">
        <v>65</v>
      </c>
      <c r="C24" s="16" t="s">
        <v>9</v>
      </c>
      <c r="D24" s="18">
        <f t="shared" si="9"/>
        <v>3.2927</v>
      </c>
      <c r="E24" s="19"/>
      <c r="F24" s="19">
        <f>D24*E24</f>
        <v>0</v>
      </c>
      <c r="G24"/>
      <c r="H24" s="64">
        <v>1332</v>
      </c>
      <c r="I24" s="64">
        <v>24</v>
      </c>
      <c r="J24" s="65">
        <f t="shared" si="7"/>
        <v>3.1968000000000001</v>
      </c>
      <c r="K24" s="65">
        <v>3.1427</v>
      </c>
      <c r="L24" s="75">
        <v>3</v>
      </c>
      <c r="M24" s="65">
        <f t="shared" si="10"/>
        <v>0.15000000000000002</v>
      </c>
      <c r="N24" s="80">
        <f t="shared" si="8"/>
        <v>3.2927</v>
      </c>
    </row>
    <row r="25" spans="1:14" s="43" customFormat="1" ht="30" customHeight="1" x14ac:dyDescent="0.3">
      <c r="A25" s="26" t="s">
        <v>77</v>
      </c>
      <c r="B25" s="17" t="s">
        <v>78</v>
      </c>
      <c r="C25" s="16" t="s">
        <v>9</v>
      </c>
      <c r="D25" s="18">
        <f t="shared" si="9"/>
        <v>4.4624999999999995</v>
      </c>
      <c r="E25" s="19"/>
      <c r="F25" s="19">
        <f>D25*E25</f>
        <v>0</v>
      </c>
      <c r="G25"/>
      <c r="H25" s="64">
        <v>1913</v>
      </c>
      <c r="I25" s="64">
        <v>24</v>
      </c>
      <c r="J25" s="65">
        <f t="shared" si="7"/>
        <v>4.5911999999999997</v>
      </c>
      <c r="K25" s="65">
        <v>4.3624999999999998</v>
      </c>
      <c r="L25" s="75">
        <v>2</v>
      </c>
      <c r="M25" s="65">
        <f t="shared" si="10"/>
        <v>0.1</v>
      </c>
      <c r="N25" s="80">
        <f t="shared" si="8"/>
        <v>4.4624999999999995</v>
      </c>
    </row>
    <row r="26" spans="1:14" ht="15" customHeight="1" x14ac:dyDescent="0.3">
      <c r="A26" s="112" t="s">
        <v>11</v>
      </c>
      <c r="B26" s="113"/>
      <c r="C26" s="113"/>
      <c r="D26" s="114"/>
      <c r="E26" s="7" t="s">
        <v>6</v>
      </c>
      <c r="F26" s="3">
        <f>SUM(F21:F25)</f>
        <v>0</v>
      </c>
      <c r="H26" s="66">
        <f>SUM(H21:H25)</f>
        <v>5354</v>
      </c>
      <c r="I26" s="67" t="s">
        <v>62</v>
      </c>
      <c r="J26" s="68">
        <f>SUM(J21:J25)</f>
        <v>12.4316</v>
      </c>
      <c r="K26" s="68">
        <f>SUM(K21:K25)</f>
        <v>11.936800000000002</v>
      </c>
      <c r="L26" s="79"/>
      <c r="M26" s="68">
        <f>SUM(M21:M24)</f>
        <v>0.25</v>
      </c>
      <c r="N26" s="68">
        <f>SUM(N21:N25)</f>
        <v>12.286799999999999</v>
      </c>
    </row>
    <row r="27" spans="1:14" ht="15" customHeight="1" x14ac:dyDescent="0.3">
      <c r="A27" s="115"/>
      <c r="B27" s="116"/>
      <c r="C27" s="116"/>
      <c r="D27" s="117"/>
      <c r="E27" s="7" t="s">
        <v>7</v>
      </c>
      <c r="F27" s="2">
        <f>F26*0.085</f>
        <v>0</v>
      </c>
    </row>
    <row r="28" spans="1:14" ht="15" customHeight="1" x14ac:dyDescent="0.3">
      <c r="A28" s="118"/>
      <c r="B28" s="119"/>
      <c r="C28" s="119"/>
      <c r="D28" s="120"/>
      <c r="E28" s="7" t="s">
        <v>8</v>
      </c>
      <c r="F28" s="1">
        <f>SUM(F26:F27)</f>
        <v>0</v>
      </c>
    </row>
    <row r="29" spans="1:14" x14ac:dyDescent="0.3">
      <c r="A29" s="85" t="s">
        <v>82</v>
      </c>
      <c r="B29" s="86"/>
      <c r="C29" s="86"/>
      <c r="D29" s="86"/>
      <c r="E29" s="86"/>
      <c r="F29" s="87"/>
      <c r="H29" s="66">
        <f>H26+H14</f>
        <v>15489</v>
      </c>
      <c r="I29" s="67" t="s">
        <v>87</v>
      </c>
      <c r="J29" s="68">
        <f>J14+J26</f>
        <v>38.7151</v>
      </c>
      <c r="K29" s="68">
        <f>K14+K26</f>
        <v>37.442400000000006</v>
      </c>
      <c r="L29" s="79"/>
      <c r="M29" s="68">
        <f>M14+M26</f>
        <v>0.95</v>
      </c>
      <c r="N29" s="68">
        <f>N14+N26</f>
        <v>38.492400000000004</v>
      </c>
    </row>
    <row r="30" spans="1:14" x14ac:dyDescent="0.3">
      <c r="A30" s="88"/>
      <c r="B30" s="89"/>
      <c r="C30" s="89"/>
      <c r="D30" s="89"/>
      <c r="E30" s="89"/>
      <c r="F30" s="90"/>
    </row>
    <row r="31" spans="1:14" x14ac:dyDescent="0.3">
      <c r="A31" s="53"/>
      <c r="F31" s="54"/>
    </row>
    <row r="32" spans="1:14" x14ac:dyDescent="0.3">
      <c r="A32" s="53"/>
      <c r="B32" s="49" t="s">
        <v>39</v>
      </c>
      <c r="F32" s="54"/>
    </row>
    <row r="33" spans="1:6" x14ac:dyDescent="0.3">
      <c r="A33" s="53"/>
      <c r="F33" s="54"/>
    </row>
    <row r="34" spans="1:6" x14ac:dyDescent="0.3">
      <c r="A34" s="55"/>
      <c r="B34" s="56"/>
      <c r="C34" s="56"/>
      <c r="D34" s="56"/>
      <c r="E34" s="62"/>
      <c r="F34" s="57"/>
    </row>
  </sheetData>
  <mergeCells count="16">
    <mergeCell ref="H8:N8"/>
    <mergeCell ref="H19:N19"/>
    <mergeCell ref="A29:F30"/>
    <mergeCell ref="M6:R6"/>
    <mergeCell ref="A1:F2"/>
    <mergeCell ref="A4:F4"/>
    <mergeCell ref="N4:S4"/>
    <mergeCell ref="A3:F3"/>
    <mergeCell ref="A5:F5"/>
    <mergeCell ref="A20:F20"/>
    <mergeCell ref="A26:D28"/>
    <mergeCell ref="A6:F6"/>
    <mergeCell ref="A7:F7"/>
    <mergeCell ref="A9:F9"/>
    <mergeCell ref="A14:D16"/>
    <mergeCell ref="A18:F18"/>
  </mergeCells>
  <printOptions horizontalCentered="1"/>
  <pageMargins left="0.25" right="0.25" top="0.75" bottom="0.75" header="0.3" footer="0.3"/>
  <pageSetup paperSize="9" scale="6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2FB54-45D4-4B1A-AC30-6CFB237F2AD1}">
  <sheetPr>
    <pageSetUpPr fitToPage="1"/>
  </sheetPr>
  <dimension ref="A1:CN45"/>
  <sheetViews>
    <sheetView workbookViewId="0">
      <selection activeCell="I4" sqref="I4"/>
    </sheetView>
  </sheetViews>
  <sheetFormatPr baseColWidth="10" defaultColWidth="11.5546875" defaultRowHeight="14.4" x14ac:dyDescent="0.3"/>
  <cols>
    <col min="1" max="1" width="9.77734375" style="9" customWidth="1"/>
    <col min="2" max="2" width="90.77734375" style="9" customWidth="1"/>
    <col min="3" max="4" width="8.77734375" style="9" customWidth="1"/>
    <col min="5" max="5" width="12.77734375" style="9" customWidth="1"/>
    <col min="6" max="6" width="15.77734375" style="9" customWidth="1"/>
    <col min="7" max="7" width="1.6640625" style="9" customWidth="1"/>
    <col min="8" max="10" width="11.5546875" style="9" customWidth="1"/>
    <col min="11" max="13" width="11.5546875" style="9"/>
    <col min="14" max="14" width="17.6640625" style="9" customWidth="1"/>
    <col min="15" max="16384" width="11.5546875" style="9"/>
  </cols>
  <sheetData>
    <row r="1" spans="1:92" ht="15" customHeight="1" x14ac:dyDescent="0.3">
      <c r="A1" s="84" t="e" vm="1">
        <v>#VALUE!</v>
      </c>
      <c r="B1" s="84"/>
      <c r="C1" s="84"/>
      <c r="D1" s="84"/>
      <c r="E1" s="84"/>
      <c r="F1" s="84"/>
    </row>
    <row r="2" spans="1:92" ht="55.95" customHeight="1" x14ac:dyDescent="0.3">
      <c r="A2" s="84"/>
      <c r="B2" s="84"/>
      <c r="C2" s="84"/>
      <c r="D2" s="84"/>
      <c r="E2" s="84"/>
      <c r="F2" s="84"/>
    </row>
    <row r="3" spans="1:92" ht="15" customHeight="1" x14ac:dyDescent="0.3">
      <c r="A3" s="104" t="s">
        <v>66</v>
      </c>
      <c r="B3" s="105"/>
      <c r="C3" s="105"/>
      <c r="D3" s="105"/>
      <c r="E3" s="105"/>
      <c r="F3" s="105"/>
    </row>
    <row r="4" spans="1:92" ht="34.950000000000003" customHeight="1" x14ac:dyDescent="0.3">
      <c r="A4" s="105" t="s">
        <v>80</v>
      </c>
      <c r="B4" s="105"/>
      <c r="C4" s="105"/>
      <c r="D4" s="105"/>
      <c r="E4" s="105"/>
      <c r="F4" s="105"/>
    </row>
    <row r="5" spans="1:92" ht="15" customHeight="1" x14ac:dyDescent="0.3">
      <c r="A5" s="106" t="s">
        <v>79</v>
      </c>
      <c r="B5" s="105"/>
      <c r="C5" s="105"/>
      <c r="D5" s="105"/>
      <c r="E5" s="105"/>
      <c r="F5" s="105"/>
    </row>
    <row r="6" spans="1:92" ht="34.950000000000003" customHeight="1" x14ac:dyDescent="0.3">
      <c r="A6" s="83" t="s">
        <v>103</v>
      </c>
      <c r="B6" s="83"/>
      <c r="C6" s="83"/>
      <c r="D6" s="83"/>
      <c r="E6" s="83"/>
      <c r="F6" s="83"/>
      <c r="N6" s="129"/>
      <c r="O6" s="129"/>
      <c r="P6" s="129"/>
      <c r="Q6" s="129"/>
      <c r="R6" s="129"/>
      <c r="S6" s="129"/>
    </row>
    <row r="7" spans="1:92" s="41" customFormat="1" ht="15" customHeight="1" x14ac:dyDescent="0.3">
      <c r="A7" s="102" t="s">
        <v>10</v>
      </c>
      <c r="B7" s="103"/>
      <c r="C7" s="103"/>
      <c r="D7" s="103"/>
      <c r="E7" s="103"/>
      <c r="F7" s="103"/>
      <c r="G7" s="10"/>
      <c r="H7" s="43"/>
      <c r="I7" s="11"/>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row>
    <row r="8" spans="1:92" s="41" customFormat="1" ht="30" customHeight="1" x14ac:dyDescent="0.3">
      <c r="A8" s="30" t="s">
        <v>0</v>
      </c>
      <c r="B8" s="30" t="s">
        <v>1</v>
      </c>
      <c r="C8" s="30" t="s">
        <v>2</v>
      </c>
      <c r="D8" s="30" t="s">
        <v>3</v>
      </c>
      <c r="E8" s="30" t="s">
        <v>4</v>
      </c>
      <c r="F8" s="30" t="s">
        <v>5</v>
      </c>
      <c r="G8" s="43"/>
      <c r="H8" s="82" t="s">
        <v>63</v>
      </c>
      <c r="I8" s="82"/>
      <c r="J8" s="82"/>
      <c r="K8" s="82"/>
      <c r="L8" s="82"/>
      <c r="M8" s="82"/>
      <c r="N8" s="82"/>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row>
    <row r="9" spans="1:92" s="41" customFormat="1" ht="15" customHeight="1" x14ac:dyDescent="0.3">
      <c r="A9" s="130" t="s">
        <v>23</v>
      </c>
      <c r="B9" s="131"/>
      <c r="C9" s="131"/>
      <c r="D9" s="131"/>
      <c r="E9" s="131"/>
      <c r="F9" s="132"/>
      <c r="G9" s="43"/>
      <c r="H9" s="61" t="s">
        <v>59</v>
      </c>
      <c r="I9" s="15" t="s">
        <v>60</v>
      </c>
      <c r="J9" s="15" t="s">
        <v>92</v>
      </c>
      <c r="K9" s="15" t="s">
        <v>86</v>
      </c>
      <c r="L9" s="15" t="s">
        <v>90</v>
      </c>
      <c r="M9" s="15" t="s">
        <v>91</v>
      </c>
      <c r="N9" s="81" t="s">
        <v>93</v>
      </c>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row>
    <row r="10" spans="1:92" s="41" customFormat="1" ht="30" customHeight="1" x14ac:dyDescent="0.3">
      <c r="A10" s="39" t="s">
        <v>85</v>
      </c>
      <c r="B10" s="31" t="s">
        <v>95</v>
      </c>
      <c r="C10" s="29" t="s">
        <v>9</v>
      </c>
      <c r="D10" s="70">
        <f>K10+M10</f>
        <v>1.2944</v>
      </c>
      <c r="E10" s="32"/>
      <c r="F10" s="32">
        <f>D10*E10</f>
        <v>0</v>
      </c>
      <c r="G10" s="43"/>
      <c r="H10" s="64">
        <v>505</v>
      </c>
      <c r="I10" s="64">
        <v>24</v>
      </c>
      <c r="J10" s="65">
        <f>(H10*I10)/10000</f>
        <v>1.212</v>
      </c>
      <c r="K10" s="65">
        <v>1.2444</v>
      </c>
      <c r="L10" s="75">
        <v>1</v>
      </c>
      <c r="M10" s="65">
        <f>L10*0.05</f>
        <v>0.05</v>
      </c>
      <c r="N10" s="80">
        <f>K10+M10</f>
        <v>1.2944</v>
      </c>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row>
    <row r="11" spans="1:92" s="41" customFormat="1" ht="15" customHeight="1" x14ac:dyDescent="0.3">
      <c r="A11" s="96" t="s">
        <v>11</v>
      </c>
      <c r="B11" s="97"/>
      <c r="C11" s="97"/>
      <c r="D11" s="98"/>
      <c r="E11" s="33" t="s">
        <v>6</v>
      </c>
      <c r="F11" s="34">
        <f>F10</f>
        <v>0</v>
      </c>
      <c r="G11" s="43"/>
      <c r="H11" s="66">
        <f>SUM(H10)</f>
        <v>505</v>
      </c>
      <c r="I11" s="67" t="s">
        <v>62</v>
      </c>
      <c r="J11" s="68">
        <f>SUM(J10)</f>
        <v>1.212</v>
      </c>
      <c r="K11" s="68">
        <f>SUM(K10)</f>
        <v>1.2444</v>
      </c>
      <c r="L11" s="79"/>
      <c r="M11" s="68">
        <f>SUM(M7:M10)</f>
        <v>0.05</v>
      </c>
      <c r="N11" s="68">
        <f>SUM(N7:N10)</f>
        <v>1.2944</v>
      </c>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row>
    <row r="12" spans="1:92" s="41" customFormat="1" ht="15" customHeight="1" x14ac:dyDescent="0.3">
      <c r="A12" s="99"/>
      <c r="B12" s="100"/>
      <c r="C12" s="100"/>
      <c r="D12" s="101"/>
      <c r="E12" s="33" t="s">
        <v>7</v>
      </c>
      <c r="F12" s="35">
        <f>F11*0.085</f>
        <v>0</v>
      </c>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row>
    <row r="13" spans="1:92" s="41" customFormat="1" ht="15" customHeight="1" x14ac:dyDescent="0.3">
      <c r="A13" s="133"/>
      <c r="B13" s="134"/>
      <c r="C13" s="134"/>
      <c r="D13" s="135"/>
      <c r="E13" s="33" t="s">
        <v>8</v>
      </c>
      <c r="F13" s="36">
        <f>SUM(F11:F12)</f>
        <v>0</v>
      </c>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row>
    <row r="14" spans="1:92" s="41" customFormat="1" ht="7.8" customHeight="1" x14ac:dyDescent="0.3">
      <c r="A14" s="4"/>
      <c r="B14" s="5"/>
      <c r="C14" s="6"/>
      <c r="D14" s="6"/>
      <c r="E14" s="6"/>
      <c r="F14" s="6"/>
      <c r="G14"/>
      <c r="H14" s="40"/>
      <c r="J14" s="8"/>
    </row>
    <row r="15" spans="1:92" ht="14.4" customHeight="1" x14ac:dyDescent="0.3">
      <c r="A15" s="102" t="s">
        <v>12</v>
      </c>
      <c r="B15" s="103"/>
      <c r="C15" s="103"/>
      <c r="D15" s="103"/>
      <c r="E15" s="103"/>
      <c r="F15" s="103"/>
    </row>
    <row r="16" spans="1:92" ht="30" customHeight="1" x14ac:dyDescent="0.3">
      <c r="A16" s="25" t="s">
        <v>0</v>
      </c>
      <c r="B16" s="25" t="s">
        <v>1</v>
      </c>
      <c r="C16" s="25" t="s">
        <v>2</v>
      </c>
      <c r="D16" s="25" t="s">
        <v>3</v>
      </c>
      <c r="E16" s="25" t="s">
        <v>4</v>
      </c>
      <c r="F16" s="25" t="s">
        <v>5</v>
      </c>
      <c r="H16" s="82" t="s">
        <v>63</v>
      </c>
      <c r="I16" s="82"/>
      <c r="J16" s="82"/>
      <c r="K16" s="82"/>
      <c r="L16" s="82"/>
      <c r="M16" s="82"/>
      <c r="N16" s="82"/>
    </row>
    <row r="17" spans="1:14" ht="24" x14ac:dyDescent="0.3">
      <c r="A17" s="95" t="s">
        <v>23</v>
      </c>
      <c r="B17" s="95"/>
      <c r="C17" s="95"/>
      <c r="D17" s="95"/>
      <c r="E17" s="95"/>
      <c r="F17" s="95"/>
      <c r="H17" s="61" t="s">
        <v>59</v>
      </c>
      <c r="I17" s="15" t="s">
        <v>60</v>
      </c>
      <c r="J17" s="15" t="s">
        <v>92</v>
      </c>
      <c r="K17" s="15" t="s">
        <v>86</v>
      </c>
      <c r="L17" s="15" t="s">
        <v>90</v>
      </c>
      <c r="M17" s="15" t="s">
        <v>91</v>
      </c>
      <c r="N17" s="81" t="s">
        <v>93</v>
      </c>
    </row>
    <row r="18" spans="1:14" ht="30" customHeight="1" x14ac:dyDescent="0.3">
      <c r="A18" s="26" t="s">
        <v>96</v>
      </c>
      <c r="B18" s="31" t="s">
        <v>97</v>
      </c>
      <c r="C18" s="16" t="s">
        <v>9</v>
      </c>
      <c r="D18" s="18">
        <f>K18+M18</f>
        <v>1.1293</v>
      </c>
      <c r="E18" s="19"/>
      <c r="F18" s="19">
        <f>D18*E18</f>
        <v>0</v>
      </c>
      <c r="H18" s="64">
        <v>451</v>
      </c>
      <c r="I18" s="64">
        <v>24</v>
      </c>
      <c r="J18" s="65">
        <f>(H18*I18)/10000</f>
        <v>1.0824</v>
      </c>
      <c r="K18" s="65">
        <v>1.1293</v>
      </c>
      <c r="L18" s="75">
        <v>0</v>
      </c>
      <c r="M18" s="65">
        <f>L18*0.05</f>
        <v>0</v>
      </c>
      <c r="N18" s="80">
        <f>K18+M18</f>
        <v>1.1293</v>
      </c>
    </row>
    <row r="19" spans="1:14" ht="30" customHeight="1" x14ac:dyDescent="0.3">
      <c r="A19" s="26" t="s">
        <v>88</v>
      </c>
      <c r="B19" s="31" t="s">
        <v>100</v>
      </c>
      <c r="C19" s="16" t="s">
        <v>9</v>
      </c>
      <c r="D19" s="18">
        <f>K19+M19</f>
        <v>5.9028</v>
      </c>
      <c r="E19" s="19"/>
      <c r="F19" s="19">
        <f>D19*E19</f>
        <v>0</v>
      </c>
      <c r="H19" s="64">
        <v>2448</v>
      </c>
      <c r="I19" s="64">
        <v>24</v>
      </c>
      <c r="J19" s="65">
        <f>(H19*I19)/10000</f>
        <v>5.8752000000000004</v>
      </c>
      <c r="K19" s="65">
        <v>5.8528000000000002</v>
      </c>
      <c r="L19" s="75">
        <v>1</v>
      </c>
      <c r="M19" s="65">
        <f>L19*0.05</f>
        <v>0.05</v>
      </c>
      <c r="N19" s="80">
        <f>K19+M19</f>
        <v>5.9028</v>
      </c>
    </row>
    <row r="20" spans="1:14" x14ac:dyDescent="0.3">
      <c r="A20" s="112" t="s">
        <v>11</v>
      </c>
      <c r="B20" s="113"/>
      <c r="C20" s="113"/>
      <c r="D20" s="114"/>
      <c r="E20" s="7" t="s">
        <v>6</v>
      </c>
      <c r="F20" s="1">
        <f>SUM(F18:F19)</f>
        <v>0</v>
      </c>
      <c r="H20" s="66">
        <f>SUM(H19)</f>
        <v>2448</v>
      </c>
      <c r="I20" s="67" t="s">
        <v>62</v>
      </c>
      <c r="J20" s="68">
        <f>SUM(J17:J19)</f>
        <v>6.9576000000000002</v>
      </c>
      <c r="K20" s="68">
        <f>SUM(K19)</f>
        <v>5.8528000000000002</v>
      </c>
      <c r="L20" s="79"/>
      <c r="M20" s="68">
        <f>SUM(M15:M19)</f>
        <v>0.05</v>
      </c>
      <c r="N20" s="68">
        <f>SUM(N15:N19)</f>
        <v>7.0320999999999998</v>
      </c>
    </row>
    <row r="21" spans="1:14" x14ac:dyDescent="0.3">
      <c r="A21" s="115"/>
      <c r="B21" s="116"/>
      <c r="C21" s="116"/>
      <c r="D21" s="117"/>
      <c r="E21" s="7" t="s">
        <v>7</v>
      </c>
      <c r="F21" s="2">
        <f>F20*0.085</f>
        <v>0</v>
      </c>
    </row>
    <row r="22" spans="1:14" x14ac:dyDescent="0.3">
      <c r="A22" s="118"/>
      <c r="B22" s="119"/>
      <c r="C22" s="119"/>
      <c r="D22" s="120"/>
      <c r="E22" s="7" t="s">
        <v>8</v>
      </c>
      <c r="F22" s="1">
        <f>SUM(F20:F21)</f>
        <v>0</v>
      </c>
    </row>
    <row r="23" spans="1:14" s="41" customFormat="1" ht="7.8" customHeight="1" x14ac:dyDescent="0.3">
      <c r="A23" s="4"/>
      <c r="B23" s="5"/>
      <c r="C23" s="6"/>
      <c r="D23" s="6"/>
      <c r="E23" s="6"/>
      <c r="F23" s="6"/>
      <c r="G23"/>
      <c r="H23" s="40"/>
      <c r="J23" s="8"/>
    </row>
    <row r="24" spans="1:14" x14ac:dyDescent="0.3">
      <c r="A24" s="102" t="s">
        <v>14</v>
      </c>
      <c r="B24" s="103"/>
      <c r="C24" s="103"/>
      <c r="D24" s="103"/>
      <c r="E24" s="103"/>
      <c r="F24" s="103"/>
    </row>
    <row r="25" spans="1:14" ht="30" customHeight="1" x14ac:dyDescent="0.3">
      <c r="A25" s="25" t="s">
        <v>0</v>
      </c>
      <c r="B25" s="25" t="s">
        <v>1</v>
      </c>
      <c r="C25" s="25" t="s">
        <v>2</v>
      </c>
      <c r="D25" s="25" t="s">
        <v>3</v>
      </c>
      <c r="E25" s="25" t="s">
        <v>4</v>
      </c>
      <c r="F25" s="25" t="s">
        <v>5</v>
      </c>
      <c r="H25" s="82" t="s">
        <v>63</v>
      </c>
      <c r="I25" s="82"/>
      <c r="J25" s="82"/>
      <c r="K25" s="82"/>
      <c r="L25" s="82"/>
      <c r="M25" s="82"/>
      <c r="N25" s="82"/>
    </row>
    <row r="26" spans="1:14" ht="24" x14ac:dyDescent="0.3">
      <c r="A26" s="95" t="s">
        <v>23</v>
      </c>
      <c r="B26" s="95"/>
      <c r="C26" s="95"/>
      <c r="D26" s="95"/>
      <c r="E26" s="95"/>
      <c r="F26" s="95"/>
      <c r="H26" s="61" t="s">
        <v>59</v>
      </c>
      <c r="I26" s="15" t="s">
        <v>60</v>
      </c>
      <c r="J26" s="15" t="s">
        <v>92</v>
      </c>
      <c r="K26" s="15" t="s">
        <v>86</v>
      </c>
      <c r="L26" s="15" t="s">
        <v>90</v>
      </c>
      <c r="M26" s="15" t="s">
        <v>91</v>
      </c>
      <c r="N26" s="81" t="s">
        <v>93</v>
      </c>
    </row>
    <row r="27" spans="1:14" ht="30" customHeight="1" x14ac:dyDescent="0.3">
      <c r="A27" s="26" t="s">
        <v>98</v>
      </c>
      <c r="B27" s="31" t="s">
        <v>101</v>
      </c>
      <c r="C27" s="16" t="s">
        <v>9</v>
      </c>
      <c r="D27" s="18">
        <f>K27+M27</f>
        <v>3.6556999999999999</v>
      </c>
      <c r="E27" s="19"/>
      <c r="F27" s="19">
        <f>D27*E27</f>
        <v>0</v>
      </c>
      <c r="H27" s="64">
        <v>2576</v>
      </c>
      <c r="I27" s="64">
        <v>14</v>
      </c>
      <c r="J27" s="65">
        <f>(H27*I27)/10000</f>
        <v>3.6063999999999998</v>
      </c>
      <c r="K27" s="65">
        <v>3.6057000000000001</v>
      </c>
      <c r="L27" s="75">
        <v>1</v>
      </c>
      <c r="M27" s="65">
        <f>L27*0.05</f>
        <v>0.05</v>
      </c>
      <c r="N27" s="80">
        <f>K27+M27</f>
        <v>3.6556999999999999</v>
      </c>
    </row>
    <row r="28" spans="1:14" x14ac:dyDescent="0.3">
      <c r="A28" s="112" t="s">
        <v>11</v>
      </c>
      <c r="B28" s="113"/>
      <c r="C28" s="113"/>
      <c r="D28" s="114"/>
      <c r="E28" s="7" t="s">
        <v>6</v>
      </c>
      <c r="F28" s="1">
        <f>SUM(F27)</f>
        <v>0</v>
      </c>
      <c r="H28" s="66">
        <f>SUM(H27)</f>
        <v>2576</v>
      </c>
      <c r="I28" s="67" t="s">
        <v>62</v>
      </c>
      <c r="J28" s="68">
        <f>SUM(J26:J27)</f>
        <v>3.6063999999999998</v>
      </c>
      <c r="K28" s="68">
        <f>SUM(K27)</f>
        <v>3.6057000000000001</v>
      </c>
      <c r="L28" s="79"/>
      <c r="M28" s="68">
        <f>SUM(M24:M27)</f>
        <v>0.05</v>
      </c>
      <c r="N28" s="68">
        <f>SUM(N24:N27)</f>
        <v>3.6556999999999999</v>
      </c>
    </row>
    <row r="29" spans="1:14" x14ac:dyDescent="0.3">
      <c r="A29" s="115"/>
      <c r="B29" s="116"/>
      <c r="C29" s="116"/>
      <c r="D29" s="117"/>
      <c r="E29" s="7" t="s">
        <v>7</v>
      </c>
      <c r="F29" s="2">
        <f>F28*0.085</f>
        <v>0</v>
      </c>
    </row>
    <row r="30" spans="1:14" x14ac:dyDescent="0.3">
      <c r="A30" s="118"/>
      <c r="B30" s="119"/>
      <c r="C30" s="119"/>
      <c r="D30" s="120"/>
      <c r="E30" s="7" t="s">
        <v>8</v>
      </c>
      <c r="F30" s="1">
        <f>SUM(F28:F29)</f>
        <v>0</v>
      </c>
    </row>
    <row r="31" spans="1:14" s="41" customFormat="1" ht="7.8" customHeight="1" x14ac:dyDescent="0.3">
      <c r="A31" s="4"/>
      <c r="B31" s="5"/>
      <c r="C31" s="6"/>
      <c r="D31" s="6"/>
      <c r="E31" s="6"/>
      <c r="F31" s="6"/>
      <c r="G31"/>
      <c r="H31" s="40"/>
      <c r="J31" s="8"/>
    </row>
    <row r="32" spans="1:14" x14ac:dyDescent="0.3">
      <c r="A32" s="102" t="s">
        <v>17</v>
      </c>
      <c r="B32" s="103"/>
      <c r="C32" s="103"/>
      <c r="D32" s="103"/>
      <c r="E32" s="103"/>
      <c r="F32" s="103"/>
    </row>
    <row r="33" spans="1:14" ht="30" customHeight="1" x14ac:dyDescent="0.3">
      <c r="A33" s="25" t="s">
        <v>0</v>
      </c>
      <c r="B33" s="25" t="s">
        <v>1</v>
      </c>
      <c r="C33" s="25" t="s">
        <v>2</v>
      </c>
      <c r="D33" s="25" t="s">
        <v>3</v>
      </c>
      <c r="E33" s="25" t="s">
        <v>4</v>
      </c>
      <c r="F33" s="25" t="s">
        <v>5</v>
      </c>
      <c r="H33" s="82" t="s">
        <v>63</v>
      </c>
      <c r="I33" s="82"/>
      <c r="J33" s="82"/>
      <c r="K33" s="82"/>
      <c r="L33" s="82"/>
      <c r="M33" s="82"/>
      <c r="N33" s="82"/>
    </row>
    <row r="34" spans="1:14" ht="24" x14ac:dyDescent="0.3">
      <c r="A34" s="95" t="s">
        <v>23</v>
      </c>
      <c r="B34" s="95"/>
      <c r="C34" s="95"/>
      <c r="D34" s="95"/>
      <c r="E34" s="95"/>
      <c r="F34" s="95"/>
      <c r="H34" s="61" t="s">
        <v>59</v>
      </c>
      <c r="I34" s="15" t="s">
        <v>60</v>
      </c>
      <c r="J34" s="15" t="s">
        <v>92</v>
      </c>
      <c r="K34" s="15" t="s">
        <v>86</v>
      </c>
      <c r="L34" s="15" t="s">
        <v>90</v>
      </c>
      <c r="M34" s="15" t="s">
        <v>91</v>
      </c>
      <c r="N34" s="81" t="s">
        <v>93</v>
      </c>
    </row>
    <row r="35" spans="1:14" ht="30" customHeight="1" x14ac:dyDescent="0.3">
      <c r="A35" s="26" t="s">
        <v>99</v>
      </c>
      <c r="B35" s="31" t="s">
        <v>102</v>
      </c>
      <c r="C35" s="16" t="s">
        <v>9</v>
      </c>
      <c r="D35" s="18">
        <f>K35+M35</f>
        <v>7.4939</v>
      </c>
      <c r="E35" s="19"/>
      <c r="F35" s="19">
        <f>D35*E35</f>
        <v>0</v>
      </c>
      <c r="H35" s="64">
        <v>5310</v>
      </c>
      <c r="I35" s="64">
        <v>14</v>
      </c>
      <c r="J35" s="65">
        <f>(H35*I35)/10000</f>
        <v>7.4340000000000002</v>
      </c>
      <c r="K35" s="65">
        <v>7.4439000000000002</v>
      </c>
      <c r="L35" s="75">
        <v>1</v>
      </c>
      <c r="M35" s="65">
        <f>L35*0.05</f>
        <v>0.05</v>
      </c>
      <c r="N35" s="80">
        <f>K35+M35</f>
        <v>7.4939</v>
      </c>
    </row>
    <row r="36" spans="1:14" x14ac:dyDescent="0.3">
      <c r="A36" s="112" t="s">
        <v>11</v>
      </c>
      <c r="B36" s="113"/>
      <c r="C36" s="113"/>
      <c r="D36" s="114"/>
      <c r="E36" s="7" t="s">
        <v>6</v>
      </c>
      <c r="F36" s="1">
        <f>SUM(F35)</f>
        <v>0</v>
      </c>
      <c r="H36" s="66">
        <f>SUM(H35)</f>
        <v>5310</v>
      </c>
      <c r="I36" s="67" t="s">
        <v>62</v>
      </c>
      <c r="J36" s="68">
        <f>SUM(J34:J35)</f>
        <v>7.4340000000000002</v>
      </c>
      <c r="K36" s="68">
        <f>SUM(K35)</f>
        <v>7.4439000000000002</v>
      </c>
      <c r="L36" s="79"/>
      <c r="M36" s="68">
        <f>SUM(M32:M35)</f>
        <v>0.05</v>
      </c>
      <c r="N36" s="68">
        <f>SUM(N32:N35)</f>
        <v>7.4939</v>
      </c>
    </row>
    <row r="37" spans="1:14" x14ac:dyDescent="0.3">
      <c r="A37" s="115"/>
      <c r="B37" s="116"/>
      <c r="C37" s="116"/>
      <c r="D37" s="117"/>
      <c r="E37" s="7" t="s">
        <v>7</v>
      </c>
      <c r="F37" s="2">
        <f>F36*0.085</f>
        <v>0</v>
      </c>
    </row>
    <row r="38" spans="1:14" x14ac:dyDescent="0.3">
      <c r="A38" s="118"/>
      <c r="B38" s="119"/>
      <c r="C38" s="119"/>
      <c r="D38" s="120"/>
      <c r="E38" s="7" t="s">
        <v>8</v>
      </c>
      <c r="F38" s="1">
        <f>SUM(F36:F37)</f>
        <v>0</v>
      </c>
    </row>
    <row r="39" spans="1:14" ht="17.399999999999999" x14ac:dyDescent="0.3">
      <c r="A39" s="74"/>
      <c r="B39" s="76"/>
      <c r="C39" s="76"/>
      <c r="D39" s="76"/>
      <c r="E39" s="77"/>
      <c r="F39" s="78"/>
    </row>
    <row r="40" spans="1:14" x14ac:dyDescent="0.3">
      <c r="A40" s="85" t="s">
        <v>82</v>
      </c>
      <c r="B40" s="86"/>
      <c r="C40" s="86"/>
      <c r="D40" s="86"/>
      <c r="E40" s="86"/>
      <c r="F40" s="87"/>
      <c r="H40" s="66">
        <f>SUM(H11,H20,H28,H36)</f>
        <v>10839</v>
      </c>
      <c r="I40" s="67" t="s">
        <v>62</v>
      </c>
      <c r="J40" s="68">
        <f>J11+J20+J28+J36</f>
        <v>19.21</v>
      </c>
      <c r="K40" s="68">
        <f>K11+K20+K28+K36</f>
        <v>18.146799999999999</v>
      </c>
      <c r="L40" s="79"/>
      <c r="M40" s="68">
        <f>M11+M20+M28+M36</f>
        <v>0.2</v>
      </c>
      <c r="N40" s="68">
        <f t="shared" ref="N40" si="0">N11+N20+N28+N36</f>
        <v>19.476099999999999</v>
      </c>
    </row>
    <row r="41" spans="1:14" x14ac:dyDescent="0.3">
      <c r="A41" s="88"/>
      <c r="B41" s="89"/>
      <c r="C41" s="89"/>
      <c r="D41" s="89"/>
      <c r="E41" s="89"/>
      <c r="F41" s="90"/>
    </row>
    <row r="42" spans="1:14" x14ac:dyDescent="0.3">
      <c r="A42" s="71"/>
      <c r="B42" s="43"/>
      <c r="C42" s="43"/>
      <c r="D42" s="43"/>
      <c r="E42" s="10"/>
      <c r="F42" s="48"/>
    </row>
    <row r="43" spans="1:14" x14ac:dyDescent="0.3">
      <c r="A43" s="71"/>
      <c r="B43" s="49" t="s">
        <v>39</v>
      </c>
      <c r="C43" s="43"/>
      <c r="D43" s="43"/>
      <c r="E43" s="10"/>
      <c r="F43" s="48"/>
    </row>
    <row r="44" spans="1:14" x14ac:dyDescent="0.3">
      <c r="A44" s="71"/>
      <c r="B44" s="43"/>
      <c r="C44" s="43"/>
      <c r="D44" s="43"/>
      <c r="E44" s="10"/>
      <c r="F44" s="48"/>
    </row>
    <row r="45" spans="1:14" x14ac:dyDescent="0.3">
      <c r="A45" s="72"/>
      <c r="B45" s="50"/>
      <c r="C45" s="50"/>
      <c r="D45" s="50"/>
      <c r="E45" s="73"/>
      <c r="F45" s="51"/>
    </row>
  </sheetData>
  <mergeCells count="23">
    <mergeCell ref="H25:N25"/>
    <mergeCell ref="H33:N33"/>
    <mergeCell ref="H8:N8"/>
    <mergeCell ref="H16:N16"/>
    <mergeCell ref="A26:F26"/>
    <mergeCell ref="A28:D30"/>
    <mergeCell ref="A32:F32"/>
    <mergeCell ref="A40:F41"/>
    <mergeCell ref="N6:S6"/>
    <mergeCell ref="A1:F2"/>
    <mergeCell ref="A3:F3"/>
    <mergeCell ref="A4:F4"/>
    <mergeCell ref="A5:F5"/>
    <mergeCell ref="A6:F6"/>
    <mergeCell ref="A7:F7"/>
    <mergeCell ref="A9:F9"/>
    <mergeCell ref="A11:D13"/>
    <mergeCell ref="A15:F15"/>
    <mergeCell ref="A17:F17"/>
    <mergeCell ref="A20:D22"/>
    <mergeCell ref="A24:F24"/>
    <mergeCell ref="A34:F34"/>
    <mergeCell ref="A36:D38"/>
  </mergeCells>
  <phoneticPr fontId="6" type="noConversion"/>
  <pageMargins left="0.7" right="0.7" top="0.75" bottom="0.75" header="0.3" footer="0.3"/>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7</vt:i4>
      </vt:variant>
    </vt:vector>
  </HeadingPairs>
  <TitlesOfParts>
    <vt:vector size="11" baseType="lpstr">
      <vt:lpstr>DQE_Lot1_HSD</vt:lpstr>
      <vt:lpstr>DQE_Lot2_MCSV</vt:lpstr>
      <vt:lpstr>DQE_lot3_ES</vt:lpstr>
      <vt:lpstr>DQE_lot4_Volcan</vt:lpstr>
      <vt:lpstr>DQE_Lot1_HSD!Impression_des_titres</vt:lpstr>
      <vt:lpstr>DQE_Lot2_MCSV!Impression_des_titres</vt:lpstr>
      <vt:lpstr>DQE_lot3_ES!Impression_des_titres</vt:lpstr>
      <vt:lpstr>DQE_Lot1_HSD!Zone_d_impression</vt:lpstr>
      <vt:lpstr>DQE_Lot2_MCSV!Zone_d_impression</vt:lpstr>
      <vt:lpstr>DQE_lot3_ES!Zone_d_impression</vt:lpstr>
      <vt:lpstr>DQE_lot4_Volcan!Zone_d_impression</vt:lpstr>
    </vt:vector>
  </TitlesOfParts>
  <Company>Office national des forêts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Rodrigue Doré</dc:creator>
  <cp:lastModifiedBy>LARKAN Irena</cp:lastModifiedBy>
  <cp:lastPrinted>2026-03-26T05:31:18Z</cp:lastPrinted>
  <dcterms:created xsi:type="dcterms:W3CDTF">2018-09-17T07:44:28Z</dcterms:created>
  <dcterms:modified xsi:type="dcterms:W3CDTF">2026-03-26T05:32:09Z</dcterms:modified>
</cp:coreProperties>
</file>