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s.gabaude\SynologyDrive\Affaires\0826 - Préfecture de la Haute-Garonne - Accompagnement - Salle de conférence Alain Bidou\4-Phases\3-PRO DCE\1-RENDU\02\"/>
    </mc:Choice>
  </mc:AlternateContent>
  <xr:revisionPtr revIDLastSave="0" documentId="13_ncr:1_{98D1072A-1C19-4B7D-B629-093EFF5C3A50}" xr6:coauthVersionLast="47" xr6:coauthVersionMax="47" xr10:uidLastSave="{00000000-0000-0000-0000-000000000000}"/>
  <bookViews>
    <workbookView xWindow="-120" yWindow="-120" windowWidth="29040" windowHeight="15720" tabRatio="525" xr2:uid="{A2B3BCF7-895F-4AEB-92FF-DEBC61D4564D}"/>
  </bookViews>
  <sheets>
    <sheet name="DPGF-Synthèse" sheetId="27" r:id="rId1"/>
    <sheet name="DPGF-Détail" sheetId="26" r:id="rId2"/>
  </sheets>
  <definedNames>
    <definedName name="_xlnm.Print_Titles" localSheetId="1">'DPGF-Détail'!$5:$6</definedName>
    <definedName name="_xlnm.Print_Titles" localSheetId="0">'DPGF-Synthèse'!$6:$7</definedName>
    <definedName name="_xlnm.Print_Area" localSheetId="1">'DPGF-Détail'!$A$1:$H$108</definedName>
    <definedName name="_xlnm.Print_Area" localSheetId="0">'DPGF-Synthèse'!$A$1:$D$24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1" i="27" l="1"/>
  <c r="H102" i="26"/>
  <c r="H100" i="26"/>
  <c r="H81" i="26"/>
  <c r="H91" i="26"/>
  <c r="A1" i="26"/>
  <c r="A94" i="26"/>
  <c r="A82" i="26"/>
  <c r="A76" i="26"/>
  <c r="A66" i="26"/>
  <c r="A53" i="26"/>
  <c r="A43" i="26"/>
  <c r="A33" i="26"/>
  <c r="A28" i="26"/>
  <c r="A21" i="26"/>
  <c r="A11" i="26"/>
  <c r="H69" i="26"/>
  <c r="H58" i="26"/>
  <c r="H57" i="26"/>
  <c r="H14" i="26"/>
  <c r="H13" i="26"/>
  <c r="A4" i="26"/>
  <c r="A2" i="26"/>
  <c r="H89" i="26"/>
  <c r="H88" i="26"/>
  <c r="H87" i="26"/>
  <c r="H86" i="26"/>
  <c r="H85" i="26"/>
  <c r="H84" i="26"/>
  <c r="H105" i="26" l="1"/>
  <c r="H106" i="26" s="1"/>
  <c r="H107" i="26" s="1"/>
  <c r="C17" i="27" l="1"/>
  <c r="B76" i="26" l="1"/>
  <c r="B66" i="26"/>
  <c r="B53" i="26"/>
  <c r="B43" i="26"/>
  <c r="B33" i="26"/>
  <c r="B28" i="26"/>
  <c r="B21" i="26"/>
  <c r="B11" i="26"/>
  <c r="H30" i="26"/>
  <c r="H17" i="26"/>
  <c r="H29" i="26"/>
  <c r="C11" i="27" l="1"/>
  <c r="H59" i="26"/>
  <c r="H50" i="26"/>
  <c r="H38" i="26"/>
  <c r="H36" i="26"/>
  <c r="B18" i="27" l="1"/>
  <c r="H49" i="26"/>
  <c r="H18" i="26"/>
  <c r="H98" i="26" l="1"/>
  <c r="H70" i="26"/>
  <c r="H41" i="26"/>
  <c r="H40" i="26"/>
  <c r="H39" i="26"/>
  <c r="H48" i="26"/>
  <c r="H47" i="26"/>
  <c r="H23" i="26"/>
  <c r="H37" i="26"/>
  <c r="H60" i="26"/>
  <c r="H61" i="26"/>
  <c r="H46" i="26"/>
  <c r="H55" i="26"/>
  <c r="H56" i="26"/>
  <c r="H15" i="26"/>
  <c r="H16" i="26"/>
  <c r="H22" i="26"/>
  <c r="C10" i="27" l="1"/>
  <c r="H34" i="26"/>
  <c r="H35" i="26"/>
  <c r="H54" i="26"/>
  <c r="C14" i="27" s="1"/>
  <c r="H44" i="26"/>
  <c r="H45" i="26"/>
  <c r="H67" i="26"/>
  <c r="H68" i="26"/>
  <c r="H77" i="26"/>
  <c r="H79" i="26"/>
  <c r="H96" i="26"/>
  <c r="B7" i="26"/>
  <c r="H12" i="26"/>
  <c r="C16" i="27" l="1"/>
  <c r="C15" i="27"/>
  <c r="C13" i="27"/>
  <c r="C12" i="27"/>
  <c r="C9" i="27"/>
  <c r="H97" i="26" l="1"/>
  <c r="H95" i="26"/>
  <c r="B102" i="26" l="1"/>
  <c r="C18" i="27" l="1"/>
  <c r="D8" i="27" s="1"/>
  <c r="D22" i="27" l="1"/>
  <c r="D23" i="27" s="1"/>
</calcChain>
</file>

<file path=xl/sharedStrings.xml><?xml version="1.0" encoding="utf-8"?>
<sst xmlns="http://schemas.openxmlformats.org/spreadsheetml/2006/main" count="245" uniqueCount="130">
  <si>
    <t>Item</t>
  </si>
  <si>
    <t>Désignation</t>
  </si>
  <si>
    <t>Référence</t>
  </si>
  <si>
    <t>Marque</t>
  </si>
  <si>
    <t>Prix Unitaire</t>
  </si>
  <si>
    <t>Prix Total</t>
  </si>
  <si>
    <t>Total TTC en €</t>
  </si>
  <si>
    <t>Paramétrage, mise en service et tests</t>
  </si>
  <si>
    <t>Sous Total  H.T. en €</t>
  </si>
  <si>
    <t>Equipements et matériels</t>
  </si>
  <si>
    <t>TVA 20%</t>
  </si>
  <si>
    <t>Sous total installation et mise en service</t>
  </si>
  <si>
    <t>Sous total équipements et matériels</t>
  </si>
  <si>
    <t>Unité</t>
  </si>
  <si>
    <t>ENS</t>
  </si>
  <si>
    <t xml:space="preserve">Installation et mise en service </t>
  </si>
  <si>
    <t>Captation audio</t>
  </si>
  <si>
    <t>Diffusion vidéo</t>
  </si>
  <si>
    <t>Qté</t>
  </si>
  <si>
    <t>Accessoires, cablages, connectiques et petites fournitures</t>
  </si>
  <si>
    <t>Salle Alain Bidou</t>
  </si>
  <si>
    <t>Programmation</t>
  </si>
  <si>
    <t>-</t>
  </si>
  <si>
    <t>Lenovo</t>
  </si>
  <si>
    <t>Processeur audio</t>
  </si>
  <si>
    <t xml:space="preserve">Automate </t>
  </si>
  <si>
    <t>Tablette tactile de pilotage AV</t>
  </si>
  <si>
    <t>Amadeus</t>
  </si>
  <si>
    <t>PMX8</t>
  </si>
  <si>
    <t>Crown</t>
  </si>
  <si>
    <t>4002 XTI SERIES</t>
  </si>
  <si>
    <t>Enceinte acoustique de retour régie</t>
  </si>
  <si>
    <t>Insert téléphonique ToIP</t>
  </si>
  <si>
    <t>Système de déport USB 3.0</t>
  </si>
  <si>
    <t>Passerelle audio sans-fil pour personnes à handicap auditif</t>
  </si>
  <si>
    <t>Crestron</t>
  </si>
  <si>
    <t>DIN-8SW8-I</t>
  </si>
  <si>
    <t>Patch audio</t>
  </si>
  <si>
    <t>Borne de réception pour 4 microphones sans-fil</t>
  </si>
  <si>
    <t>Microphone main sans-fil avec batterie</t>
  </si>
  <si>
    <t>Bandeau d'alimentation piloté</t>
  </si>
  <si>
    <t>Formation</t>
  </si>
  <si>
    <t>Captation vidéo</t>
  </si>
  <si>
    <t xml:space="preserve">Moniteur 55 pouces </t>
  </si>
  <si>
    <t>Support bas mobile pour moniteur 55 pouces</t>
  </si>
  <si>
    <t xml:space="preserve">Vidéoprojecteur courte focale de secours </t>
  </si>
  <si>
    <t>Liaison vidéo de secours</t>
  </si>
  <si>
    <t>Extron</t>
  </si>
  <si>
    <t>Kramer</t>
  </si>
  <si>
    <t>PT 872</t>
  </si>
  <si>
    <t>Sony</t>
  </si>
  <si>
    <t>SRG-300H</t>
  </si>
  <si>
    <t>Kanex Pro</t>
  </si>
  <si>
    <t>ThinkPad X280</t>
  </si>
  <si>
    <t>Ext-HDBASET70M</t>
  </si>
  <si>
    <t>Diffusion audio</t>
  </si>
  <si>
    <t>Sources et points de connexion</t>
  </si>
  <si>
    <t>Passerelle vidéo sans-fil avec BYOM, périphériques USB-C x2 et support</t>
  </si>
  <si>
    <t>Commutateur USB</t>
  </si>
  <si>
    <t>Vidéoprojecteur 12 000 lumens avec optique et support</t>
  </si>
  <si>
    <t>Poste de conférence délégué (dont 2 de secours, 1 pour le pupitre)</t>
  </si>
  <si>
    <t>Microphone col de cygne 60cm pour poste de conférence (dont 4 en secours, un pupitre)</t>
  </si>
  <si>
    <t>Caméra fixe grand angle avec support</t>
  </si>
  <si>
    <t>Moniteur 21 pouces avec support mural articulé</t>
  </si>
  <si>
    <t>Contrôle et supervision</t>
  </si>
  <si>
    <t>Infrastructure audio-vidéo</t>
  </si>
  <si>
    <t>Prestations générales</t>
  </si>
  <si>
    <t>III.</t>
  </si>
  <si>
    <t>Etudes</t>
  </si>
  <si>
    <t>Chef de projet</t>
  </si>
  <si>
    <t>Chef de chantier</t>
  </si>
  <si>
    <t>3.7</t>
  </si>
  <si>
    <t>DOE-DEX</t>
  </si>
  <si>
    <t>3.9</t>
  </si>
  <si>
    <t>Assistance technique à l'exploitation 1ers évènements</t>
  </si>
  <si>
    <t>Sous total prestations générales</t>
  </si>
  <si>
    <t>IV.</t>
  </si>
  <si>
    <t>Curage et évacuation</t>
  </si>
  <si>
    <t>DPGF - SYNTHESE</t>
  </si>
  <si>
    <t xml:space="preserve">Nom de l'entreprise : </t>
  </si>
  <si>
    <t xml:space="preserve">En complément de son dossier d’offre, le candidat est invité à compléter le tableau suivant sans modifier sa trame. Il devra être remis dûment complété. Les quantités renseignées doivent être vérifiées par le candidat et peuvent être modifiées en cas d'erreur par rapport aux données fournies dans les pièces du marché. Les prix proposés seront réputés définitifs et complets en application du CCAP du marché.
Le candidat est seul responsable vis à vis de toute erreur de calcul pouvant apparaitre dans le présent document. </t>
  </si>
  <si>
    <t>DPGF - DETAIL</t>
  </si>
  <si>
    <t>Marché N°</t>
  </si>
  <si>
    <t>Liaison vidéo HDMI fibre Caméra fixe &lt;-&gt; Distributeur HDMI 1:2</t>
  </si>
  <si>
    <t>Vidéoprojecteur 7000 lumens avec optique et support</t>
  </si>
  <si>
    <t>Bandeau vidéo</t>
  </si>
  <si>
    <t>Matrice vidéo HDMI 8:8</t>
  </si>
  <si>
    <t>Enregistreur-streamer vidéo</t>
  </si>
  <si>
    <t>Mélangeur caméras</t>
  </si>
  <si>
    <t>Interface TCP/IP de pilotage mélangeur caméras compatible automate</t>
  </si>
  <si>
    <r>
      <t xml:space="preserve">Émetteur/Récepteur HDBaseT </t>
    </r>
    <r>
      <rPr>
        <i/>
        <u/>
        <sz val="10"/>
        <rFont val="Calibri"/>
        <family val="2"/>
        <scheme val="minor"/>
      </rPr>
      <t>existant</t>
    </r>
  </si>
  <si>
    <t>DTP HDMI 230 Tx/Rx</t>
  </si>
  <si>
    <t>NC</t>
  </si>
  <si>
    <r>
      <t xml:space="preserve">Enceinte acoustique </t>
    </r>
    <r>
      <rPr>
        <i/>
        <u/>
        <sz val="10"/>
        <rFont val="Calibri"/>
        <family val="2"/>
        <scheme val="minor"/>
      </rPr>
      <t>existante</t>
    </r>
  </si>
  <si>
    <r>
      <t xml:space="preserve">Amplificateur audio </t>
    </r>
    <r>
      <rPr>
        <i/>
        <u/>
        <sz val="10"/>
        <rFont val="Calibri"/>
        <family val="2"/>
        <scheme val="minor"/>
      </rPr>
      <t>existant</t>
    </r>
  </si>
  <si>
    <r>
      <t xml:space="preserve">Écran de projection 500cm </t>
    </r>
    <r>
      <rPr>
        <i/>
        <u/>
        <sz val="10"/>
        <rFont val="Calibri"/>
        <family val="2"/>
        <scheme val="minor"/>
      </rPr>
      <t>existant</t>
    </r>
  </si>
  <si>
    <r>
      <t xml:space="preserve">Caméra PTZ avec support </t>
    </r>
    <r>
      <rPr>
        <i/>
        <u/>
        <sz val="10"/>
        <rFont val="Calibri"/>
        <family val="2"/>
        <scheme val="minor"/>
      </rPr>
      <t>existante</t>
    </r>
  </si>
  <si>
    <r>
      <t xml:space="preserve">PC source </t>
    </r>
    <r>
      <rPr>
        <i/>
        <u/>
        <sz val="10"/>
        <rFont val="Calibri"/>
        <family val="2"/>
        <scheme val="minor"/>
      </rPr>
      <t>existant</t>
    </r>
  </si>
  <si>
    <t>Émetteur/Récepteur HDBaseT caméras</t>
  </si>
  <si>
    <t>Distributeur HDMI 1:2</t>
  </si>
  <si>
    <t>Fixation, pose, intégration, raccordement, vérification</t>
  </si>
  <si>
    <r>
      <t xml:space="preserve">Boitier Presse </t>
    </r>
    <r>
      <rPr>
        <i/>
        <u/>
        <sz val="10"/>
        <rFont val="Calibri"/>
        <family val="2"/>
        <scheme val="minor"/>
      </rPr>
      <t>existant</t>
    </r>
  </si>
  <si>
    <t>5.2</t>
  </si>
  <si>
    <t>5.3</t>
  </si>
  <si>
    <t>U</t>
  </si>
  <si>
    <t>Centrale de conférence, licence DSP, alimentation de réserve</t>
  </si>
  <si>
    <t>Ensemble câblage : centrale, modules d'extension/redondance des postes de conférence</t>
  </si>
  <si>
    <t>Codec de visioconférence avec tablette tactile Cisco Webex</t>
  </si>
  <si>
    <t>UO</t>
  </si>
  <si>
    <t>J</t>
  </si>
  <si>
    <t>5.6</t>
  </si>
  <si>
    <t>5.4</t>
  </si>
  <si>
    <t>5.5</t>
  </si>
  <si>
    <t>5.7</t>
  </si>
  <si>
    <t>5.8</t>
  </si>
  <si>
    <t>5.9</t>
  </si>
  <si>
    <t>Mobilier technique et accessoires</t>
  </si>
  <si>
    <r>
      <t xml:space="preserve">Contrôleur lumière </t>
    </r>
    <r>
      <rPr>
        <i/>
        <u/>
        <sz val="10"/>
        <rFont val="Calibri"/>
        <family val="2"/>
        <scheme val="minor"/>
      </rPr>
      <t>existant</t>
    </r>
  </si>
  <si>
    <t>Baie technique 38U 600x600</t>
  </si>
  <si>
    <t>Poste de conférence présidence</t>
  </si>
  <si>
    <t>Aruba</t>
  </si>
  <si>
    <t>Toile de projection amovible motorisée 280cm</t>
  </si>
  <si>
    <r>
      <t xml:space="preserve">PC de contrôle et supervision régie / clavier-souris </t>
    </r>
    <r>
      <rPr>
        <i/>
        <u/>
        <sz val="10"/>
        <rFont val="Calibri"/>
        <family val="2"/>
        <scheme val="minor"/>
      </rPr>
      <t>fourniture acheteur</t>
    </r>
  </si>
  <si>
    <r>
      <t xml:space="preserve">Borne Wifi AV </t>
    </r>
    <r>
      <rPr>
        <i/>
        <u/>
        <sz val="10"/>
        <rFont val="Calibri"/>
        <family val="2"/>
        <scheme val="minor"/>
      </rPr>
      <t>fourniture acheteur</t>
    </r>
  </si>
  <si>
    <r>
      <t xml:space="preserve">Switch LAN AV </t>
    </r>
    <r>
      <rPr>
        <i/>
        <u/>
        <sz val="10"/>
        <rFont val="Calibri"/>
        <family val="2"/>
        <scheme val="minor"/>
      </rPr>
      <t>fourniture acheteur</t>
    </r>
  </si>
  <si>
    <r>
      <t xml:space="preserve">Station d'accueil USB-C </t>
    </r>
    <r>
      <rPr>
        <i/>
        <u/>
        <sz val="10"/>
        <rFont val="Calibri"/>
        <family val="2"/>
        <scheme val="minor"/>
      </rPr>
      <t>fourniture acheteur</t>
    </r>
  </si>
  <si>
    <t>Dell</t>
  </si>
  <si>
    <t>Secrétariat Général Commun Départemental de la Haute-Garonne - Renouvellement du système audiovisuel de la Salle de conférence au sein de la Préfecture de la Haute-Garonne</t>
  </si>
  <si>
    <t>Base de charge pour 4 microphones main sans-fil</t>
  </si>
  <si>
    <r>
      <t xml:space="preserve">Pupitre de présentation </t>
    </r>
    <r>
      <rPr>
        <i/>
        <u/>
        <sz val="10"/>
        <rFont val="Calibri"/>
        <family val="2"/>
        <scheme val="minor"/>
      </rPr>
      <t>fourniture acheteur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</si>
</sst>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6" x14ac:knownFonts="1">
    <font>
      <sz val="10"/>
      <name val="Arial"/>
    </font>
    <font>
      <sz val="11"/>
      <color theme="1"/>
      <name val="Calibri"/>
      <family val="2"/>
      <scheme val="minor"/>
    </font>
    <font>
      <sz val="10"/>
      <name val="Arial"/>
      <family val="2"/>
    </font>
    <font>
      <sz val="11"/>
      <color theme="1"/>
      <name val="Calibri"/>
      <family val="2"/>
      <scheme val="minor"/>
    </font>
    <font>
      <sz val="11"/>
      <color theme="0"/>
      <name val="Calibri"/>
      <family val="2"/>
      <scheme val="minor"/>
    </font>
    <font>
      <b/>
      <sz val="11"/>
      <color theme="1"/>
      <name val="Calibri"/>
      <family val="2"/>
      <scheme val="minor"/>
    </font>
    <font>
      <sz val="10"/>
      <name val="Arial"/>
      <family val="2"/>
    </font>
    <font>
      <b/>
      <sz val="10"/>
      <name val="Calibri"/>
      <family val="2"/>
      <scheme val="minor"/>
    </font>
    <font>
      <sz val="10"/>
      <name val="Calibri"/>
      <family val="2"/>
      <scheme val="minor"/>
    </font>
    <font>
      <sz val="10"/>
      <color theme="1"/>
      <name val="Calibri"/>
      <family val="2"/>
      <scheme val="minor"/>
    </font>
    <font>
      <sz val="8"/>
      <name val="Arial"/>
      <family val="2"/>
    </font>
    <font>
      <b/>
      <sz val="10"/>
      <color theme="1"/>
      <name val="Calibri"/>
      <family val="2"/>
      <scheme val="minor"/>
    </font>
    <font>
      <i/>
      <sz val="10"/>
      <name val="Calibri"/>
      <family val="2"/>
      <scheme val="minor"/>
    </font>
    <font>
      <b/>
      <i/>
      <sz val="10"/>
      <name val="Calibri"/>
      <family val="2"/>
      <scheme val="minor"/>
    </font>
    <font>
      <b/>
      <sz val="12"/>
      <name val="Calibri"/>
      <family val="2"/>
      <scheme val="minor"/>
    </font>
    <font>
      <i/>
      <u/>
      <sz val="10"/>
      <name val="Calibri"/>
      <family val="2"/>
      <scheme val="minor"/>
    </font>
  </fonts>
  <fills count="11">
    <fill>
      <patternFill patternType="none"/>
    </fill>
    <fill>
      <patternFill patternType="gray125"/>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5" tint="0.39997558519241921"/>
        <bgColor indexed="64"/>
      </patternFill>
    </fill>
    <fill>
      <patternFill patternType="solid">
        <fgColor theme="9" tint="0.59999389629810485"/>
        <bgColor indexed="64"/>
      </patternFill>
    </fill>
    <fill>
      <patternFill patternType="solid">
        <fgColor theme="0"/>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medium">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14">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164" fontId="2" fillId="0" borderId="0" applyFont="0" applyFill="0" applyBorder="0" applyAlignment="0" applyProtection="0"/>
    <xf numFmtId="0" fontId="3" fillId="0" borderId="0"/>
    <xf numFmtId="0" fontId="5" fillId="0" borderId="4" applyNumberFormat="0" applyFill="0" applyAlignment="0" applyProtection="0"/>
    <xf numFmtId="44" fontId="6"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118">
    <xf numFmtId="0" fontId="0" fillId="0" borderId="0" xfId="0"/>
    <xf numFmtId="0" fontId="8" fillId="0" borderId="0" xfId="0" applyFont="1" applyAlignment="1">
      <alignment horizontal="center" vertical="center"/>
    </xf>
    <xf numFmtId="0" fontId="8"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vertical="center"/>
    </xf>
    <xf numFmtId="0" fontId="7" fillId="0" borderId="1" xfId="0" applyFont="1" applyBorder="1" applyAlignment="1">
      <alignment horizontal="center" vertical="center"/>
    </xf>
    <xf numFmtId="0" fontId="7" fillId="0" borderId="2" xfId="0" applyFont="1" applyBorder="1" applyAlignment="1">
      <alignment horizontal="left" vertical="center" wrapText="1"/>
    </xf>
    <xf numFmtId="0" fontId="7" fillId="0" borderId="2" xfId="0" applyFont="1" applyBorder="1" applyAlignment="1">
      <alignment horizontal="center" vertical="center"/>
    </xf>
    <xf numFmtId="0" fontId="7" fillId="0" borderId="0" xfId="0" applyFont="1" applyAlignment="1">
      <alignment vertical="center"/>
    </xf>
    <xf numFmtId="0" fontId="7" fillId="0" borderId="13" xfId="0" applyFont="1" applyBorder="1" applyAlignment="1">
      <alignment horizontal="center" vertical="center"/>
    </xf>
    <xf numFmtId="0" fontId="7" fillId="0" borderId="14" xfId="0" applyFont="1" applyBorder="1" applyAlignment="1">
      <alignment horizontal="left" vertical="center" wrapText="1"/>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8" fillId="0" borderId="17" xfId="0" applyFont="1" applyBorder="1" applyAlignment="1">
      <alignment vertical="center"/>
    </xf>
    <xf numFmtId="0" fontId="8" fillId="0" borderId="17" xfId="0" applyFont="1" applyBorder="1" applyAlignment="1">
      <alignment horizontal="center" vertical="center"/>
    </xf>
    <xf numFmtId="0" fontId="7" fillId="0" borderId="17" xfId="0" applyFont="1" applyBorder="1" applyAlignment="1">
      <alignment horizontal="left" vertical="center" wrapText="1"/>
    </xf>
    <xf numFmtId="0" fontId="8" fillId="0" borderId="17" xfId="0" applyFont="1" applyBorder="1" applyAlignment="1">
      <alignment horizontal="left" vertical="center" wrapText="1"/>
    </xf>
    <xf numFmtId="0" fontId="7" fillId="0" borderId="17" xfId="0" applyFont="1" applyBorder="1" applyAlignment="1">
      <alignment horizontal="right" vertical="center" wrapText="1"/>
    </xf>
    <xf numFmtId="0" fontId="7" fillId="0" borderId="17" xfId="0" applyFont="1" applyBorder="1" applyAlignment="1">
      <alignment horizontal="center" vertical="center"/>
    </xf>
    <xf numFmtId="0" fontId="7" fillId="0" borderId="17" xfId="0" applyFont="1" applyBorder="1" applyAlignment="1">
      <alignment horizontal="left" vertical="center"/>
    </xf>
    <xf numFmtId="0" fontId="7" fillId="0" borderId="19" xfId="0" applyFont="1" applyBorder="1" applyAlignment="1">
      <alignment horizontal="center" vertical="center"/>
    </xf>
    <xf numFmtId="0" fontId="8" fillId="0" borderId="20" xfId="0" applyFont="1" applyBorder="1" applyAlignment="1">
      <alignment horizontal="left" vertical="center" wrapText="1"/>
    </xf>
    <xf numFmtId="0" fontId="8" fillId="0" borderId="20" xfId="0" applyFont="1" applyBorder="1" applyAlignment="1">
      <alignment horizontal="center" vertical="center"/>
    </xf>
    <xf numFmtId="0" fontId="7" fillId="9" borderId="17" xfId="0" applyFont="1" applyFill="1" applyBorder="1" applyAlignment="1">
      <alignment horizontal="center" vertical="center" wrapText="1"/>
    </xf>
    <xf numFmtId="0" fontId="7" fillId="9" borderId="17" xfId="0" applyFont="1" applyFill="1" applyBorder="1" applyAlignment="1">
      <alignment vertical="center" wrapText="1"/>
    </xf>
    <xf numFmtId="0" fontId="7" fillId="8" borderId="17" xfId="0" applyFont="1" applyFill="1" applyBorder="1" applyAlignment="1">
      <alignment horizontal="right" vertical="center" wrapText="1"/>
    </xf>
    <xf numFmtId="0" fontId="7" fillId="8" borderId="17" xfId="0" applyFont="1" applyFill="1" applyBorder="1" applyAlignment="1">
      <alignment horizontal="left" vertical="center"/>
    </xf>
    <xf numFmtId="0" fontId="7" fillId="8" borderId="17" xfId="0" applyFont="1" applyFill="1" applyBorder="1" applyAlignment="1">
      <alignment horizontal="center" vertical="center"/>
    </xf>
    <xf numFmtId="0" fontId="7" fillId="9" borderId="16" xfId="0" applyFont="1" applyFill="1" applyBorder="1" applyAlignment="1">
      <alignment horizontal="center" vertical="center" wrapText="1"/>
    </xf>
    <xf numFmtId="0" fontId="8" fillId="10" borderId="0" xfId="0" applyFont="1" applyFill="1" applyAlignment="1">
      <alignment vertical="center"/>
    </xf>
    <xf numFmtId="44" fontId="7" fillId="0" borderId="2" xfId="10" applyFont="1" applyBorder="1" applyAlignment="1">
      <alignment horizontal="center" vertical="center"/>
    </xf>
    <xf numFmtId="44" fontId="7" fillId="0" borderId="3" xfId="0" applyNumberFormat="1" applyFont="1" applyBorder="1" applyAlignment="1">
      <alignment horizontal="right" vertical="center"/>
    </xf>
    <xf numFmtId="44" fontId="7" fillId="0" borderId="14" xfId="10" applyFont="1" applyBorder="1" applyAlignment="1">
      <alignment horizontal="center" vertical="center"/>
    </xf>
    <xf numFmtId="44" fontId="7" fillId="0" borderId="15" xfId="0" applyNumberFormat="1" applyFont="1" applyBorder="1" applyAlignment="1">
      <alignment horizontal="right" vertical="center"/>
    </xf>
    <xf numFmtId="44" fontId="7" fillId="9" borderId="17" xfId="10" applyFont="1" applyFill="1" applyBorder="1" applyAlignment="1">
      <alignment vertical="center" wrapText="1"/>
    </xf>
    <xf numFmtId="44" fontId="7" fillId="9" borderId="18" xfId="0" applyNumberFormat="1" applyFont="1" applyFill="1" applyBorder="1" applyAlignment="1">
      <alignment vertical="center" wrapText="1"/>
    </xf>
    <xf numFmtId="44" fontId="8" fillId="0" borderId="17" xfId="10" applyFont="1" applyFill="1" applyBorder="1" applyAlignment="1">
      <alignment horizontal="center" vertical="center"/>
    </xf>
    <xf numFmtId="44" fontId="8" fillId="0" borderId="18" xfId="0" applyNumberFormat="1" applyFont="1" applyBorder="1" applyAlignment="1">
      <alignment horizontal="right" vertical="center"/>
    </xf>
    <xf numFmtId="44" fontId="8" fillId="0" borderId="17" xfId="0" applyNumberFormat="1" applyFont="1" applyBorder="1" applyAlignment="1">
      <alignment horizontal="right" vertical="center"/>
    </xf>
    <xf numFmtId="44" fontId="7" fillId="0" borderId="17" xfId="10" applyFont="1" applyFill="1" applyBorder="1" applyAlignment="1">
      <alignment horizontal="center" vertical="center"/>
    </xf>
    <xf numFmtId="44" fontId="7" fillId="0" borderId="18" xfId="7" applyNumberFormat="1" applyFont="1" applyFill="1" applyBorder="1" applyAlignment="1">
      <alignment horizontal="right" vertical="center"/>
    </xf>
    <xf numFmtId="44" fontId="7" fillId="8" borderId="17" xfId="10" applyFont="1" applyFill="1" applyBorder="1" applyAlignment="1">
      <alignment horizontal="center" vertical="center"/>
    </xf>
    <xf numFmtId="44" fontId="7" fillId="8" borderId="18" xfId="7" applyNumberFormat="1" applyFont="1" applyFill="1" applyBorder="1" applyAlignment="1">
      <alignment horizontal="right" vertical="center"/>
    </xf>
    <xf numFmtId="44" fontId="8" fillId="0" borderId="20" xfId="10" applyFont="1" applyFill="1" applyBorder="1" applyAlignment="1">
      <alignment horizontal="center" vertical="center"/>
    </xf>
    <xf numFmtId="44" fontId="8" fillId="0" borderId="21" xfId="0" applyNumberFormat="1" applyFont="1" applyBorder="1" applyAlignment="1">
      <alignment horizontal="right" vertical="center"/>
    </xf>
    <xf numFmtId="44" fontId="7" fillId="0" borderId="0" xfId="0" applyNumberFormat="1" applyFont="1" applyAlignment="1">
      <alignment horizontal="right" vertical="center"/>
    </xf>
    <xf numFmtId="44" fontId="8" fillId="0" borderId="0" xfId="0" applyNumberFormat="1" applyFont="1" applyAlignment="1">
      <alignment horizontal="center" vertical="center"/>
    </xf>
    <xf numFmtId="44" fontId="8" fillId="0" borderId="0" xfId="0" applyNumberFormat="1" applyFont="1" applyAlignment="1">
      <alignment vertical="center"/>
    </xf>
    <xf numFmtId="0" fontId="7" fillId="0" borderId="0" xfId="0" applyFont="1" applyAlignment="1">
      <alignment horizontal="center" vertical="center"/>
    </xf>
    <xf numFmtId="0" fontId="8" fillId="10" borderId="5" xfId="11" applyFont="1" applyFill="1" applyBorder="1" applyAlignment="1">
      <alignment horizontal="center" vertical="center"/>
    </xf>
    <xf numFmtId="0" fontId="8" fillId="10" borderId="12" xfId="11" applyFont="1" applyFill="1" applyBorder="1" applyAlignment="1">
      <alignment horizontal="left" vertical="center" wrapText="1"/>
    </xf>
    <xf numFmtId="44" fontId="8" fillId="10" borderId="12" xfId="11" applyNumberFormat="1" applyFont="1" applyFill="1" applyBorder="1" applyAlignment="1">
      <alignment horizontal="right" vertical="center"/>
    </xf>
    <xf numFmtId="44" fontId="8" fillId="10" borderId="6" xfId="11" applyNumberFormat="1" applyFont="1" applyFill="1" applyBorder="1" applyAlignment="1">
      <alignment horizontal="right" vertical="center"/>
    </xf>
    <xf numFmtId="0" fontId="8" fillId="10" borderId="16" xfId="11" applyFont="1" applyFill="1" applyBorder="1" applyAlignment="1">
      <alignment horizontal="center" vertical="center"/>
    </xf>
    <xf numFmtId="0" fontId="7" fillId="10" borderId="17" xfId="11" applyFont="1" applyFill="1" applyBorder="1" applyAlignment="1">
      <alignment horizontal="left" vertical="center" wrapText="1"/>
    </xf>
    <xf numFmtId="44" fontId="8" fillId="10" borderId="17" xfId="12" applyNumberFormat="1" applyFont="1" applyFill="1" applyBorder="1" applyAlignment="1">
      <alignment horizontal="right" vertical="center"/>
    </xf>
    <xf numFmtId="0" fontId="8" fillId="10" borderId="19" xfId="11" applyFont="1" applyFill="1" applyBorder="1" applyAlignment="1">
      <alignment horizontal="center" vertical="center"/>
    </xf>
    <xf numFmtId="0" fontId="8" fillId="10" borderId="20" xfId="11" applyFont="1" applyFill="1" applyBorder="1" applyAlignment="1">
      <alignment horizontal="left" vertical="center" wrapText="1"/>
    </xf>
    <xf numFmtId="44" fontId="8" fillId="10" borderId="20" xfId="11" applyNumberFormat="1" applyFont="1" applyFill="1" applyBorder="1" applyAlignment="1">
      <alignment horizontal="right" vertical="center"/>
    </xf>
    <xf numFmtId="44" fontId="8" fillId="10" borderId="21" xfId="11" applyNumberFormat="1" applyFont="1" applyFill="1" applyBorder="1" applyAlignment="1">
      <alignment horizontal="right" vertical="center"/>
    </xf>
    <xf numFmtId="0" fontId="8" fillId="10" borderId="0" xfId="11" applyFont="1" applyFill="1" applyAlignment="1">
      <alignment horizontal="center" vertical="center"/>
    </xf>
    <xf numFmtId="0" fontId="8" fillId="10" borderId="0" xfId="11" applyFont="1" applyFill="1" applyAlignment="1">
      <alignment horizontal="left" vertical="center" wrapText="1"/>
    </xf>
    <xf numFmtId="0" fontId="7" fillId="10" borderId="0" xfId="11" applyFont="1" applyFill="1" applyAlignment="1">
      <alignment horizontal="right" vertical="center"/>
    </xf>
    <xf numFmtId="44" fontId="9" fillId="10" borderId="5" xfId="11" applyNumberFormat="1" applyFont="1" applyFill="1" applyBorder="1" applyAlignment="1">
      <alignment horizontal="center" vertical="center"/>
    </xf>
    <xf numFmtId="44" fontId="7" fillId="10" borderId="6" xfId="11" applyNumberFormat="1" applyFont="1" applyFill="1" applyBorder="1" applyAlignment="1">
      <alignment horizontal="right" vertical="center"/>
    </xf>
    <xf numFmtId="44" fontId="8" fillId="10" borderId="7" xfId="11" applyNumberFormat="1" applyFont="1" applyFill="1" applyBorder="1" applyAlignment="1">
      <alignment horizontal="right" vertical="center"/>
    </xf>
    <xf numFmtId="44" fontId="8" fillId="10" borderId="8" xfId="11" applyNumberFormat="1" applyFont="1" applyFill="1" applyBorder="1" applyAlignment="1">
      <alignment horizontal="right" vertical="center"/>
    </xf>
    <xf numFmtId="44" fontId="9" fillId="10" borderId="9" xfId="11" applyNumberFormat="1" applyFont="1" applyFill="1" applyBorder="1" applyAlignment="1">
      <alignment horizontal="right" vertical="center"/>
    </xf>
    <xf numFmtId="44" fontId="7" fillId="10" borderId="10" xfId="11" applyNumberFormat="1" applyFont="1" applyFill="1" applyBorder="1" applyAlignment="1">
      <alignment horizontal="right" vertical="center"/>
    </xf>
    <xf numFmtId="0" fontId="12" fillId="0" borderId="17" xfId="0" applyFont="1" applyBorder="1" applyAlignment="1">
      <alignment horizontal="center" vertical="center"/>
    </xf>
    <xf numFmtId="44" fontId="12" fillId="0" borderId="18" xfId="0" applyNumberFormat="1" applyFont="1" applyBorder="1" applyAlignment="1">
      <alignment horizontal="right" vertical="center"/>
    </xf>
    <xf numFmtId="0" fontId="12" fillId="0" borderId="0" xfId="0" applyFont="1" applyAlignment="1">
      <alignment vertical="center"/>
    </xf>
    <xf numFmtId="0" fontId="13" fillId="0" borderId="16" xfId="0" applyFont="1" applyBorder="1" applyAlignment="1">
      <alignment horizontal="center" vertical="center"/>
    </xf>
    <xf numFmtId="44" fontId="12" fillId="0" borderId="17" xfId="0" applyNumberFormat="1" applyFont="1" applyBorder="1" applyAlignment="1">
      <alignment horizontal="right" vertical="center"/>
    </xf>
    <xf numFmtId="0" fontId="8" fillId="10" borderId="13" xfId="11" applyFont="1" applyFill="1" applyBorder="1" applyAlignment="1">
      <alignment horizontal="center" vertical="center"/>
    </xf>
    <xf numFmtId="0" fontId="7" fillId="10" borderId="14" xfId="11" applyFont="1" applyFill="1" applyBorder="1" applyAlignment="1">
      <alignment horizontal="left" vertical="center" wrapText="1"/>
    </xf>
    <xf numFmtId="44" fontId="9" fillId="10" borderId="14" xfId="12" applyNumberFormat="1" applyFont="1" applyFill="1" applyBorder="1" applyAlignment="1">
      <alignment horizontal="right" vertical="center"/>
    </xf>
    <xf numFmtId="44" fontId="11" fillId="10" borderId="15" xfId="12" applyNumberFormat="1" applyFont="1" applyFill="1" applyBorder="1" applyAlignment="1">
      <alignment horizontal="right" vertical="center"/>
    </xf>
    <xf numFmtId="0" fontId="8" fillId="10" borderId="23" xfId="11" applyFont="1" applyFill="1" applyBorder="1" applyAlignment="1">
      <alignment horizontal="center" vertical="center"/>
    </xf>
    <xf numFmtId="0" fontId="9" fillId="10" borderId="24" xfId="11" applyFont="1" applyFill="1" applyBorder="1" applyAlignment="1">
      <alignment horizontal="left" vertical="center" wrapText="1"/>
    </xf>
    <xf numFmtId="44" fontId="9" fillId="10" borderId="24" xfId="12" applyNumberFormat="1" applyFont="1" applyFill="1" applyBorder="1" applyAlignment="1">
      <alignment horizontal="right" vertical="center"/>
    </xf>
    <xf numFmtId="44" fontId="7" fillId="10" borderId="18" xfId="10" applyFont="1" applyFill="1" applyBorder="1" applyAlignment="1">
      <alignment horizontal="right" vertical="center"/>
    </xf>
    <xf numFmtId="44" fontId="7" fillId="10" borderId="25" xfId="10" applyFont="1" applyFill="1" applyBorder="1" applyAlignment="1">
      <alignment horizontal="right" vertical="center"/>
    </xf>
    <xf numFmtId="0" fontId="13" fillId="0" borderId="17" xfId="0" applyFont="1" applyBorder="1" applyAlignment="1">
      <alignment horizontal="left" vertical="center" wrapText="1"/>
    </xf>
    <xf numFmtId="0" fontId="7" fillId="0" borderId="17" xfId="0" applyFont="1" applyBorder="1" applyAlignment="1">
      <alignment vertical="center"/>
    </xf>
    <xf numFmtId="0" fontId="14" fillId="10" borderId="26" xfId="0" applyFont="1" applyFill="1" applyBorder="1" applyAlignment="1">
      <alignment horizontal="centerContinuous" vertical="center" wrapText="1"/>
    </xf>
    <xf numFmtId="0" fontId="14" fillId="10" borderId="22" xfId="0" applyFont="1" applyFill="1" applyBorder="1" applyAlignment="1">
      <alignment horizontal="centerContinuous" vertical="center" wrapText="1"/>
    </xf>
    <xf numFmtId="0" fontId="14" fillId="10" borderId="27" xfId="0" applyFont="1" applyFill="1" applyBorder="1" applyAlignment="1">
      <alignment horizontal="centerContinuous" vertical="center" wrapText="1"/>
    </xf>
    <xf numFmtId="0" fontId="14" fillId="10" borderId="28" xfId="0" applyFont="1" applyFill="1" applyBorder="1" applyAlignment="1">
      <alignment horizontal="centerContinuous" vertical="center" wrapText="1"/>
    </xf>
    <xf numFmtId="0" fontId="14" fillId="10" borderId="11" xfId="0" applyFont="1" applyFill="1" applyBorder="1" applyAlignment="1">
      <alignment horizontal="centerContinuous" vertical="center" wrapText="1"/>
    </xf>
    <xf numFmtId="44" fontId="8" fillId="10" borderId="0" xfId="11" applyNumberFormat="1" applyFont="1" applyFill="1" applyAlignment="1">
      <alignment horizontal="right" vertical="center"/>
    </xf>
    <xf numFmtId="44" fontId="8" fillId="10" borderId="22" xfId="11" applyNumberFormat="1" applyFont="1" applyFill="1" applyBorder="1" applyAlignment="1">
      <alignment horizontal="right" vertical="center"/>
    </xf>
    <xf numFmtId="44" fontId="8" fillId="10" borderId="31" xfId="11" applyNumberFormat="1" applyFont="1" applyFill="1" applyBorder="1" applyAlignment="1">
      <alignment horizontal="right" vertical="center"/>
    </xf>
    <xf numFmtId="0" fontId="14" fillId="10" borderId="33" xfId="0" applyFont="1" applyFill="1" applyBorder="1" applyAlignment="1">
      <alignment horizontal="centerContinuous" vertical="center" wrapText="1"/>
    </xf>
    <xf numFmtId="0" fontId="14" fillId="10" borderId="0" xfId="0" applyFont="1" applyFill="1" applyAlignment="1">
      <alignment horizontal="centerContinuous" vertical="center" wrapText="1"/>
    </xf>
    <xf numFmtId="0" fontId="14" fillId="10" borderId="34" xfId="0" applyFont="1" applyFill="1" applyBorder="1" applyAlignment="1">
      <alignment horizontal="centerContinuous" vertical="center" wrapText="1"/>
    </xf>
    <xf numFmtId="0" fontId="14" fillId="10" borderId="30" xfId="0" applyFont="1" applyFill="1" applyBorder="1" applyAlignment="1">
      <alignment vertical="center"/>
    </xf>
    <xf numFmtId="0" fontId="14" fillId="10" borderId="31" xfId="0" applyFont="1" applyFill="1" applyBorder="1" applyAlignment="1">
      <alignment vertical="center"/>
    </xf>
    <xf numFmtId="0" fontId="14" fillId="10" borderId="32" xfId="0" applyFont="1" applyFill="1" applyBorder="1" applyAlignment="1">
      <alignment vertical="center"/>
    </xf>
    <xf numFmtId="0" fontId="7" fillId="10" borderId="22" xfId="0" applyFont="1" applyFill="1" applyBorder="1" applyAlignment="1">
      <alignment horizontal="centerContinuous" vertical="center"/>
    </xf>
    <xf numFmtId="0" fontId="7" fillId="10" borderId="27" xfId="0" applyFont="1" applyFill="1" applyBorder="1" applyAlignment="1">
      <alignment horizontal="centerContinuous" vertical="center"/>
    </xf>
    <xf numFmtId="0" fontId="14" fillId="10" borderId="33" xfId="0" applyFont="1" applyFill="1" applyBorder="1" applyAlignment="1">
      <alignment horizontal="centerContinuous" vertical="center"/>
    </xf>
    <xf numFmtId="0" fontId="7" fillId="10" borderId="0" xfId="0" applyFont="1" applyFill="1" applyAlignment="1">
      <alignment horizontal="centerContinuous" vertical="center"/>
    </xf>
    <xf numFmtId="0" fontId="7" fillId="10" borderId="34" xfId="0" applyFont="1" applyFill="1" applyBorder="1" applyAlignment="1">
      <alignment horizontal="centerContinuous" vertical="center"/>
    </xf>
    <xf numFmtId="0" fontId="14" fillId="10" borderId="28" xfId="0" applyFont="1" applyFill="1" applyBorder="1" applyAlignment="1">
      <alignment horizontal="centerContinuous" vertical="center"/>
    </xf>
    <xf numFmtId="0" fontId="7" fillId="10" borderId="11" xfId="0" applyFont="1" applyFill="1" applyBorder="1" applyAlignment="1">
      <alignment horizontal="centerContinuous" vertical="center"/>
    </xf>
    <xf numFmtId="0" fontId="7" fillId="10" borderId="29" xfId="0" applyFont="1" applyFill="1" applyBorder="1" applyAlignment="1">
      <alignment horizontal="centerContinuous" vertical="center"/>
    </xf>
    <xf numFmtId="0" fontId="8" fillId="10" borderId="11" xfId="0" applyFont="1" applyFill="1" applyBorder="1" applyAlignment="1">
      <alignment horizontal="centerContinuous" vertical="center"/>
    </xf>
    <xf numFmtId="0" fontId="8" fillId="10" borderId="29" xfId="0" applyFont="1" applyFill="1" applyBorder="1" applyAlignment="1">
      <alignment horizontal="centerContinuous" vertical="center"/>
    </xf>
    <xf numFmtId="0" fontId="12" fillId="0" borderId="17" xfId="0" applyFont="1" applyBorder="1" applyAlignment="1">
      <alignment horizontal="left" vertical="center" wrapText="1"/>
    </xf>
    <xf numFmtId="0" fontId="12" fillId="0" borderId="17" xfId="0" applyFont="1" applyBorder="1" applyAlignment="1">
      <alignment vertical="center"/>
    </xf>
    <xf numFmtId="44" fontId="8" fillId="0" borderId="0" xfId="0" applyNumberFormat="1" applyFont="1" applyAlignment="1">
      <alignment horizontal="right" vertical="center"/>
    </xf>
    <xf numFmtId="0" fontId="8" fillId="0" borderId="16" xfId="0" applyFont="1" applyBorder="1" applyAlignment="1">
      <alignment horizontal="center" vertical="center"/>
    </xf>
    <xf numFmtId="44" fontId="12" fillId="0" borderId="17" xfId="10" applyFont="1" applyFill="1" applyBorder="1" applyAlignment="1">
      <alignment horizontal="center" vertical="center"/>
    </xf>
    <xf numFmtId="0" fontId="12" fillId="0" borderId="16" xfId="0" applyFont="1" applyBorder="1" applyAlignment="1">
      <alignment horizontal="center" vertical="center"/>
    </xf>
    <xf numFmtId="0" fontId="13" fillId="0" borderId="30" xfId="0" applyFont="1" applyBorder="1" applyAlignment="1">
      <alignment horizontal="left" vertical="center" wrapText="1"/>
    </xf>
    <xf numFmtId="0" fontId="13" fillId="0" borderId="31" xfId="0" applyFont="1" applyBorder="1" applyAlignment="1">
      <alignment horizontal="left" vertical="center" wrapText="1"/>
    </xf>
    <xf numFmtId="0" fontId="13" fillId="0" borderId="32" xfId="0" applyFont="1" applyBorder="1" applyAlignment="1">
      <alignment horizontal="left" vertical="center" wrapText="1"/>
    </xf>
  </cellXfs>
  <cellStyles count="14">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Milliers" xfId="7" builtinId="3"/>
    <cellStyle name="Milliers 2" xfId="12" xr:uid="{00000000-0005-0000-0000-000007000000}"/>
    <cellStyle name="Monétaire" xfId="10" builtinId="4"/>
    <cellStyle name="Normal" xfId="0" builtinId="0"/>
    <cellStyle name="Normal 2" xfId="8" xr:uid="{00000000-0005-0000-0000-00000A000000}"/>
    <cellStyle name="Normal 3" xfId="11" xr:uid="{00000000-0005-0000-0000-00000B000000}"/>
    <cellStyle name="Pourcentage 2" xfId="13" xr:uid="{00000000-0005-0000-0000-00000C000000}"/>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LM-Ingénierie">
  <a:themeElements>
    <a:clrScheme name="LM-Ingénierie">
      <a:dk1>
        <a:srgbClr val="596271"/>
      </a:dk1>
      <a:lt1>
        <a:srgbClr val="FFFFFF"/>
      </a:lt1>
      <a:dk2>
        <a:srgbClr val="596271"/>
      </a:dk2>
      <a:lt2>
        <a:srgbClr val="CED2D8"/>
      </a:lt2>
      <a:accent1>
        <a:srgbClr val="D12917"/>
      </a:accent1>
      <a:accent2>
        <a:srgbClr val="EA4E3E"/>
      </a:accent2>
      <a:accent3>
        <a:srgbClr val="EF796D"/>
      </a:accent3>
      <a:accent4>
        <a:srgbClr val="30353C"/>
      </a:accent4>
      <a:accent5>
        <a:srgbClr val="424954"/>
      </a:accent5>
      <a:accent6>
        <a:srgbClr val="798493"/>
      </a:accent6>
      <a:hlink>
        <a:srgbClr val="375785"/>
      </a:hlink>
      <a:folHlink>
        <a:srgbClr val="733D6D"/>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34725-DCE5-4D88-9708-B4B87CAAB02C}">
  <sheetPr>
    <pageSetUpPr fitToPage="1"/>
  </sheetPr>
  <dimension ref="A1:D24"/>
  <sheetViews>
    <sheetView tabSelected="1" workbookViewId="0">
      <selection activeCell="F11" sqref="F11"/>
    </sheetView>
  </sheetViews>
  <sheetFormatPr baseColWidth="10" defaultColWidth="11.42578125" defaultRowHeight="12.75" x14ac:dyDescent="0.2"/>
  <cols>
    <col min="1" max="1" width="7.28515625" style="4" customWidth="1"/>
    <col min="2" max="2" width="63" style="4" bestFit="1" customWidth="1"/>
    <col min="3" max="4" width="18.7109375" style="47" customWidth="1"/>
    <col min="5" max="16384" width="11.42578125" style="4"/>
  </cols>
  <sheetData>
    <row r="1" spans="1:4" ht="31.5" x14ac:dyDescent="0.2">
      <c r="A1" s="85" t="s">
        <v>127</v>
      </c>
      <c r="B1" s="86"/>
      <c r="C1" s="86"/>
      <c r="D1" s="87"/>
    </row>
    <row r="2" spans="1:4" ht="15.75" x14ac:dyDescent="0.2">
      <c r="A2" s="93" t="s">
        <v>82</v>
      </c>
      <c r="B2" s="94"/>
      <c r="C2" s="94"/>
      <c r="D2" s="95"/>
    </row>
    <row r="3" spans="1:4" ht="16.149999999999999" customHeight="1" thickBot="1" x14ac:dyDescent="0.25">
      <c r="A3" s="88" t="s">
        <v>78</v>
      </c>
      <c r="B3" s="89"/>
      <c r="C3" s="107"/>
      <c r="D3" s="108"/>
    </row>
    <row r="4" spans="1:4" ht="16.5" thickBot="1" x14ac:dyDescent="0.25">
      <c r="A4" s="96" t="s">
        <v>79</v>
      </c>
      <c r="B4" s="97"/>
      <c r="C4" s="97"/>
      <c r="D4" s="98"/>
    </row>
    <row r="5" spans="1:4" ht="76.5" customHeight="1" thickBot="1" x14ac:dyDescent="0.25">
      <c r="A5" s="115" t="s">
        <v>80</v>
      </c>
      <c r="B5" s="116"/>
      <c r="C5" s="116"/>
      <c r="D5" s="117"/>
    </row>
    <row r="6" spans="1:4" x14ac:dyDescent="0.2">
      <c r="A6" s="49" t="s">
        <v>0</v>
      </c>
      <c r="B6" s="50" t="s">
        <v>1</v>
      </c>
      <c r="C6" s="51" t="s">
        <v>4</v>
      </c>
      <c r="D6" s="52" t="s">
        <v>5</v>
      </c>
    </row>
    <row r="7" spans="1:4" x14ac:dyDescent="0.2">
      <c r="A7" s="74"/>
      <c r="B7" s="75"/>
      <c r="C7" s="76"/>
      <c r="D7" s="77"/>
    </row>
    <row r="8" spans="1:4" x14ac:dyDescent="0.2">
      <c r="A8" s="53"/>
      <c r="B8" s="54" t="s">
        <v>20</v>
      </c>
      <c r="C8" s="55"/>
      <c r="D8" s="81">
        <f>SUM(C8:C19)</f>
        <v>0</v>
      </c>
    </row>
    <row r="9" spans="1:4" x14ac:dyDescent="0.2">
      <c r="A9" s="78" t="s">
        <v>102</v>
      </c>
      <c r="B9" s="79" t="s">
        <v>17</v>
      </c>
      <c r="C9" s="80">
        <f>SUM('DPGF-Détail'!H10:H20)</f>
        <v>0</v>
      </c>
      <c r="D9" s="82" t="s">
        <v>22</v>
      </c>
    </row>
    <row r="10" spans="1:4" x14ac:dyDescent="0.2">
      <c r="A10" s="78" t="s">
        <v>103</v>
      </c>
      <c r="B10" s="79" t="s">
        <v>55</v>
      </c>
      <c r="C10" s="80">
        <f>SUM('DPGF-Détail'!H21:H27)</f>
        <v>0</v>
      </c>
      <c r="D10" s="82" t="s">
        <v>22</v>
      </c>
    </row>
    <row r="11" spans="1:4" x14ac:dyDescent="0.2">
      <c r="A11" s="78" t="s">
        <v>111</v>
      </c>
      <c r="B11" s="79" t="s">
        <v>42</v>
      </c>
      <c r="C11" s="80">
        <f>SUM('DPGF-Détail'!H28:H32)</f>
        <v>0</v>
      </c>
      <c r="D11" s="82" t="s">
        <v>22</v>
      </c>
    </row>
    <row r="12" spans="1:4" x14ac:dyDescent="0.2">
      <c r="A12" s="78" t="s">
        <v>112</v>
      </c>
      <c r="B12" s="79" t="s">
        <v>16</v>
      </c>
      <c r="C12" s="80">
        <f>SUM('DPGF-Détail'!H33:H42)</f>
        <v>0</v>
      </c>
      <c r="D12" s="82" t="s">
        <v>22</v>
      </c>
    </row>
    <row r="13" spans="1:4" x14ac:dyDescent="0.2">
      <c r="A13" s="78" t="s">
        <v>110</v>
      </c>
      <c r="B13" s="79" t="s">
        <v>56</v>
      </c>
      <c r="C13" s="80">
        <f>SUM('DPGF-Détail'!H43:H52)</f>
        <v>0</v>
      </c>
      <c r="D13" s="82" t="s">
        <v>22</v>
      </c>
    </row>
    <row r="14" spans="1:4" x14ac:dyDescent="0.2">
      <c r="A14" s="78" t="s">
        <v>113</v>
      </c>
      <c r="B14" s="79" t="s">
        <v>65</v>
      </c>
      <c r="C14" s="80">
        <f>SUM('DPGF-Détail'!H52:H65)</f>
        <v>0</v>
      </c>
      <c r="D14" s="82" t="s">
        <v>22</v>
      </c>
    </row>
    <row r="15" spans="1:4" x14ac:dyDescent="0.2">
      <c r="A15" s="78" t="s">
        <v>114</v>
      </c>
      <c r="B15" s="79" t="s">
        <v>64</v>
      </c>
      <c r="C15" s="80">
        <f>SUM('DPGF-Détail'!H66:H75)</f>
        <v>0</v>
      </c>
      <c r="D15" s="82" t="s">
        <v>22</v>
      </c>
    </row>
    <row r="16" spans="1:4" x14ac:dyDescent="0.2">
      <c r="A16" s="78" t="s">
        <v>115</v>
      </c>
      <c r="B16" s="79" t="s">
        <v>116</v>
      </c>
      <c r="C16" s="80">
        <f>SUM('DPGF-Détail'!H76:H80)</f>
        <v>0</v>
      </c>
      <c r="D16" s="82" t="s">
        <v>22</v>
      </c>
    </row>
    <row r="17" spans="1:4" x14ac:dyDescent="0.2">
      <c r="A17" s="78" t="s">
        <v>67</v>
      </c>
      <c r="B17" s="79" t="s">
        <v>66</v>
      </c>
      <c r="C17" s="80">
        <f>'DPGF-Détail'!H91</f>
        <v>0</v>
      </c>
      <c r="D17" s="82" t="s">
        <v>22</v>
      </c>
    </row>
    <row r="18" spans="1:4" x14ac:dyDescent="0.2">
      <c r="A18" s="78" t="s">
        <v>76</v>
      </c>
      <c r="B18" s="79" t="str">
        <f>'DPGF-Détail'!B94</f>
        <v xml:space="preserve">Installation et mise en service </v>
      </c>
      <c r="C18" s="80">
        <f>SUM('DPGF-Détail'!H100)</f>
        <v>0</v>
      </c>
      <c r="D18" s="82" t="s">
        <v>22</v>
      </c>
    </row>
    <row r="19" spans="1:4" ht="13.5" thickBot="1" x14ac:dyDescent="0.25">
      <c r="A19" s="56"/>
      <c r="B19" s="57"/>
      <c r="C19" s="58"/>
      <c r="D19" s="59"/>
    </row>
    <row r="20" spans="1:4" ht="13.5" thickBot="1" x14ac:dyDescent="0.25">
      <c r="A20" s="60"/>
      <c r="B20" s="61"/>
      <c r="C20" s="90"/>
      <c r="D20" s="92"/>
    </row>
    <row r="21" spans="1:4" x14ac:dyDescent="0.2">
      <c r="A21" s="60"/>
      <c r="B21" s="62"/>
      <c r="C21" s="63" t="s">
        <v>8</v>
      </c>
      <c r="D21" s="64">
        <f>SUM(D8)</f>
        <v>0</v>
      </c>
    </row>
    <row r="22" spans="1:4" x14ac:dyDescent="0.2">
      <c r="A22" s="60"/>
      <c r="B22" s="29"/>
      <c r="C22" s="65" t="s">
        <v>10</v>
      </c>
      <c r="D22" s="66">
        <f>D21*0.2</f>
        <v>0</v>
      </c>
    </row>
    <row r="23" spans="1:4" ht="13.5" thickBot="1" x14ac:dyDescent="0.25">
      <c r="A23" s="60"/>
      <c r="B23" s="29"/>
      <c r="C23" s="67" t="s">
        <v>6</v>
      </c>
      <c r="D23" s="68">
        <f>SUM(D21,D22)</f>
        <v>0</v>
      </c>
    </row>
    <row r="24" spans="1:4" x14ac:dyDescent="0.2">
      <c r="A24" s="60"/>
      <c r="B24" s="61"/>
      <c r="C24" s="90"/>
      <c r="D24" s="91"/>
    </row>
  </sheetData>
  <mergeCells count="1">
    <mergeCell ref="A5:D5"/>
  </mergeCells>
  <phoneticPr fontId="10" type="noConversion"/>
  <printOptions horizontalCentered="1"/>
  <pageMargins left="0.70866141732283472" right="0.70866141732283472" top="0.74803149606299213" bottom="0.74803149606299213" header="0.31496062992125984" footer="0.31496062992125984"/>
  <pageSetup paperSize="9" scale="82" orientation="portrait" horizontalDpi="300" r:id="rId1"/>
  <headerFooter>
    <oddHeader>&amp;F</oddHeader>
    <oddFooter>&amp;A&amp;RPage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23"/>
  <sheetViews>
    <sheetView zoomScaleNormal="100" workbookViewId="0">
      <pane ySplit="6" topLeftCell="A73" activePane="bottomLeft" state="frozen"/>
      <selection pane="bottomLeft" activeCell="J83" sqref="J83"/>
    </sheetView>
  </sheetViews>
  <sheetFormatPr baseColWidth="10" defaultColWidth="11.42578125" defaultRowHeight="12.75" x14ac:dyDescent="0.2"/>
  <cols>
    <col min="1" max="1" width="8.28515625" style="8" bestFit="1" customWidth="1"/>
    <col min="2" max="2" width="71.7109375" style="4" bestFit="1" customWidth="1"/>
    <col min="3" max="3" width="10.7109375" style="4" customWidth="1"/>
    <col min="4" max="4" width="17.5703125" style="4" bestFit="1" customWidth="1"/>
    <col min="5" max="5" width="4.42578125" style="4" bestFit="1" customWidth="1"/>
    <col min="6" max="6" width="5.28515625" style="4" bestFit="1" customWidth="1"/>
    <col min="7" max="7" width="17.85546875" style="47" customWidth="1"/>
    <col min="8" max="8" width="17.85546875" style="46" customWidth="1"/>
    <col min="9" max="16384" width="11.42578125" style="4"/>
  </cols>
  <sheetData>
    <row r="1" spans="1:8" ht="31.5" x14ac:dyDescent="0.2">
      <c r="A1" s="85" t="str">
        <f>'DPGF-Synthèse'!A1</f>
        <v>Secrétariat Général Commun Départemental de la Haute-Garonne - Renouvellement du système audiovisuel de la Salle de conférence au sein de la Préfecture de la Haute-Garonne</v>
      </c>
      <c r="B1" s="99"/>
      <c r="C1" s="99"/>
      <c r="D1" s="99"/>
      <c r="E1" s="99"/>
      <c r="F1" s="99"/>
      <c r="G1" s="99"/>
      <c r="H1" s="100"/>
    </row>
    <row r="2" spans="1:8" ht="15.75" x14ac:dyDescent="0.2">
      <c r="A2" s="101" t="str">
        <f>'DPGF-Synthèse'!A2</f>
        <v>Marché N°</v>
      </c>
      <c r="B2" s="102"/>
      <c r="C2" s="102"/>
      <c r="D2" s="102"/>
      <c r="E2" s="102"/>
      <c r="F2" s="102"/>
      <c r="G2" s="102"/>
      <c r="H2" s="103"/>
    </row>
    <row r="3" spans="1:8" ht="16.5" thickBot="1" x14ac:dyDescent="0.25">
      <c r="A3" s="104" t="s">
        <v>81</v>
      </c>
      <c r="B3" s="105"/>
      <c r="C3" s="105"/>
      <c r="D3" s="105"/>
      <c r="E3" s="105"/>
      <c r="F3" s="105"/>
      <c r="G3" s="105"/>
      <c r="H3" s="106"/>
    </row>
    <row r="4" spans="1:8" ht="16.149999999999999" customHeight="1" thickBot="1" x14ac:dyDescent="0.25">
      <c r="A4" s="96" t="str">
        <f>'DPGF-Synthèse'!A4</f>
        <v xml:space="preserve">Nom de l'entreprise : </v>
      </c>
      <c r="B4" s="97"/>
      <c r="C4" s="97"/>
      <c r="D4" s="97"/>
      <c r="E4" s="97"/>
      <c r="F4" s="97"/>
      <c r="G4" s="97"/>
      <c r="H4" s="98"/>
    </row>
    <row r="5" spans="1:8" x14ac:dyDescent="0.2">
      <c r="A5" s="5" t="s">
        <v>0</v>
      </c>
      <c r="B5" s="6" t="s">
        <v>1</v>
      </c>
      <c r="C5" s="7" t="s">
        <v>3</v>
      </c>
      <c r="D5" s="7" t="s">
        <v>2</v>
      </c>
      <c r="E5" s="7" t="s">
        <v>18</v>
      </c>
      <c r="F5" s="7" t="s">
        <v>13</v>
      </c>
      <c r="G5" s="30" t="s">
        <v>4</v>
      </c>
      <c r="H5" s="31" t="s">
        <v>5</v>
      </c>
    </row>
    <row r="6" spans="1:8" x14ac:dyDescent="0.2">
      <c r="A6" s="9"/>
      <c r="B6" s="10"/>
      <c r="C6" s="11"/>
      <c r="D6" s="11"/>
      <c r="E6" s="11"/>
      <c r="F6" s="11"/>
      <c r="G6" s="32"/>
      <c r="H6" s="33"/>
    </row>
    <row r="7" spans="1:8" x14ac:dyDescent="0.2">
      <c r="A7" s="28"/>
      <c r="B7" s="23" t="str">
        <f>'DPGF-Synthèse'!B8</f>
        <v>Salle Alain Bidou</v>
      </c>
      <c r="C7" s="24"/>
      <c r="D7" s="24"/>
      <c r="E7" s="24"/>
      <c r="F7" s="24"/>
      <c r="G7" s="34"/>
      <c r="H7" s="35"/>
    </row>
    <row r="8" spans="1:8" x14ac:dyDescent="0.2">
      <c r="A8" s="12"/>
      <c r="B8" s="13"/>
      <c r="C8" s="14"/>
      <c r="D8" s="14"/>
      <c r="E8" s="14"/>
      <c r="F8" s="14"/>
      <c r="G8" s="36"/>
      <c r="H8" s="37"/>
    </row>
    <row r="9" spans="1:8" x14ac:dyDescent="0.2">
      <c r="A9" s="12"/>
      <c r="B9" s="15" t="s">
        <v>9</v>
      </c>
      <c r="C9" s="14"/>
      <c r="D9" s="14"/>
      <c r="E9" s="14"/>
      <c r="F9" s="14"/>
      <c r="G9" s="36"/>
      <c r="H9" s="37"/>
    </row>
    <row r="10" spans="1:8" x14ac:dyDescent="0.2">
      <c r="A10" s="12"/>
      <c r="B10" s="15"/>
      <c r="C10" s="14"/>
      <c r="D10" s="14"/>
      <c r="E10" s="14"/>
      <c r="F10" s="14"/>
      <c r="G10" s="36"/>
      <c r="H10" s="37"/>
    </row>
    <row r="11" spans="1:8" x14ac:dyDescent="0.2">
      <c r="A11" s="12" t="str">
        <f>'DPGF-Synthèse'!A9</f>
        <v>5.2</v>
      </c>
      <c r="B11" s="83" t="str">
        <f>'DPGF-Synthèse'!B9</f>
        <v>Diffusion vidéo</v>
      </c>
      <c r="C11" s="14"/>
      <c r="D11" s="14"/>
      <c r="E11" s="14"/>
      <c r="F11" s="14"/>
      <c r="G11" s="36"/>
      <c r="H11" s="37"/>
    </row>
    <row r="12" spans="1:8" x14ac:dyDescent="0.2">
      <c r="A12" s="12"/>
      <c r="B12" s="16" t="s">
        <v>59</v>
      </c>
      <c r="C12" s="14"/>
      <c r="D12" s="14"/>
      <c r="E12" s="14">
        <v>1</v>
      </c>
      <c r="F12" s="14" t="s">
        <v>14</v>
      </c>
      <c r="G12" s="36"/>
      <c r="H12" s="37">
        <f>E12*G12</f>
        <v>0</v>
      </c>
    </row>
    <row r="13" spans="1:8" x14ac:dyDescent="0.2">
      <c r="A13" s="12"/>
      <c r="B13" s="16" t="s">
        <v>84</v>
      </c>
      <c r="C13" s="14"/>
      <c r="D13" s="14"/>
      <c r="E13" s="14">
        <v>2</v>
      </c>
      <c r="F13" s="14" t="s">
        <v>14</v>
      </c>
      <c r="G13" s="36"/>
      <c r="H13" s="37">
        <f>E13*G13</f>
        <v>0</v>
      </c>
    </row>
    <row r="14" spans="1:8" x14ac:dyDescent="0.2">
      <c r="A14" s="12"/>
      <c r="B14" s="16" t="s">
        <v>121</v>
      </c>
      <c r="C14" s="14"/>
      <c r="D14" s="14"/>
      <c r="E14" s="14">
        <v>2</v>
      </c>
      <c r="F14" s="14" t="s">
        <v>14</v>
      </c>
      <c r="G14" s="36"/>
      <c r="H14" s="37">
        <f>E14*G14</f>
        <v>0</v>
      </c>
    </row>
    <row r="15" spans="1:8" x14ac:dyDescent="0.2">
      <c r="A15" s="12"/>
      <c r="B15" s="16" t="s">
        <v>43</v>
      </c>
      <c r="C15" s="14"/>
      <c r="D15" s="14"/>
      <c r="E15" s="14">
        <v>2</v>
      </c>
      <c r="F15" s="14" t="s">
        <v>104</v>
      </c>
      <c r="G15" s="36"/>
      <c r="H15" s="37">
        <f t="shared" ref="H15:H16" si="0">E15*G15</f>
        <v>0</v>
      </c>
    </row>
    <row r="16" spans="1:8" x14ac:dyDescent="0.2">
      <c r="A16" s="12"/>
      <c r="B16" s="16" t="s">
        <v>44</v>
      </c>
      <c r="C16" s="14"/>
      <c r="D16" s="14"/>
      <c r="E16" s="14">
        <v>2</v>
      </c>
      <c r="F16" s="14" t="s">
        <v>104</v>
      </c>
      <c r="G16" s="36"/>
      <c r="H16" s="37">
        <f t="shared" si="0"/>
        <v>0</v>
      </c>
    </row>
    <row r="17" spans="1:8" x14ac:dyDescent="0.2">
      <c r="A17" s="12"/>
      <c r="B17" s="16" t="s">
        <v>63</v>
      </c>
      <c r="C17" s="14"/>
      <c r="D17" s="14"/>
      <c r="E17" s="14">
        <v>1</v>
      </c>
      <c r="F17" s="14" t="s">
        <v>14</v>
      </c>
      <c r="G17" s="36"/>
      <c r="H17" s="37">
        <f t="shared" ref="H17" si="1">E17*G17</f>
        <v>0</v>
      </c>
    </row>
    <row r="18" spans="1:8" x14ac:dyDescent="0.2">
      <c r="A18" s="12"/>
      <c r="B18" s="16" t="s">
        <v>45</v>
      </c>
      <c r="C18" s="14"/>
      <c r="D18" s="14"/>
      <c r="E18" s="14">
        <v>1</v>
      </c>
      <c r="F18" s="14" t="s">
        <v>14</v>
      </c>
      <c r="G18" s="36"/>
      <c r="H18" s="37">
        <f>E18*G18</f>
        <v>0</v>
      </c>
    </row>
    <row r="19" spans="1:8" s="71" customFormat="1" x14ac:dyDescent="0.2">
      <c r="A19" s="72"/>
      <c r="B19" s="109" t="s">
        <v>95</v>
      </c>
      <c r="C19" s="69"/>
      <c r="D19" s="69"/>
      <c r="E19" s="69">
        <v>1</v>
      </c>
      <c r="F19" s="69" t="s">
        <v>22</v>
      </c>
      <c r="G19" s="73" t="s">
        <v>22</v>
      </c>
      <c r="H19" s="70" t="s">
        <v>22</v>
      </c>
    </row>
    <row r="20" spans="1:8" x14ac:dyDescent="0.2">
      <c r="A20" s="12"/>
      <c r="B20" s="16"/>
      <c r="C20" s="14"/>
      <c r="D20" s="14"/>
      <c r="E20" s="14"/>
      <c r="F20" s="14"/>
      <c r="G20" s="73"/>
      <c r="H20" s="37"/>
    </row>
    <row r="21" spans="1:8" x14ac:dyDescent="0.2">
      <c r="A21" s="12" t="str">
        <f>'DPGF-Synthèse'!A10</f>
        <v>5.3</v>
      </c>
      <c r="B21" s="15" t="str">
        <f>'DPGF-Synthèse'!B10</f>
        <v>Diffusion audio</v>
      </c>
      <c r="C21" s="14"/>
      <c r="D21" s="14"/>
      <c r="E21" s="14"/>
      <c r="F21" s="14"/>
      <c r="G21" s="36"/>
      <c r="H21" s="37"/>
    </row>
    <row r="22" spans="1:8" x14ac:dyDescent="0.2">
      <c r="A22" s="12"/>
      <c r="B22" s="16" t="s">
        <v>31</v>
      </c>
      <c r="C22" s="14"/>
      <c r="D22" s="14"/>
      <c r="E22" s="14">
        <v>2</v>
      </c>
      <c r="F22" s="14" t="s">
        <v>104</v>
      </c>
      <c r="G22" s="36"/>
      <c r="H22" s="37">
        <f>E22*G22</f>
        <v>0</v>
      </c>
    </row>
    <row r="23" spans="1:8" x14ac:dyDescent="0.2">
      <c r="A23" s="12"/>
      <c r="B23" s="16" t="s">
        <v>34</v>
      </c>
      <c r="C23" s="14"/>
      <c r="D23" s="14"/>
      <c r="E23" s="14">
        <v>1</v>
      </c>
      <c r="F23" s="14" t="s">
        <v>14</v>
      </c>
      <c r="G23" s="36"/>
      <c r="H23" s="37">
        <f>E23*G23</f>
        <v>0</v>
      </c>
    </row>
    <row r="24" spans="1:8" x14ac:dyDescent="0.2">
      <c r="A24" s="12"/>
      <c r="B24" s="109" t="s">
        <v>93</v>
      </c>
      <c r="C24" s="69" t="s">
        <v>27</v>
      </c>
      <c r="D24" s="69" t="s">
        <v>28</v>
      </c>
      <c r="E24" s="69">
        <v>6</v>
      </c>
      <c r="F24" s="69" t="s">
        <v>22</v>
      </c>
      <c r="G24" s="73" t="s">
        <v>22</v>
      </c>
      <c r="H24" s="70" t="s">
        <v>22</v>
      </c>
    </row>
    <row r="25" spans="1:8" x14ac:dyDescent="0.2">
      <c r="A25" s="12"/>
      <c r="B25" s="109" t="s">
        <v>94</v>
      </c>
      <c r="C25" s="69" t="s">
        <v>29</v>
      </c>
      <c r="D25" s="69" t="s">
        <v>30</v>
      </c>
      <c r="E25" s="69">
        <v>2</v>
      </c>
      <c r="F25" s="69" t="s">
        <v>22</v>
      </c>
      <c r="G25" s="73" t="s">
        <v>22</v>
      </c>
      <c r="H25" s="70" t="s">
        <v>22</v>
      </c>
    </row>
    <row r="26" spans="1:8" s="71" customFormat="1" x14ac:dyDescent="0.2">
      <c r="A26" s="72"/>
      <c r="B26" s="109" t="s">
        <v>101</v>
      </c>
      <c r="C26" s="69" t="s">
        <v>92</v>
      </c>
      <c r="D26" s="69" t="s">
        <v>92</v>
      </c>
      <c r="E26" s="69">
        <v>1</v>
      </c>
      <c r="F26" s="69" t="s">
        <v>22</v>
      </c>
      <c r="G26" s="73" t="s">
        <v>22</v>
      </c>
      <c r="H26" s="70" t="s">
        <v>22</v>
      </c>
    </row>
    <row r="27" spans="1:8" x14ac:dyDescent="0.2">
      <c r="A27" s="12"/>
      <c r="B27" s="16"/>
      <c r="C27" s="14"/>
      <c r="D27" s="14"/>
      <c r="E27" s="14"/>
      <c r="F27" s="14"/>
      <c r="G27" s="73"/>
      <c r="H27" s="37"/>
    </row>
    <row r="28" spans="1:8" x14ac:dyDescent="0.2">
      <c r="A28" s="12" t="str">
        <f>'DPGF-Synthèse'!A11</f>
        <v>5.4</v>
      </c>
      <c r="B28" s="15" t="str">
        <f>'DPGF-Synthèse'!B11</f>
        <v>Captation vidéo</v>
      </c>
      <c r="C28" s="14"/>
      <c r="D28" s="14"/>
      <c r="E28" s="14"/>
      <c r="F28" s="14"/>
      <c r="G28" s="73"/>
      <c r="H28" s="37"/>
    </row>
    <row r="29" spans="1:8" x14ac:dyDescent="0.2">
      <c r="A29" s="12"/>
      <c r="B29" s="16" t="s">
        <v>62</v>
      </c>
      <c r="C29" s="14"/>
      <c r="D29" s="14"/>
      <c r="E29" s="14">
        <v>1</v>
      </c>
      <c r="F29" s="14" t="s">
        <v>14</v>
      </c>
      <c r="G29" s="36"/>
      <c r="H29" s="37">
        <f t="shared" ref="H29" si="2">E29*G29</f>
        <v>0</v>
      </c>
    </row>
    <row r="30" spans="1:8" x14ac:dyDescent="0.2">
      <c r="A30" s="12"/>
      <c r="B30" s="16" t="s">
        <v>83</v>
      </c>
      <c r="C30" s="14"/>
      <c r="D30" s="14"/>
      <c r="E30" s="14">
        <v>1</v>
      </c>
      <c r="F30" s="14" t="s">
        <v>104</v>
      </c>
      <c r="G30" s="36"/>
      <c r="H30" s="37">
        <f>E30*G30</f>
        <v>0</v>
      </c>
    </row>
    <row r="31" spans="1:8" s="71" customFormat="1" x14ac:dyDescent="0.2">
      <c r="A31" s="72"/>
      <c r="B31" s="109" t="s">
        <v>96</v>
      </c>
      <c r="C31" s="69" t="s">
        <v>50</v>
      </c>
      <c r="D31" s="69" t="s">
        <v>51</v>
      </c>
      <c r="E31" s="69">
        <v>3</v>
      </c>
      <c r="F31" s="69"/>
      <c r="G31" s="73" t="s">
        <v>22</v>
      </c>
      <c r="H31" s="70" t="s">
        <v>22</v>
      </c>
    </row>
    <row r="32" spans="1:8" x14ac:dyDescent="0.2">
      <c r="A32" s="12"/>
      <c r="B32" s="16"/>
      <c r="C32" s="14"/>
      <c r="D32" s="14"/>
      <c r="E32" s="14"/>
      <c r="F32" s="14"/>
      <c r="G32" s="36"/>
      <c r="H32" s="37"/>
    </row>
    <row r="33" spans="1:8" x14ac:dyDescent="0.2">
      <c r="A33" s="12" t="str">
        <f>'DPGF-Synthèse'!A12</f>
        <v>5.5</v>
      </c>
      <c r="B33" s="15" t="str">
        <f>'DPGF-Synthèse'!B12</f>
        <v>Captation audio</v>
      </c>
      <c r="C33" s="14"/>
      <c r="D33" s="14"/>
      <c r="E33" s="14"/>
      <c r="F33" s="14"/>
      <c r="G33" s="36"/>
      <c r="H33" s="37"/>
    </row>
    <row r="34" spans="1:8" x14ac:dyDescent="0.2">
      <c r="A34" s="12"/>
      <c r="B34" s="16" t="s">
        <v>60</v>
      </c>
      <c r="C34" s="14"/>
      <c r="D34" s="14"/>
      <c r="E34" s="14">
        <v>36</v>
      </c>
      <c r="F34" s="14" t="s">
        <v>104</v>
      </c>
      <c r="G34" s="36"/>
      <c r="H34" s="37">
        <f t="shared" ref="H34:H79" si="3">E34*G34</f>
        <v>0</v>
      </c>
    </row>
    <row r="35" spans="1:8" x14ac:dyDescent="0.2">
      <c r="A35" s="12"/>
      <c r="B35" s="16" t="s">
        <v>119</v>
      </c>
      <c r="C35" s="14"/>
      <c r="D35" s="14"/>
      <c r="E35" s="14">
        <v>1</v>
      </c>
      <c r="F35" s="14" t="s">
        <v>104</v>
      </c>
      <c r="G35" s="36"/>
      <c r="H35" s="37">
        <f t="shared" si="3"/>
        <v>0</v>
      </c>
    </row>
    <row r="36" spans="1:8" x14ac:dyDescent="0.2">
      <c r="A36" s="12"/>
      <c r="B36" s="16" t="s">
        <v>61</v>
      </c>
      <c r="C36" s="14"/>
      <c r="D36" s="14"/>
      <c r="E36" s="14">
        <v>41</v>
      </c>
      <c r="F36" s="14" t="s">
        <v>104</v>
      </c>
      <c r="G36" s="36"/>
      <c r="H36" s="37">
        <f t="shared" si="3"/>
        <v>0</v>
      </c>
    </row>
    <row r="37" spans="1:8" x14ac:dyDescent="0.2">
      <c r="A37" s="12"/>
      <c r="B37" s="16" t="s">
        <v>105</v>
      </c>
      <c r="C37" s="14"/>
      <c r="D37" s="14"/>
      <c r="E37" s="14">
        <v>1</v>
      </c>
      <c r="F37" s="14" t="s">
        <v>14</v>
      </c>
      <c r="G37" s="36"/>
      <c r="H37" s="37">
        <f t="shared" si="3"/>
        <v>0</v>
      </c>
    </row>
    <row r="38" spans="1:8" x14ac:dyDescent="0.2">
      <c r="A38" s="12"/>
      <c r="B38" s="16" t="s">
        <v>106</v>
      </c>
      <c r="C38" s="14"/>
      <c r="D38" s="14"/>
      <c r="E38" s="14">
        <v>1</v>
      </c>
      <c r="F38" s="14" t="s">
        <v>14</v>
      </c>
      <c r="G38" s="36"/>
      <c r="H38" s="37">
        <f t="shared" si="3"/>
        <v>0</v>
      </c>
    </row>
    <row r="39" spans="1:8" x14ac:dyDescent="0.2">
      <c r="A39" s="12"/>
      <c r="B39" s="16" t="s">
        <v>39</v>
      </c>
      <c r="C39" s="14"/>
      <c r="D39" s="14"/>
      <c r="E39" s="14">
        <v>4</v>
      </c>
      <c r="F39" s="14" t="s">
        <v>14</v>
      </c>
      <c r="G39" s="36"/>
      <c r="H39" s="37">
        <f t="shared" si="3"/>
        <v>0</v>
      </c>
    </row>
    <row r="40" spans="1:8" x14ac:dyDescent="0.2">
      <c r="A40" s="12"/>
      <c r="B40" s="16" t="s">
        <v>38</v>
      </c>
      <c r="C40" s="14"/>
      <c r="D40" s="14"/>
      <c r="E40" s="14">
        <v>1</v>
      </c>
      <c r="F40" s="14" t="s">
        <v>104</v>
      </c>
      <c r="G40" s="36"/>
      <c r="H40" s="37">
        <f t="shared" si="3"/>
        <v>0</v>
      </c>
    </row>
    <row r="41" spans="1:8" x14ac:dyDescent="0.2">
      <c r="A41" s="12"/>
      <c r="B41" s="16" t="s">
        <v>128</v>
      </c>
      <c r="C41" s="14"/>
      <c r="D41" s="14"/>
      <c r="E41" s="14">
        <v>1</v>
      </c>
      <c r="F41" s="14" t="s">
        <v>104</v>
      </c>
      <c r="G41" s="36"/>
      <c r="H41" s="37">
        <f t="shared" si="3"/>
        <v>0</v>
      </c>
    </row>
    <row r="42" spans="1:8" x14ac:dyDescent="0.2">
      <c r="A42" s="12"/>
      <c r="B42" s="16"/>
      <c r="C42" s="14"/>
      <c r="D42" s="14"/>
      <c r="E42" s="14"/>
      <c r="F42" s="14"/>
      <c r="G42" s="36"/>
      <c r="H42" s="37"/>
    </row>
    <row r="43" spans="1:8" x14ac:dyDescent="0.2">
      <c r="A43" s="12" t="str">
        <f>'DPGF-Synthèse'!A13</f>
        <v>5.6</v>
      </c>
      <c r="B43" s="15" t="str">
        <f>'DPGF-Synthèse'!B13</f>
        <v>Sources et points de connexion</v>
      </c>
      <c r="C43" s="14"/>
      <c r="D43" s="14"/>
      <c r="E43" s="14"/>
      <c r="F43" s="14"/>
      <c r="G43" s="36"/>
      <c r="H43" s="37"/>
    </row>
    <row r="44" spans="1:8" x14ac:dyDescent="0.2">
      <c r="A44" s="12"/>
      <c r="B44" s="16" t="s">
        <v>57</v>
      </c>
      <c r="C44" s="14"/>
      <c r="D44" s="14"/>
      <c r="E44" s="14">
        <v>1</v>
      </c>
      <c r="F44" s="14" t="s">
        <v>14</v>
      </c>
      <c r="G44" s="36"/>
      <c r="H44" s="37">
        <f t="shared" ref="H44:H50" si="4">E44*G44</f>
        <v>0</v>
      </c>
    </row>
    <row r="45" spans="1:8" x14ac:dyDescent="0.2">
      <c r="A45" s="12"/>
      <c r="B45" s="16" t="s">
        <v>32</v>
      </c>
      <c r="C45" s="14"/>
      <c r="D45" s="14"/>
      <c r="E45" s="14">
        <v>1</v>
      </c>
      <c r="F45" s="14" t="s">
        <v>104</v>
      </c>
      <c r="G45" s="36"/>
      <c r="H45" s="37">
        <f t="shared" si="4"/>
        <v>0</v>
      </c>
    </row>
    <row r="46" spans="1:8" s="71" customFormat="1" x14ac:dyDescent="0.2">
      <c r="A46" s="72"/>
      <c r="B46" s="109" t="s">
        <v>125</v>
      </c>
      <c r="C46" s="69" t="s">
        <v>126</v>
      </c>
      <c r="D46" s="69" t="s">
        <v>22</v>
      </c>
      <c r="E46" s="69">
        <v>1</v>
      </c>
      <c r="F46" s="69" t="s">
        <v>104</v>
      </c>
      <c r="G46" s="113"/>
      <c r="H46" s="70">
        <f t="shared" si="4"/>
        <v>0</v>
      </c>
    </row>
    <row r="47" spans="1:8" x14ac:dyDescent="0.2">
      <c r="A47" s="12"/>
      <c r="B47" s="16" t="s">
        <v>37</v>
      </c>
      <c r="C47" s="14"/>
      <c r="D47" s="14"/>
      <c r="E47" s="14">
        <v>1</v>
      </c>
      <c r="F47" s="14" t="s">
        <v>14</v>
      </c>
      <c r="G47" s="36"/>
      <c r="H47" s="37">
        <f t="shared" si="4"/>
        <v>0</v>
      </c>
    </row>
    <row r="48" spans="1:8" x14ac:dyDescent="0.2">
      <c r="A48" s="12"/>
      <c r="B48" s="16" t="s">
        <v>85</v>
      </c>
      <c r="C48" s="14"/>
      <c r="D48" s="14"/>
      <c r="E48" s="14">
        <v>1</v>
      </c>
      <c r="F48" s="14" t="s">
        <v>14</v>
      </c>
      <c r="G48" s="36"/>
      <c r="H48" s="37">
        <f t="shared" si="4"/>
        <v>0</v>
      </c>
    </row>
    <row r="49" spans="1:8" x14ac:dyDescent="0.2">
      <c r="A49" s="12"/>
      <c r="B49" s="16" t="s">
        <v>46</v>
      </c>
      <c r="C49" s="14"/>
      <c r="D49" s="14"/>
      <c r="E49" s="14">
        <v>1</v>
      </c>
      <c r="F49" s="14" t="s">
        <v>104</v>
      </c>
      <c r="G49" s="36"/>
      <c r="H49" s="37">
        <f t="shared" si="4"/>
        <v>0</v>
      </c>
    </row>
    <row r="50" spans="1:8" s="71" customFormat="1" x14ac:dyDescent="0.2">
      <c r="A50" s="72"/>
      <c r="B50" s="16" t="s">
        <v>107</v>
      </c>
      <c r="C50" s="69"/>
      <c r="D50" s="69"/>
      <c r="E50" s="14">
        <v>1</v>
      </c>
      <c r="F50" s="14" t="s">
        <v>14</v>
      </c>
      <c r="G50" s="36"/>
      <c r="H50" s="37">
        <f t="shared" si="4"/>
        <v>0</v>
      </c>
    </row>
    <row r="51" spans="1:8" s="71" customFormat="1" x14ac:dyDescent="0.2">
      <c r="A51" s="72"/>
      <c r="B51" s="109" t="s">
        <v>97</v>
      </c>
      <c r="C51" s="69" t="s">
        <v>23</v>
      </c>
      <c r="D51" s="69" t="s">
        <v>53</v>
      </c>
      <c r="E51" s="69">
        <v>1</v>
      </c>
      <c r="F51" s="69" t="s">
        <v>22</v>
      </c>
      <c r="G51" s="73" t="s">
        <v>22</v>
      </c>
      <c r="H51" s="70" t="s">
        <v>22</v>
      </c>
    </row>
    <row r="52" spans="1:8" x14ac:dyDescent="0.2">
      <c r="A52" s="12"/>
      <c r="B52" s="16"/>
      <c r="C52" s="14"/>
      <c r="D52" s="14"/>
      <c r="E52" s="14"/>
      <c r="F52" s="14"/>
      <c r="G52" s="36"/>
      <c r="H52" s="37"/>
    </row>
    <row r="53" spans="1:8" x14ac:dyDescent="0.2">
      <c r="A53" s="12" t="str">
        <f>'DPGF-Synthèse'!A14</f>
        <v>5.7</v>
      </c>
      <c r="B53" s="15" t="str">
        <f>'DPGF-Synthèse'!B14</f>
        <v>Infrastructure audio-vidéo</v>
      </c>
      <c r="C53" s="14"/>
      <c r="D53" s="14"/>
      <c r="E53" s="14"/>
      <c r="F53" s="14"/>
      <c r="G53" s="36"/>
      <c r="H53" s="37"/>
    </row>
    <row r="54" spans="1:8" x14ac:dyDescent="0.2">
      <c r="A54" s="12"/>
      <c r="B54" s="16" t="s">
        <v>24</v>
      </c>
      <c r="C54" s="13"/>
      <c r="D54" s="13"/>
      <c r="E54" s="14">
        <v>1</v>
      </c>
      <c r="F54" s="14" t="s">
        <v>104</v>
      </c>
      <c r="G54" s="36"/>
      <c r="H54" s="37">
        <f t="shared" si="3"/>
        <v>0</v>
      </c>
    </row>
    <row r="55" spans="1:8" x14ac:dyDescent="0.2">
      <c r="A55" s="12"/>
      <c r="B55" s="16" t="s">
        <v>86</v>
      </c>
      <c r="C55" s="14"/>
      <c r="D55" s="14"/>
      <c r="E55" s="14">
        <v>1</v>
      </c>
      <c r="F55" s="14" t="s">
        <v>104</v>
      </c>
      <c r="G55" s="36"/>
      <c r="H55" s="37">
        <f t="shared" si="3"/>
        <v>0</v>
      </c>
    </row>
    <row r="56" spans="1:8" x14ac:dyDescent="0.2">
      <c r="A56" s="12"/>
      <c r="B56" s="16" t="s">
        <v>87</v>
      </c>
      <c r="C56" s="14"/>
      <c r="D56" s="14"/>
      <c r="E56" s="14">
        <v>1</v>
      </c>
      <c r="F56" s="14" t="s">
        <v>104</v>
      </c>
      <c r="G56" s="36"/>
      <c r="H56" s="37">
        <f t="shared" si="3"/>
        <v>0</v>
      </c>
    </row>
    <row r="57" spans="1:8" x14ac:dyDescent="0.2">
      <c r="A57" s="12"/>
      <c r="B57" s="16" t="s">
        <v>99</v>
      </c>
      <c r="C57" s="14"/>
      <c r="D57" s="14"/>
      <c r="E57" s="14">
        <v>1</v>
      </c>
      <c r="F57" s="14" t="s">
        <v>104</v>
      </c>
      <c r="G57" s="36"/>
      <c r="H57" s="37">
        <f t="shared" ref="H57:H58" si="5">E57*G57</f>
        <v>0</v>
      </c>
    </row>
    <row r="58" spans="1:8" x14ac:dyDescent="0.2">
      <c r="A58" s="12"/>
      <c r="B58" s="16" t="s">
        <v>88</v>
      </c>
      <c r="C58" s="14"/>
      <c r="D58" s="14"/>
      <c r="E58" s="14">
        <v>1</v>
      </c>
      <c r="F58" s="14" t="s">
        <v>104</v>
      </c>
      <c r="G58" s="36"/>
      <c r="H58" s="37">
        <f t="shared" si="5"/>
        <v>0</v>
      </c>
    </row>
    <row r="59" spans="1:8" x14ac:dyDescent="0.2">
      <c r="A59" s="12"/>
      <c r="B59" s="16" t="s">
        <v>58</v>
      </c>
      <c r="C59" s="14"/>
      <c r="D59" s="14"/>
      <c r="E59" s="14">
        <v>1</v>
      </c>
      <c r="F59" s="14" t="s">
        <v>104</v>
      </c>
      <c r="G59" s="36"/>
      <c r="H59" s="37">
        <f t="shared" ref="H59" si="6">E59*G59</f>
        <v>0</v>
      </c>
    </row>
    <row r="60" spans="1:8" x14ac:dyDescent="0.2">
      <c r="A60" s="12"/>
      <c r="B60" s="16" t="s">
        <v>33</v>
      </c>
      <c r="C60" s="14"/>
      <c r="D60" s="14"/>
      <c r="E60" s="14">
        <v>1</v>
      </c>
      <c r="F60" s="14" t="s">
        <v>14</v>
      </c>
      <c r="G60" s="36"/>
      <c r="H60" s="37">
        <f t="shared" si="3"/>
        <v>0</v>
      </c>
    </row>
    <row r="61" spans="1:8" x14ac:dyDescent="0.2">
      <c r="A61" s="112"/>
      <c r="B61" s="16" t="s">
        <v>98</v>
      </c>
      <c r="C61" s="14"/>
      <c r="D61" s="14"/>
      <c r="E61" s="14">
        <v>3</v>
      </c>
      <c r="F61" s="14" t="s">
        <v>14</v>
      </c>
      <c r="G61" s="36"/>
      <c r="H61" s="37">
        <f>E61*G61</f>
        <v>0</v>
      </c>
    </row>
    <row r="62" spans="1:8" s="71" customFormat="1" x14ac:dyDescent="0.2">
      <c r="A62" s="72"/>
      <c r="B62" s="109" t="s">
        <v>90</v>
      </c>
      <c r="C62" s="69" t="s">
        <v>48</v>
      </c>
      <c r="D62" s="69" t="s">
        <v>49</v>
      </c>
      <c r="E62" s="69">
        <v>3</v>
      </c>
      <c r="F62" s="69" t="s">
        <v>22</v>
      </c>
      <c r="G62" s="73" t="s">
        <v>22</v>
      </c>
      <c r="H62" s="70" t="s">
        <v>22</v>
      </c>
    </row>
    <row r="63" spans="1:8" s="71" customFormat="1" x14ac:dyDescent="0.2">
      <c r="A63" s="72"/>
      <c r="B63" s="109" t="s">
        <v>90</v>
      </c>
      <c r="C63" s="69" t="s">
        <v>52</v>
      </c>
      <c r="D63" s="69" t="s">
        <v>54</v>
      </c>
      <c r="E63" s="69">
        <v>3</v>
      </c>
      <c r="F63" s="69" t="s">
        <v>22</v>
      </c>
      <c r="G63" s="73" t="s">
        <v>22</v>
      </c>
      <c r="H63" s="70" t="s">
        <v>22</v>
      </c>
    </row>
    <row r="64" spans="1:8" s="71" customFormat="1" x14ac:dyDescent="0.2">
      <c r="A64" s="72"/>
      <c r="B64" s="109" t="s">
        <v>90</v>
      </c>
      <c r="C64" s="69" t="s">
        <v>47</v>
      </c>
      <c r="D64" s="69" t="s">
        <v>91</v>
      </c>
      <c r="E64" s="69">
        <v>2</v>
      </c>
      <c r="F64" s="69" t="s">
        <v>22</v>
      </c>
      <c r="G64" s="73" t="s">
        <v>22</v>
      </c>
      <c r="H64" s="70" t="s">
        <v>22</v>
      </c>
    </row>
    <row r="65" spans="1:8" x14ac:dyDescent="0.2">
      <c r="A65" s="12"/>
      <c r="B65" s="16"/>
      <c r="C65" s="14"/>
      <c r="D65" s="14"/>
      <c r="E65" s="14"/>
      <c r="F65" s="14"/>
      <c r="G65" s="36"/>
      <c r="H65" s="37"/>
    </row>
    <row r="66" spans="1:8" x14ac:dyDescent="0.2">
      <c r="A66" s="12" t="str">
        <f>'DPGF-Synthèse'!A15</f>
        <v>5.8</v>
      </c>
      <c r="B66" s="15" t="str">
        <f>'DPGF-Synthèse'!B15</f>
        <v>Contrôle et supervision</v>
      </c>
      <c r="C66" s="14"/>
      <c r="D66" s="14"/>
      <c r="E66" s="14"/>
      <c r="F66" s="14"/>
      <c r="G66" s="36"/>
      <c r="H66" s="37"/>
    </row>
    <row r="67" spans="1:8" x14ac:dyDescent="0.2">
      <c r="A67" s="12"/>
      <c r="B67" s="16" t="s">
        <v>25</v>
      </c>
      <c r="C67" s="14"/>
      <c r="D67" s="14"/>
      <c r="E67" s="14">
        <v>1</v>
      </c>
      <c r="F67" s="14" t="s">
        <v>104</v>
      </c>
      <c r="G67" s="38"/>
      <c r="H67" s="37">
        <f t="shared" si="3"/>
        <v>0</v>
      </c>
    </row>
    <row r="68" spans="1:8" x14ac:dyDescent="0.2">
      <c r="A68" s="12"/>
      <c r="B68" s="16" t="s">
        <v>26</v>
      </c>
      <c r="C68" s="14"/>
      <c r="D68" s="14"/>
      <c r="E68" s="14">
        <v>1</v>
      </c>
      <c r="F68" s="14" t="s">
        <v>104</v>
      </c>
      <c r="G68" s="38"/>
      <c r="H68" s="37">
        <f t="shared" si="3"/>
        <v>0</v>
      </c>
    </row>
    <row r="69" spans="1:8" x14ac:dyDescent="0.2">
      <c r="A69" s="12"/>
      <c r="B69" s="16" t="s">
        <v>89</v>
      </c>
      <c r="C69" s="14"/>
      <c r="D69" s="14"/>
      <c r="E69" s="14">
        <v>1</v>
      </c>
      <c r="F69" s="14" t="s">
        <v>104</v>
      </c>
      <c r="G69" s="36"/>
      <c r="H69" s="37">
        <f>E69*G69</f>
        <v>0</v>
      </c>
    </row>
    <row r="70" spans="1:8" x14ac:dyDescent="0.2">
      <c r="A70" s="12"/>
      <c r="B70" s="16" t="s">
        <v>40</v>
      </c>
      <c r="C70" s="14"/>
      <c r="D70" s="14"/>
      <c r="E70" s="14">
        <v>1</v>
      </c>
      <c r="F70" s="14" t="s">
        <v>104</v>
      </c>
      <c r="G70" s="38"/>
      <c r="H70" s="37">
        <f t="shared" si="3"/>
        <v>0</v>
      </c>
    </row>
    <row r="71" spans="1:8" s="71" customFormat="1" x14ac:dyDescent="0.2">
      <c r="A71" s="72"/>
      <c r="B71" s="109" t="s">
        <v>117</v>
      </c>
      <c r="C71" s="69" t="s">
        <v>35</v>
      </c>
      <c r="D71" s="69" t="s">
        <v>36</v>
      </c>
      <c r="E71" s="69">
        <v>1</v>
      </c>
      <c r="F71" s="69" t="s">
        <v>22</v>
      </c>
      <c r="G71" s="73" t="s">
        <v>22</v>
      </c>
      <c r="H71" s="70" t="s">
        <v>22</v>
      </c>
    </row>
    <row r="72" spans="1:8" s="71" customFormat="1" x14ac:dyDescent="0.2">
      <c r="A72" s="72"/>
      <c r="B72" s="110" t="s">
        <v>122</v>
      </c>
      <c r="C72" s="69" t="s">
        <v>23</v>
      </c>
      <c r="D72" s="69" t="s">
        <v>22</v>
      </c>
      <c r="E72" s="69">
        <v>1</v>
      </c>
      <c r="F72" s="69" t="s">
        <v>22</v>
      </c>
      <c r="G72" s="73" t="s">
        <v>22</v>
      </c>
      <c r="H72" s="70" t="s">
        <v>22</v>
      </c>
    </row>
    <row r="73" spans="1:8" s="71" customFormat="1" x14ac:dyDescent="0.2">
      <c r="A73" s="72"/>
      <c r="B73" s="109" t="s">
        <v>123</v>
      </c>
      <c r="C73" s="69" t="s">
        <v>120</v>
      </c>
      <c r="D73" s="69" t="s">
        <v>22</v>
      </c>
      <c r="E73" s="69">
        <v>1</v>
      </c>
      <c r="F73" s="69" t="s">
        <v>22</v>
      </c>
      <c r="G73" s="73" t="s">
        <v>22</v>
      </c>
      <c r="H73" s="70" t="s">
        <v>22</v>
      </c>
    </row>
    <row r="74" spans="1:8" s="71" customFormat="1" x14ac:dyDescent="0.2">
      <c r="A74" s="72"/>
      <c r="B74" s="109" t="s">
        <v>124</v>
      </c>
      <c r="C74" s="69" t="s">
        <v>120</v>
      </c>
      <c r="D74" s="69" t="s">
        <v>22</v>
      </c>
      <c r="E74" s="69">
        <v>1</v>
      </c>
      <c r="F74" s="69" t="s">
        <v>22</v>
      </c>
      <c r="G74" s="73" t="s">
        <v>22</v>
      </c>
      <c r="H74" s="70" t="s">
        <v>22</v>
      </c>
    </row>
    <row r="75" spans="1:8" x14ac:dyDescent="0.2">
      <c r="A75" s="12"/>
      <c r="B75" s="13"/>
      <c r="C75" s="14"/>
      <c r="D75" s="14"/>
      <c r="E75" s="14"/>
      <c r="F75" s="14"/>
      <c r="G75" s="36"/>
      <c r="H75" s="37"/>
    </row>
    <row r="76" spans="1:8" x14ac:dyDescent="0.2">
      <c r="A76" s="12" t="str">
        <f>'DPGF-Synthèse'!A16</f>
        <v>5.9</v>
      </c>
      <c r="B76" s="84" t="str">
        <f>'DPGF-Synthèse'!B16</f>
        <v>Mobilier technique et accessoires</v>
      </c>
      <c r="C76" s="14"/>
      <c r="D76" s="14"/>
      <c r="E76" s="14"/>
      <c r="F76" s="14"/>
      <c r="G76" s="36"/>
      <c r="H76" s="37"/>
    </row>
    <row r="77" spans="1:8" x14ac:dyDescent="0.2">
      <c r="A77" s="12"/>
      <c r="B77" s="13" t="s">
        <v>118</v>
      </c>
      <c r="C77" s="14"/>
      <c r="D77" s="14"/>
      <c r="E77" s="14">
        <v>1</v>
      </c>
      <c r="F77" s="14" t="s">
        <v>14</v>
      </c>
      <c r="G77" s="36"/>
      <c r="H77" s="37">
        <f t="shared" si="3"/>
        <v>0</v>
      </c>
    </row>
    <row r="78" spans="1:8" s="71" customFormat="1" x14ac:dyDescent="0.2">
      <c r="A78" s="114"/>
      <c r="B78" s="110" t="s">
        <v>129</v>
      </c>
      <c r="C78" s="69"/>
      <c r="D78" s="69"/>
      <c r="E78" s="69">
        <v>1</v>
      </c>
      <c r="F78" s="69" t="s">
        <v>22</v>
      </c>
      <c r="G78" s="73" t="s">
        <v>22</v>
      </c>
      <c r="H78" s="70" t="s">
        <v>22</v>
      </c>
    </row>
    <row r="79" spans="1:8" x14ac:dyDescent="0.2">
      <c r="A79" s="12"/>
      <c r="B79" s="16" t="s">
        <v>19</v>
      </c>
      <c r="C79" s="14"/>
      <c r="D79" s="14"/>
      <c r="E79" s="14">
        <v>1</v>
      </c>
      <c r="F79" s="14" t="s">
        <v>14</v>
      </c>
      <c r="G79" s="36"/>
      <c r="H79" s="37">
        <f t="shared" si="3"/>
        <v>0</v>
      </c>
    </row>
    <row r="80" spans="1:8" x14ac:dyDescent="0.2">
      <c r="A80" s="12"/>
      <c r="B80" s="16"/>
      <c r="C80" s="14"/>
      <c r="D80" s="14"/>
      <c r="E80" s="14"/>
      <c r="F80" s="14"/>
      <c r="G80" s="36"/>
      <c r="H80" s="37"/>
    </row>
    <row r="81" spans="1:8" x14ac:dyDescent="0.2">
      <c r="A81" s="12"/>
      <c r="B81" s="17" t="s">
        <v>12</v>
      </c>
      <c r="C81" s="18"/>
      <c r="D81" s="19"/>
      <c r="E81" s="18"/>
      <c r="F81" s="18"/>
      <c r="G81" s="39"/>
      <c r="H81" s="40">
        <f>SUM(H10:H80)</f>
        <v>0</v>
      </c>
    </row>
    <row r="82" spans="1:8" x14ac:dyDescent="0.2">
      <c r="A82" s="12" t="str">
        <f>'DPGF-Synthèse'!A17</f>
        <v>III.</v>
      </c>
      <c r="B82" s="15" t="s">
        <v>66</v>
      </c>
      <c r="C82" s="14"/>
      <c r="D82" s="14"/>
      <c r="E82" s="14"/>
      <c r="F82" s="14"/>
      <c r="G82" s="36"/>
      <c r="H82" s="37"/>
    </row>
    <row r="83" spans="1:8" x14ac:dyDescent="0.2">
      <c r="A83" s="12"/>
      <c r="B83" s="15"/>
      <c r="C83" s="14"/>
      <c r="D83" s="14"/>
      <c r="E83" s="14"/>
      <c r="F83" s="14"/>
      <c r="G83" s="36"/>
      <c r="H83" s="37"/>
    </row>
    <row r="84" spans="1:8" x14ac:dyDescent="0.2">
      <c r="A84" s="12"/>
      <c r="B84" s="16" t="s">
        <v>68</v>
      </c>
      <c r="C84" s="14"/>
      <c r="D84" s="14"/>
      <c r="E84" s="14"/>
      <c r="F84" s="14" t="s">
        <v>108</v>
      </c>
      <c r="G84" s="36"/>
      <c r="H84" s="37">
        <f t="shared" ref="H84:H89" si="7">E84*G84</f>
        <v>0</v>
      </c>
    </row>
    <row r="85" spans="1:8" x14ac:dyDescent="0.2">
      <c r="A85" s="12"/>
      <c r="B85" s="16" t="s">
        <v>69</v>
      </c>
      <c r="C85" s="14"/>
      <c r="D85" s="14"/>
      <c r="E85" s="14"/>
      <c r="F85" s="14" t="s">
        <v>108</v>
      </c>
      <c r="G85" s="36"/>
      <c r="H85" s="37">
        <f t="shared" si="7"/>
        <v>0</v>
      </c>
    </row>
    <row r="86" spans="1:8" x14ac:dyDescent="0.2">
      <c r="A86" s="12"/>
      <c r="B86" s="16" t="s">
        <v>70</v>
      </c>
      <c r="C86" s="14"/>
      <c r="D86" s="14"/>
      <c r="E86" s="14"/>
      <c r="F86" s="14" t="s">
        <v>108</v>
      </c>
      <c r="G86" s="36"/>
      <c r="H86" s="37">
        <f t="shared" si="7"/>
        <v>0</v>
      </c>
    </row>
    <row r="87" spans="1:8" x14ac:dyDescent="0.2">
      <c r="A87" s="12" t="s">
        <v>71</v>
      </c>
      <c r="B87" s="16" t="s">
        <v>72</v>
      </c>
      <c r="C87" s="14"/>
      <c r="D87" s="14"/>
      <c r="E87" s="14"/>
      <c r="F87" s="14" t="s">
        <v>108</v>
      </c>
      <c r="G87" s="36"/>
      <c r="H87" s="37">
        <f t="shared" si="7"/>
        <v>0</v>
      </c>
    </row>
    <row r="88" spans="1:8" x14ac:dyDescent="0.2">
      <c r="A88" s="12" t="s">
        <v>73</v>
      </c>
      <c r="B88" s="16" t="s">
        <v>41</v>
      </c>
      <c r="C88" s="14"/>
      <c r="D88" s="14"/>
      <c r="E88" s="14">
        <v>1</v>
      </c>
      <c r="F88" s="14" t="s">
        <v>109</v>
      </c>
      <c r="G88" s="36"/>
      <c r="H88" s="37">
        <f t="shared" si="7"/>
        <v>0</v>
      </c>
    </row>
    <row r="89" spans="1:8" x14ac:dyDescent="0.2">
      <c r="A89" s="12" t="s">
        <v>73</v>
      </c>
      <c r="B89" s="16" t="s">
        <v>74</v>
      </c>
      <c r="C89" s="14"/>
      <c r="D89" s="14"/>
      <c r="E89" s="14">
        <v>1.5</v>
      </c>
      <c r="F89" s="14" t="s">
        <v>109</v>
      </c>
      <c r="G89" s="36"/>
      <c r="H89" s="37">
        <f t="shared" si="7"/>
        <v>0</v>
      </c>
    </row>
    <row r="90" spans="1:8" x14ac:dyDescent="0.2">
      <c r="A90" s="12"/>
      <c r="B90" s="16"/>
      <c r="C90" s="14"/>
      <c r="D90" s="14"/>
      <c r="E90" s="14"/>
      <c r="F90" s="14"/>
      <c r="G90" s="36"/>
      <c r="H90" s="37"/>
    </row>
    <row r="91" spans="1:8" x14ac:dyDescent="0.2">
      <c r="A91" s="12"/>
      <c r="B91" s="17" t="s">
        <v>75</v>
      </c>
      <c r="C91" s="18"/>
      <c r="D91" s="19"/>
      <c r="E91" s="18"/>
      <c r="F91" s="18"/>
      <c r="G91" s="39"/>
      <c r="H91" s="40">
        <f>SUM(H83:H90)</f>
        <v>0</v>
      </c>
    </row>
    <row r="92" spans="1:8" x14ac:dyDescent="0.2">
      <c r="A92" s="12"/>
      <c r="B92" s="16"/>
      <c r="C92" s="14"/>
      <c r="D92" s="14"/>
      <c r="E92" s="14"/>
      <c r="F92" s="14"/>
      <c r="G92" s="36"/>
      <c r="H92" s="37"/>
    </row>
    <row r="93" spans="1:8" x14ac:dyDescent="0.2">
      <c r="A93" s="12"/>
      <c r="B93" s="16"/>
      <c r="C93" s="14"/>
      <c r="D93" s="14"/>
      <c r="E93" s="14"/>
      <c r="F93" s="14"/>
      <c r="G93" s="36"/>
      <c r="H93" s="37"/>
    </row>
    <row r="94" spans="1:8" x14ac:dyDescent="0.2">
      <c r="A94" s="12" t="str">
        <f>'DPGF-Synthèse'!A18</f>
        <v>IV.</v>
      </c>
      <c r="B94" s="15" t="s">
        <v>15</v>
      </c>
      <c r="C94" s="14"/>
      <c r="D94" s="14"/>
      <c r="E94" s="14"/>
      <c r="F94" s="14"/>
      <c r="G94" s="36"/>
      <c r="H94" s="37"/>
    </row>
    <row r="95" spans="1:8" x14ac:dyDescent="0.2">
      <c r="A95" s="12"/>
      <c r="B95" s="16" t="s">
        <v>77</v>
      </c>
      <c r="C95" s="14"/>
      <c r="D95" s="14"/>
      <c r="E95" s="14"/>
      <c r="F95" s="14" t="s">
        <v>108</v>
      </c>
      <c r="G95" s="36"/>
      <c r="H95" s="37">
        <f>E95*G95</f>
        <v>0</v>
      </c>
    </row>
    <row r="96" spans="1:8" x14ac:dyDescent="0.2">
      <c r="A96" s="12"/>
      <c r="B96" s="16" t="s">
        <v>100</v>
      </c>
      <c r="C96" s="14"/>
      <c r="D96" s="14"/>
      <c r="E96" s="14"/>
      <c r="F96" s="14" t="s">
        <v>108</v>
      </c>
      <c r="G96" s="36"/>
      <c r="H96" s="37">
        <f>E96*G96</f>
        <v>0</v>
      </c>
    </row>
    <row r="97" spans="1:8" x14ac:dyDescent="0.2">
      <c r="A97" s="12"/>
      <c r="B97" s="16" t="s">
        <v>21</v>
      </c>
      <c r="C97" s="14"/>
      <c r="D97" s="14"/>
      <c r="E97" s="14"/>
      <c r="F97" s="14" t="s">
        <v>108</v>
      </c>
      <c r="G97" s="36"/>
      <c r="H97" s="37">
        <f>E97*G97</f>
        <v>0</v>
      </c>
    </row>
    <row r="98" spans="1:8" x14ac:dyDescent="0.2">
      <c r="A98" s="12"/>
      <c r="B98" s="16" t="s">
        <v>7</v>
      </c>
      <c r="C98" s="14"/>
      <c r="D98" s="14"/>
      <c r="E98" s="14"/>
      <c r="F98" s="14" t="s">
        <v>108</v>
      </c>
      <c r="G98" s="36"/>
      <c r="H98" s="37">
        <f>E98*G98</f>
        <v>0</v>
      </c>
    </row>
    <row r="99" spans="1:8" x14ac:dyDescent="0.2">
      <c r="A99" s="12"/>
      <c r="B99" s="16"/>
      <c r="C99" s="14"/>
      <c r="D99" s="14"/>
      <c r="E99" s="14"/>
      <c r="F99" s="14"/>
      <c r="G99" s="36"/>
      <c r="H99" s="37"/>
    </row>
    <row r="100" spans="1:8" x14ac:dyDescent="0.2">
      <c r="A100" s="12"/>
      <c r="B100" s="17" t="s">
        <v>11</v>
      </c>
      <c r="C100" s="18"/>
      <c r="D100" s="19"/>
      <c r="E100" s="18"/>
      <c r="F100" s="18"/>
      <c r="G100" s="39"/>
      <c r="H100" s="40">
        <f>SUM(H94:H99)</f>
        <v>0</v>
      </c>
    </row>
    <row r="101" spans="1:8" x14ac:dyDescent="0.2">
      <c r="A101" s="12"/>
      <c r="B101" s="16"/>
      <c r="C101" s="14"/>
      <c r="D101" s="14"/>
      <c r="E101" s="14"/>
      <c r="F101" s="14"/>
      <c r="G101" s="36"/>
      <c r="H101" s="37"/>
    </row>
    <row r="102" spans="1:8" x14ac:dyDescent="0.2">
      <c r="A102" s="12"/>
      <c r="B102" s="25" t="str">
        <f>CONCATENATE("Sous-total ",B7)</f>
        <v>Sous-total Salle Alain Bidou</v>
      </c>
      <c r="C102" s="26"/>
      <c r="D102" s="26"/>
      <c r="E102" s="27">
        <v>1</v>
      </c>
      <c r="F102" s="27" t="s">
        <v>14</v>
      </c>
      <c r="G102" s="41"/>
      <c r="H102" s="42">
        <f>H100+H91+H81</f>
        <v>0</v>
      </c>
    </row>
    <row r="103" spans="1:8" ht="13.5" thickBot="1" x14ac:dyDescent="0.25">
      <c r="A103" s="20"/>
      <c r="B103" s="21"/>
      <c r="C103" s="22"/>
      <c r="D103" s="22"/>
      <c r="E103" s="22"/>
      <c r="F103" s="22"/>
      <c r="G103" s="43"/>
      <c r="H103" s="44"/>
    </row>
    <row r="104" spans="1:8" ht="13.5" thickBot="1" x14ac:dyDescent="0.25">
      <c r="A104" s="48"/>
      <c r="B104" s="3"/>
      <c r="C104" s="1"/>
      <c r="D104" s="1"/>
      <c r="E104" s="1"/>
      <c r="F104" s="1"/>
      <c r="G104" s="111"/>
      <c r="H104" s="45"/>
    </row>
    <row r="105" spans="1:8" x14ac:dyDescent="0.2">
      <c r="G105" s="63" t="s">
        <v>8</v>
      </c>
      <c r="H105" s="64">
        <f>SUM(H91)</f>
        <v>0</v>
      </c>
    </row>
    <row r="106" spans="1:8" x14ac:dyDescent="0.2">
      <c r="G106" s="65" t="s">
        <v>10</v>
      </c>
      <c r="H106" s="66">
        <f>H105*0.2</f>
        <v>0</v>
      </c>
    </row>
    <row r="107" spans="1:8" ht="13.5" thickBot="1" x14ac:dyDescent="0.25">
      <c r="A107" s="48"/>
      <c r="B107" s="2"/>
      <c r="C107" s="1"/>
      <c r="D107" s="1"/>
      <c r="E107" s="1"/>
      <c r="F107" s="1"/>
      <c r="G107" s="67" t="s">
        <v>6</v>
      </c>
      <c r="H107" s="68">
        <f>SUM(H105,H106)</f>
        <v>0</v>
      </c>
    </row>
    <row r="108" spans="1:8" x14ac:dyDescent="0.2">
      <c r="A108" s="48"/>
      <c r="B108" s="2"/>
      <c r="C108" s="1"/>
      <c r="D108" s="1"/>
      <c r="E108" s="1"/>
      <c r="F108" s="1"/>
      <c r="G108" s="46"/>
    </row>
    <row r="109" spans="1:8" x14ac:dyDescent="0.2">
      <c r="A109" s="48"/>
      <c r="B109" s="2"/>
      <c r="C109" s="1"/>
      <c r="D109" s="1"/>
      <c r="E109" s="1"/>
      <c r="F109" s="1"/>
      <c r="G109" s="46"/>
    </row>
    <row r="110" spans="1:8" x14ac:dyDescent="0.2">
      <c r="A110" s="48"/>
      <c r="B110" s="2"/>
      <c r="C110" s="1"/>
      <c r="D110" s="1"/>
      <c r="E110" s="1"/>
      <c r="F110" s="1"/>
      <c r="G110" s="46"/>
    </row>
    <row r="111" spans="1:8" x14ac:dyDescent="0.2">
      <c r="A111" s="48"/>
      <c r="B111" s="2"/>
      <c r="C111" s="1"/>
      <c r="D111" s="1"/>
      <c r="E111" s="1"/>
      <c r="F111" s="1"/>
      <c r="G111" s="46"/>
    </row>
    <row r="112" spans="1:8" x14ac:dyDescent="0.2">
      <c r="A112" s="48"/>
      <c r="B112" s="2"/>
      <c r="C112" s="1"/>
      <c r="D112" s="1"/>
      <c r="E112" s="1"/>
      <c r="F112" s="1"/>
      <c r="G112" s="46"/>
    </row>
    <row r="113" spans="1:7" x14ac:dyDescent="0.2">
      <c r="A113" s="48"/>
      <c r="B113" s="2"/>
      <c r="C113" s="1"/>
      <c r="D113" s="1"/>
      <c r="E113" s="1"/>
      <c r="F113" s="1"/>
      <c r="G113" s="46"/>
    </row>
    <row r="114" spans="1:7" x14ac:dyDescent="0.2">
      <c r="A114" s="48"/>
      <c r="B114" s="2"/>
      <c r="C114" s="1"/>
      <c r="D114" s="1"/>
      <c r="E114" s="1"/>
      <c r="F114" s="1"/>
      <c r="G114" s="46"/>
    </row>
    <row r="115" spans="1:7" x14ac:dyDescent="0.2">
      <c r="A115" s="48"/>
      <c r="B115" s="2"/>
      <c r="C115" s="1"/>
      <c r="D115" s="1"/>
      <c r="E115" s="1"/>
      <c r="F115" s="1"/>
      <c r="G115" s="46"/>
    </row>
    <row r="116" spans="1:7" x14ac:dyDescent="0.2">
      <c r="A116" s="48"/>
      <c r="B116" s="2"/>
      <c r="C116" s="1"/>
      <c r="D116" s="1"/>
      <c r="E116" s="1"/>
      <c r="F116" s="1"/>
      <c r="G116" s="46"/>
    </row>
    <row r="117" spans="1:7" x14ac:dyDescent="0.2">
      <c r="A117" s="48"/>
      <c r="B117" s="2"/>
      <c r="C117" s="1"/>
      <c r="D117" s="1"/>
      <c r="E117" s="1"/>
      <c r="F117" s="1"/>
      <c r="G117" s="46"/>
    </row>
    <row r="118" spans="1:7" x14ac:dyDescent="0.2">
      <c r="A118" s="48"/>
      <c r="B118" s="2"/>
      <c r="C118" s="1"/>
      <c r="D118" s="1"/>
      <c r="E118" s="1"/>
      <c r="F118" s="1"/>
      <c r="G118" s="46"/>
    </row>
    <row r="119" spans="1:7" x14ac:dyDescent="0.2">
      <c r="A119" s="48"/>
      <c r="B119" s="2"/>
      <c r="C119" s="1"/>
      <c r="D119" s="1"/>
      <c r="E119" s="1"/>
      <c r="F119" s="1"/>
      <c r="G119" s="46"/>
    </row>
    <row r="120" spans="1:7" x14ac:dyDescent="0.2">
      <c r="A120" s="48"/>
      <c r="B120" s="2"/>
      <c r="C120" s="1"/>
      <c r="D120" s="1"/>
      <c r="E120" s="1"/>
      <c r="F120" s="1"/>
      <c r="G120" s="46"/>
    </row>
    <row r="121" spans="1:7" x14ac:dyDescent="0.2">
      <c r="A121" s="48"/>
      <c r="B121" s="2"/>
      <c r="C121" s="1"/>
      <c r="D121" s="1"/>
      <c r="E121" s="1"/>
      <c r="F121" s="1"/>
      <c r="G121" s="46"/>
    </row>
    <row r="122" spans="1:7" x14ac:dyDescent="0.2">
      <c r="A122" s="48"/>
      <c r="B122" s="2"/>
      <c r="C122" s="1"/>
      <c r="D122" s="1"/>
      <c r="E122" s="1"/>
      <c r="F122" s="1"/>
      <c r="G122" s="46"/>
    </row>
    <row r="123" spans="1:7" x14ac:dyDescent="0.2">
      <c r="A123" s="48"/>
      <c r="B123" s="2"/>
      <c r="C123" s="1"/>
      <c r="D123" s="1"/>
      <c r="E123" s="1"/>
      <c r="F123" s="1"/>
      <c r="G123" s="46"/>
    </row>
  </sheetData>
  <phoneticPr fontId="10" type="noConversion"/>
  <printOptions horizontalCentered="1"/>
  <pageMargins left="0.70866141732283472" right="0.70866141732283472" top="0.74803149606299213" bottom="0.74803149606299213" header="0.31496062992125984" footer="0.31496062992125984"/>
  <pageSetup paperSize="9" scale="57" fitToHeight="2" orientation="portrait" horizontalDpi="300" r:id="rId1"/>
  <headerFooter>
    <oddHeader>&amp;F</oddHeader>
    <oddFooter>&amp;A&amp;RPage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DPGF-Synthèse</vt:lpstr>
      <vt:lpstr>DPGF-Détail</vt:lpstr>
      <vt:lpstr>'DPGF-Détail'!Impression_des_titres</vt:lpstr>
      <vt:lpstr>'DPGF-Synthèse'!Impression_des_titres</vt:lpstr>
      <vt:lpstr>'DPGF-Détail'!Zone_d_impression</vt:lpstr>
      <vt:lpstr>'DPGF-Synthèse'!Zone_d_impression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 Audiovisuel</dc:creator>
  <cp:lastModifiedBy>Simon Gabaude</cp:lastModifiedBy>
  <dcterms:created xsi:type="dcterms:W3CDTF">2017-02-16T11:54:30Z</dcterms:created>
  <dcterms:modified xsi:type="dcterms:W3CDTF">2026-04-01T14:59:40Z</dcterms:modified>
</cp:coreProperties>
</file>