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h2ef.sharepoint.com/sites/IH2EF-FinancesetMarchesPublics/Documents partages/4_Depenses_achats_publics/Commande_publique/Bâtiment/Travaux/Tx_verriere/Travaux/DCE/Lot2/"/>
    </mc:Choice>
  </mc:AlternateContent>
  <xr:revisionPtr revIDLastSave="0" documentId="8_{D4D4EE60-E431-47CA-A7D9-7A08D32FA17F}" xr6:coauthVersionLast="47" xr6:coauthVersionMax="47" xr10:uidLastSave="{00000000-0000-0000-0000-000000000000}"/>
  <bookViews>
    <workbookView xWindow="-120" yWindow="-120" windowWidth="29040" windowHeight="15720" xr2:uid="{D813208A-5F7E-4DE3-B3F6-5E36E2628232}"/>
  </bookViews>
  <sheets>
    <sheet name="DPGF" sheetId="1" r:id="rId1"/>
  </sheets>
  <definedNames>
    <definedName name="_xlnm.Print_Titles" localSheetId="0">DPGF!$10:$10</definedName>
    <definedName name="_xlnm.Print_Area" localSheetId="0">DPGF!$B:$H</definedName>
  </definedNames>
  <calcPr calcId="191029" fullCalcOnLoad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D17" i="1"/>
  <c r="H17" i="1"/>
  <c r="H19" i="1"/>
  <c r="H20" i="1"/>
  <c r="H21" i="1"/>
  <c r="H22" i="1"/>
  <c r="H23" i="1"/>
  <c r="H24" i="1"/>
  <c r="D25" i="1"/>
  <c r="H25" i="1"/>
  <c r="H27" i="1"/>
  <c r="H28" i="1"/>
  <c r="H29" i="1"/>
  <c r="H30" i="1"/>
  <c r="D31" i="1"/>
  <c r="H31" i="1"/>
  <c r="H33" i="1"/>
  <c r="H34" i="1"/>
  <c r="D35" i="1"/>
  <c r="H35" i="1"/>
  <c r="H37" i="1"/>
  <c r="H38" i="1"/>
  <c r="H39" i="1"/>
  <c r="D40" i="1"/>
  <c r="H40" i="1"/>
  <c r="H42" i="1"/>
  <c r="H43" i="1"/>
  <c r="D44" i="1"/>
  <c r="H44" i="1"/>
  <c r="H46" i="1"/>
  <c r="D47" i="1"/>
  <c r="H47" i="1" l="1"/>
  <c r="H48" i="1" s="1"/>
  <c r="H49" i="1" l="1"/>
  <c r="H50" i="1"/>
</calcChain>
</file>

<file path=xl/sharedStrings.xml><?xml version="1.0" encoding="utf-8"?>
<sst xmlns="http://schemas.openxmlformats.org/spreadsheetml/2006/main" count="120" uniqueCount="101">
  <si>
    <t>Désignation</t>
  </si>
  <si>
    <t>Unité</t>
  </si>
  <si>
    <t>Quantité</t>
  </si>
  <si>
    <t>Prix</t>
  </si>
  <si>
    <t>N°</t>
  </si>
  <si>
    <t>Référence</t>
  </si>
  <si>
    <t>Montant H.T.</t>
  </si>
  <si>
    <t>Cadre à renseigner obligatoirement par l'entreprise</t>
  </si>
  <si>
    <t>Nom de l'entreprise</t>
  </si>
  <si>
    <t>Nom du chargé d'affaire</t>
  </si>
  <si>
    <t>Adresse de l'entreprise</t>
  </si>
  <si>
    <t>N° Téléphone</t>
  </si>
  <si>
    <t xml:space="preserve">Mail </t>
  </si>
  <si>
    <t>__..iAO_ID24043_x000D_
__..iAO_LO3</t>
  </si>
  <si>
    <t>__..iAO_CH5</t>
  </si>
  <si>
    <t>5</t>
  </si>
  <si>
    <t>DESCRIPTION DES OUVRAGES</t>
  </si>
  <si>
    <t/>
  </si>
  <si>
    <t>5.1</t>
  </si>
  <si>
    <t>SITE OCCUPE</t>
  </si>
  <si>
    <t>5.2</t>
  </si>
  <si>
    <t>DEPOSE DES OUVRAGES EXISTANTS</t>
  </si>
  <si>
    <t>en</t>
  </si>
  <si>
    <t>1</t>
  </si>
  <si>
    <t>5.2.1</t>
  </si>
  <si>
    <t>Dépose &amp; Repose en fin de chantier des équipements électriques pouvant gêner à la réalisation des travaux</t>
  </si>
  <si>
    <t>70</t>
  </si>
  <si>
    <t>m2</t>
  </si>
  <si>
    <t>2</t>
  </si>
  <si>
    <t>5.2.2</t>
  </si>
  <si>
    <t>Démolition de cloisons de doublage &amp; d'habillages divers de toutes natures, y compris évacuation à la décharge publique adaptée</t>
  </si>
  <si>
    <t>71</t>
  </si>
  <si>
    <t>ml</t>
  </si>
  <si>
    <t>3</t>
  </si>
  <si>
    <t>5.2.3</t>
  </si>
  <si>
    <t>Coupes franches &amp; droites au droit des ouvrages de plâtrerie, conservés en état</t>
  </si>
  <si>
    <t>72</t>
  </si>
  <si>
    <t>5.3</t>
  </si>
  <si>
    <t>OUVRAGES DE PLATRERIE</t>
  </si>
  <si>
    <t>4</t>
  </si>
  <si>
    <t>5.3.1</t>
  </si>
  <si>
    <t>Raccord de cloisons de doublage constituées d'un parement en plaques de plâtre avec un cœur hautement hydrofugé et un parement composé d'un voile non tissé à bas de fibre de verre insensible à l'humidité, vissé sur une ossature métallique galvanisée</t>
  </si>
  <si>
    <t>77</t>
  </si>
  <si>
    <t>5.3.2</t>
  </si>
  <si>
    <t>Frein vapeur et étanchéité à l'air par membrane</t>
  </si>
  <si>
    <t>101</t>
  </si>
  <si>
    <t>6</t>
  </si>
  <si>
    <t>5.3.3</t>
  </si>
  <si>
    <t>Raccord d'habillage en sous face de poutre (endommagées suite à une fuite d'eau), constituées d'un parement en plaques de plâtre avec un cœur hautement hydrofugé et un parement composé d'un voile non tissé à bas de fibre de verre insensible à l'humidité, vissé sur ossature métallique</t>
  </si>
  <si>
    <t>78</t>
  </si>
  <si>
    <t>7</t>
  </si>
  <si>
    <t>5.3.4</t>
  </si>
  <si>
    <t>Fourniture et mise en œuvre de couvre-joints de dilatation en bois, y compris dépose existants</t>
  </si>
  <si>
    <t>80</t>
  </si>
  <si>
    <t>8</t>
  </si>
  <si>
    <t>5.3.5</t>
  </si>
  <si>
    <t>Liaison entre cloisons en plaques de plâtre neuves et ouvrages existants</t>
  </si>
  <si>
    <t>81</t>
  </si>
  <si>
    <t>5.4</t>
  </si>
  <si>
    <t>PEINTURES INTERIEURES</t>
  </si>
  <si>
    <t>9</t>
  </si>
  <si>
    <t>5.4.1</t>
  </si>
  <si>
    <t>Peinture intérieure en raccord sur ouvrages plaques de plâtre</t>
  </si>
  <si>
    <t>83</t>
  </si>
  <si>
    <t>10</t>
  </si>
  <si>
    <t>5.4.2</t>
  </si>
  <si>
    <t>Sujétions complémentaires pour travaux préparatoires sur parois existantes en plaques de plâtre</t>
  </si>
  <si>
    <t>84</t>
  </si>
  <si>
    <t>11</t>
  </si>
  <si>
    <t>5.4.3</t>
  </si>
  <si>
    <t>Peinture sur ouvrages bois brut à peindre</t>
  </si>
  <si>
    <t>99</t>
  </si>
  <si>
    <t>5.5</t>
  </si>
  <si>
    <t>PEINTURES EXTERIEURES</t>
  </si>
  <si>
    <t>12</t>
  </si>
  <si>
    <t>5.5.1</t>
  </si>
  <si>
    <t>Revêtement imperméable en raccord, pour la protection des façades</t>
  </si>
  <si>
    <t>86</t>
  </si>
  <si>
    <t>5.6</t>
  </si>
  <si>
    <t>NETTOYAGE</t>
  </si>
  <si>
    <t>vt</t>
  </si>
  <si>
    <t>13</t>
  </si>
  <si>
    <t>5.6.1</t>
  </si>
  <si>
    <t>Nettoyage de chantier</t>
  </si>
  <si>
    <t>91</t>
  </si>
  <si>
    <t>14</t>
  </si>
  <si>
    <t>5.6.2</t>
  </si>
  <si>
    <t>Nettoyage de livraison</t>
  </si>
  <si>
    <t>92</t>
  </si>
  <si>
    <t>5.7</t>
  </si>
  <si>
    <t>SECURITE</t>
  </si>
  <si>
    <t>15</t>
  </si>
  <si>
    <t>5.7.1</t>
  </si>
  <si>
    <t>Sécurité de chantier</t>
  </si>
  <si>
    <t>89</t>
  </si>
  <si>
    <t>5.8</t>
  </si>
  <si>
    <t>SUJETIONS COMPLEMENTAIRES</t>
  </si>
  <si>
    <t>Total du lot hors T.V.A.</t>
  </si>
  <si>
    <t>T.V.A. au taux de 20,00%</t>
  </si>
  <si>
    <t>Total T.T.C. LOT N° 02 : OUVRAGES EN PLAQUES DE PLATRES - PEINTURES</t>
  </si>
  <si>
    <t>Travaux relatifs à la rénovation de la verrière (étanchéité) de l’Institut des hautes études de l’éducation et de la formation pour le compte du ministère de l’Éducation nationale.
Lot 2 : ouvrages en plaques de plâtres et peinture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</si>
</sst>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0" formatCode="#,##0.00_-_ ;#,##0.00\-_ ;&quot;&quot;"/>
    <numFmt numFmtId="181" formatCode="#,##0_,_0_0_0_-_ ;#,##0\-_,_0_0_0_ ;&quot;&quot;"/>
    <numFmt numFmtId="182" formatCode="#,##0.0_0_0_-_ ;#,##0.0\-_0_0_ ;&quot;&quot;"/>
    <numFmt numFmtId="183" formatCode="#,##0.00_0_-_ ;#,##0.00\-_0_ ;&quot;&quot;"/>
    <numFmt numFmtId="184" formatCode="#,##0.000_-_ ;#,##0.000\-_ ;&quot;&quot;"/>
  </numFmts>
  <fonts count="13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6"/>
      <name val="Courier New"/>
      <family val="3"/>
    </font>
    <font>
      <b/>
      <i/>
      <sz val="11"/>
      <name val="Arial"/>
      <family val="2"/>
    </font>
    <font>
      <b/>
      <i/>
      <sz val="12"/>
      <name val="Arial"/>
      <family val="2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6" fillId="0" borderId="0" applyFill="0" applyBorder="0">
      <alignment vertical="top" wrapText="1"/>
    </xf>
    <xf numFmtId="49" fontId="9" fillId="0" borderId="0" applyNumberFormat="0" applyFill="0" applyBorder="0">
      <alignment vertical="top"/>
    </xf>
    <xf numFmtId="180" fontId="1" fillId="0" borderId="0" applyFill="0" applyBorder="0"/>
    <xf numFmtId="10" fontId="1" fillId="0" borderId="0" applyFill="0" applyBorder="0"/>
    <xf numFmtId="180" fontId="1" fillId="0" borderId="0" applyFill="0" applyBorder="0">
      <protection locked="0"/>
    </xf>
    <xf numFmtId="181" fontId="6" fillId="0" borderId="0" applyFill="0" applyBorder="0"/>
    <xf numFmtId="182" fontId="6" fillId="0" borderId="0" applyFill="0" applyBorder="0"/>
    <xf numFmtId="183" fontId="6" fillId="0" borderId="0" applyFill="0" applyBorder="0"/>
    <xf numFmtId="184" fontId="6" fillId="0" borderId="0" applyFill="0" applyBorder="0"/>
    <xf numFmtId="49" fontId="6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7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6" fillId="0" borderId="0" applyNumberFormat="0" applyFill="0" applyBorder="0">
      <alignment horizontal="center"/>
    </xf>
    <xf numFmtId="49" fontId="6" fillId="0" borderId="0">
      <alignment vertical="top" wrapText="1"/>
    </xf>
    <xf numFmtId="0" fontId="2" fillId="0" borderId="0">
      <alignment wrapText="1"/>
    </xf>
    <xf numFmtId="49" fontId="1" fillId="0" borderId="1"/>
  </cellStyleXfs>
  <cellXfs count="49">
    <xf numFmtId="0" fontId="0" fillId="0" borderId="0" xfId="0"/>
    <xf numFmtId="49" fontId="0" fillId="0" borderId="0" xfId="0" applyNumberFormat="1"/>
    <xf numFmtId="49" fontId="6" fillId="0" borderId="0" xfId="12">
      <alignment vertical="top"/>
    </xf>
    <xf numFmtId="49" fontId="0" fillId="2" borderId="0" xfId="0" applyNumberFormat="1" applyFill="1"/>
    <xf numFmtId="0" fontId="0" fillId="2" borderId="0" xfId="0" applyFill="1"/>
    <xf numFmtId="49" fontId="6" fillId="0" borderId="0" xfId="12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6" fillId="0" borderId="5" xfId="12" applyBorder="1">
      <alignment vertical="top"/>
    </xf>
    <xf numFmtId="0" fontId="3" fillId="0" borderId="5" xfId="2" quotePrefix="1" applyBorder="1">
      <alignment vertical="top" wrapText="1"/>
    </xf>
    <xf numFmtId="0" fontId="0" fillId="0" borderId="5" xfId="0" applyBorder="1" applyAlignment="1">
      <alignment vertical="top"/>
    </xf>
    <xf numFmtId="180" fontId="1" fillId="0" borderId="5" xfId="7" applyBorder="1">
      <protection locked="0"/>
    </xf>
    <xf numFmtId="49" fontId="6" fillId="0" borderId="7" xfId="12" applyBorder="1">
      <alignment vertical="top"/>
    </xf>
    <xf numFmtId="0" fontId="4" fillId="0" borderId="7" xfId="13" quotePrefix="1" applyBorder="1" applyAlignment="1">
      <alignment horizontal="left" vertical="top" wrapText="1" indent="1"/>
    </xf>
    <xf numFmtId="0" fontId="6" fillId="0" borderId="7" xfId="21" applyBorder="1">
      <alignment horizontal="center"/>
    </xf>
    <xf numFmtId="183" fontId="6" fillId="0" borderId="7" xfId="10" applyBorder="1"/>
    <xf numFmtId="180" fontId="1" fillId="0" borderId="7" xfId="7" applyBorder="1">
      <protection locked="0"/>
    </xf>
    <xf numFmtId="0" fontId="1" fillId="0" borderId="7" xfId="1" quotePrefix="1" applyNumberFormat="1" applyBorder="1" applyAlignment="1">
      <alignment horizontal="left" vertical="top" wrapText="1" indent="2"/>
    </xf>
    <xf numFmtId="181" fontId="6" fillId="0" borderId="7" xfId="8" applyBorder="1"/>
    <xf numFmtId="49" fontId="0" fillId="0" borderId="7" xfId="0" applyNumberFormat="1" applyBorder="1" applyAlignment="1">
      <alignment vertical="top"/>
    </xf>
    <xf numFmtId="0" fontId="10" fillId="0" borderId="7" xfId="13" applyFont="1" applyBorder="1" applyAlignment="1">
      <alignment horizontal="right" vertical="top" wrapText="1"/>
    </xf>
    <xf numFmtId="0" fontId="0" fillId="0" borderId="7" xfId="0" applyBorder="1" applyAlignment="1">
      <alignment vertical="top"/>
    </xf>
    <xf numFmtId="49" fontId="0" fillId="0" borderId="8" xfId="0" applyNumberFormat="1" applyBorder="1" applyAlignment="1">
      <alignment vertical="top"/>
    </xf>
    <xf numFmtId="0" fontId="0" fillId="0" borderId="8" xfId="0" applyBorder="1" applyAlignment="1">
      <alignment vertical="top"/>
    </xf>
    <xf numFmtId="49" fontId="2" fillId="0" borderId="9" xfId="0" applyNumberFormat="1" applyFont="1" applyBorder="1" applyAlignment="1">
      <alignment horizontal="center"/>
    </xf>
    <xf numFmtId="49" fontId="6" fillId="0" borderId="3" xfId="12" applyBorder="1">
      <alignment vertical="top"/>
    </xf>
    <xf numFmtId="49" fontId="6" fillId="0" borderId="10" xfId="12" applyBorder="1">
      <alignment vertical="top"/>
    </xf>
    <xf numFmtId="49" fontId="6" fillId="0" borderId="11" xfId="12" applyBorder="1">
      <alignment vertical="top"/>
    </xf>
    <xf numFmtId="180" fontId="1" fillId="0" borderId="6" xfId="5" applyBorder="1"/>
    <xf numFmtId="180" fontId="1" fillId="0" borderId="12" xfId="5" applyBorder="1"/>
    <xf numFmtId="180" fontId="1" fillId="0" borderId="13" xfId="5" applyBorder="1"/>
    <xf numFmtId="180" fontId="1" fillId="0" borderId="14" xfId="5" applyBorder="1"/>
    <xf numFmtId="0" fontId="11" fillId="0" borderId="7" xfId="2" applyFont="1" applyBorder="1" applyAlignment="1">
      <alignment horizontal="right" vertical="top" wrapText="1"/>
    </xf>
    <xf numFmtId="49" fontId="0" fillId="0" borderId="5" xfId="0" applyNumberFormat="1" applyBorder="1" applyAlignment="1">
      <alignment vertical="top"/>
    </xf>
    <xf numFmtId="0" fontId="3" fillId="0" borderId="7" xfId="2" quotePrefix="1" applyBorder="1">
      <alignment vertical="top" wrapText="1"/>
    </xf>
    <xf numFmtId="10" fontId="1" fillId="0" borderId="7" xfId="6" applyBorder="1"/>
    <xf numFmtId="0" fontId="3" fillId="0" borderId="8" xfId="2" quotePrefix="1" applyBorder="1">
      <alignment vertical="top" wrapText="1"/>
    </xf>
    <xf numFmtId="49" fontId="8" fillId="2" borderId="2" xfId="0" applyNumberFormat="1" applyFont="1" applyFill="1" applyBorder="1" applyAlignment="1">
      <alignment horizontal="left" vertical="top"/>
    </xf>
    <xf numFmtId="0" fontId="0" fillId="2" borderId="2" xfId="0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</cellXfs>
  <cellStyles count="25">
    <cellStyle name="__iAO_Article" xfId="1" xr:uid="{0327A715-58E9-435E-926E-6BC1A1D33631}"/>
    <cellStyle name="__iAO_Devis" xfId="2" xr:uid="{BBEBFD24-BC88-4FDD-8207-FD4CD9DCC696}"/>
    <cellStyle name="__iAO_Localisation" xfId="3" xr:uid="{3C1B2CCF-E40C-4C04-BBFF-EA2AA5DC5105}"/>
    <cellStyle name="__iAO_Minute" xfId="4" xr:uid="{9F81A5FE-5510-4127-B889-7DCF7DA4E6D9}"/>
    <cellStyle name="__iAO_Montant" xfId="5" xr:uid="{3AA4BBF3-6B89-4803-AC68-C6D9466D35A8}"/>
    <cellStyle name="__iAO_Pourcent" xfId="6" xr:uid="{42047C75-D535-4453-88A2-95D089138BC4}"/>
    <cellStyle name="__iAO_Prix" xfId="7" xr:uid="{0DD31B8F-7523-4D40-9EC8-27EA0FD69BE5}"/>
    <cellStyle name="__iAO_qte0d" xfId="8" xr:uid="{72A6B115-FF6F-4B2E-8E9A-D13D49699292}"/>
    <cellStyle name="__iAO_qte1d" xfId="9" xr:uid="{D6038F75-881E-4943-9D72-5A0E407D71A9}"/>
    <cellStyle name="__iAO_qte2d" xfId="10" xr:uid="{E72DBCDC-DD17-4B69-B1AD-F79EC6057082}"/>
    <cellStyle name="__iAO_qte3d" xfId="11" xr:uid="{BE2602A3-44A9-43FA-B222-67DAE9EB21AC}"/>
    <cellStyle name="__iAO_Reference" xfId="12" xr:uid="{C355F94C-E17A-4ACE-ABD4-C184C95D79CC}"/>
    <cellStyle name="__iAO_Titre1" xfId="13" xr:uid="{BDBF262D-4F4E-404C-A2F9-AFBB72FAF98F}"/>
    <cellStyle name="__iAO_Titre2" xfId="14" xr:uid="{C3C1C205-D95C-48C5-A7F1-D4F20D227F05}"/>
    <cellStyle name="__iAO_Titre3" xfId="15" xr:uid="{DD27D27B-EFE6-4B65-9783-0DD7C2834A35}"/>
    <cellStyle name="__iAO_Titre4" xfId="16" xr:uid="{D6EED797-2CA9-4FD0-960B-5844F3B0D7DB}"/>
    <cellStyle name="__iAO_Titre5" xfId="17" xr:uid="{BC17F522-5325-4CD6-A80B-EAD2F4603F55}"/>
    <cellStyle name="__iAO_Titre6" xfId="18" xr:uid="{73B1E90F-D221-41EE-A1B5-D2322F37BDA9}"/>
    <cellStyle name="__iAO_Titre7" xfId="19" xr:uid="{296E4925-CC24-4263-852D-C2A21D4E2C8E}"/>
    <cellStyle name="__iAO_Titre8" xfId="20" xr:uid="{B0699690-D9D9-49C0-946B-AAEB641E7267}"/>
    <cellStyle name="__iAO_Unite" xfId="21" xr:uid="{E77008B8-0C4D-4A47-A710-4692300770E5}"/>
    <cellStyle name="Definition" xfId="22" xr:uid="{29362069-DB00-436B-86A7-B713AC7F0361}"/>
    <cellStyle name="En tête" xfId="23" xr:uid="{B933B476-8FF7-49A8-B6E0-9F360523DCD6}"/>
    <cellStyle name="Normal" xfId="0" builtinId="0"/>
    <cellStyle name="Reftitre" xfId="24" xr:uid="{9EF59B0F-5A61-4142-A456-3BDDAB9CF5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66675</xdr:rowOff>
    </xdr:from>
    <xdr:to>
      <xdr:col>7</xdr:col>
      <xdr:colOff>548640</xdr:colOff>
      <xdr:row>4</xdr:row>
      <xdr:rowOff>159385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D8F172-2C69-41EB-9CC1-757F8AD22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6675"/>
          <a:ext cx="1263015" cy="740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495301</xdr:colOff>
      <xdr:row>0</xdr:row>
      <xdr:rowOff>47626</xdr:rowOff>
    </xdr:from>
    <xdr:to>
      <xdr:col>3</xdr:col>
      <xdr:colOff>577314</xdr:colOff>
      <xdr:row>5</xdr:row>
      <xdr:rowOff>76201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BE8A416-2881-4115-A2C7-A6DD8D2CA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1" y="47626"/>
          <a:ext cx="929738" cy="838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E86B2-BAD1-415D-8C1B-18CAB48DE2B2}">
  <sheetPr codeName="Feuil1">
    <pageSetUpPr fitToPage="1"/>
  </sheetPr>
  <dimension ref="A6:H58"/>
  <sheetViews>
    <sheetView tabSelected="1" topLeftCell="C1" zoomScaleNormal="100" workbookViewId="0">
      <selection activeCell="C57" sqref="C57:D57"/>
    </sheetView>
  </sheetViews>
  <sheetFormatPr baseColWidth="10" defaultRowHeight="12.75" x14ac:dyDescent="0.2"/>
  <cols>
    <col min="1" max="1" width="16.140625" style="5" hidden="1" customWidth="1"/>
    <col min="2" max="2" width="4.7109375" style="7" hidden="1" customWidth="1"/>
    <col min="3" max="3" width="12.7109375" style="7" customWidth="1"/>
    <col min="4" max="4" width="66.7109375" style="6" customWidth="1"/>
    <col min="5" max="5" width="6.7109375" style="6" customWidth="1"/>
    <col min="6" max="6" width="12.7109375" style="6" customWidth="1"/>
    <col min="7" max="7" width="10.7109375" style="6" customWidth="1"/>
    <col min="8" max="8" width="14.7109375" style="6" customWidth="1"/>
    <col min="9" max="9" width="9" style="6" customWidth="1"/>
    <col min="10" max="16384" width="11.42578125" style="6"/>
  </cols>
  <sheetData>
    <row r="6" spans="1:8" ht="13.5" thickBot="1" x14ac:dyDescent="0.25"/>
    <row r="7" spans="1:8" ht="66" customHeight="1" thickBot="1" x14ac:dyDescent="0.25">
      <c r="D7" s="45" t="s">
        <v>100</v>
      </c>
      <c r="E7" s="46"/>
      <c r="F7" s="46"/>
      <c r="G7" s="46"/>
      <c r="H7" s="47"/>
    </row>
    <row r="8" spans="1:8" x14ac:dyDescent="0.2">
      <c r="D8" s="48"/>
      <c r="E8" s="48"/>
      <c r="F8" s="48"/>
      <c r="G8" s="48"/>
      <c r="H8" s="48"/>
    </row>
    <row r="9" spans="1:8" ht="13.5" thickBot="1" x14ac:dyDescent="0.25"/>
    <row r="10" spans="1:8" customFormat="1" ht="13.5" thickBot="1" x14ac:dyDescent="0.25">
      <c r="A10" s="29" t="s">
        <v>13</v>
      </c>
      <c r="B10" s="8" t="s">
        <v>4</v>
      </c>
      <c r="C10" s="9" t="s">
        <v>5</v>
      </c>
      <c r="D10" s="10" t="s">
        <v>0</v>
      </c>
      <c r="E10" s="11" t="s">
        <v>1</v>
      </c>
      <c r="F10" s="10" t="s">
        <v>2</v>
      </c>
      <c r="G10" s="11" t="s">
        <v>3</v>
      </c>
      <c r="H10" s="12" t="s">
        <v>6</v>
      </c>
    </row>
    <row r="11" spans="1:8" ht="18.95" customHeight="1" x14ac:dyDescent="0.2">
      <c r="A11" s="5" t="s">
        <v>14</v>
      </c>
      <c r="B11" s="30"/>
      <c r="C11" s="13" t="s">
        <v>15</v>
      </c>
      <c r="D11" s="14" t="s">
        <v>16</v>
      </c>
      <c r="E11" s="15"/>
      <c r="F11" s="15"/>
      <c r="G11" s="16"/>
      <c r="H11" s="33"/>
    </row>
    <row r="12" spans="1:8" ht="18" customHeight="1" x14ac:dyDescent="0.2">
      <c r="B12" s="31" t="s">
        <v>17</v>
      </c>
      <c r="C12" s="17" t="s">
        <v>18</v>
      </c>
      <c r="D12" s="18" t="s">
        <v>19</v>
      </c>
      <c r="E12" s="19"/>
      <c r="F12" s="20"/>
      <c r="G12" s="21"/>
      <c r="H12" s="34">
        <f>F12 * G12</f>
        <v>0</v>
      </c>
    </row>
    <row r="13" spans="1:8" ht="18" customHeight="1" x14ac:dyDescent="0.2">
      <c r="B13" s="31" t="s">
        <v>17</v>
      </c>
      <c r="C13" s="17" t="s">
        <v>20</v>
      </c>
      <c r="D13" s="18" t="s">
        <v>21</v>
      </c>
      <c r="E13" s="19"/>
      <c r="F13" s="20"/>
      <c r="G13" s="21"/>
      <c r="H13" s="34">
        <f>F13 * G13</f>
        <v>0</v>
      </c>
    </row>
    <row r="14" spans="1:8" ht="27" customHeight="1" x14ac:dyDescent="0.2">
      <c r="A14" s="5" t="s">
        <v>26</v>
      </c>
      <c r="B14" s="31" t="s">
        <v>23</v>
      </c>
      <c r="C14" s="17" t="s">
        <v>24</v>
      </c>
      <c r="D14" s="22" t="s">
        <v>25</v>
      </c>
      <c r="E14" s="19" t="s">
        <v>22</v>
      </c>
      <c r="F14" s="23"/>
      <c r="G14" s="21"/>
      <c r="H14" s="34">
        <f>F14 * G14</f>
        <v>0</v>
      </c>
    </row>
    <row r="15" spans="1:8" ht="27" customHeight="1" x14ac:dyDescent="0.2">
      <c r="A15" s="5" t="s">
        <v>31</v>
      </c>
      <c r="B15" s="31" t="s">
        <v>28</v>
      </c>
      <c r="C15" s="17" t="s">
        <v>29</v>
      </c>
      <c r="D15" s="22" t="s">
        <v>30</v>
      </c>
      <c r="E15" s="19" t="s">
        <v>27</v>
      </c>
      <c r="F15" s="20"/>
      <c r="G15" s="21"/>
      <c r="H15" s="34">
        <f>F15 * G15</f>
        <v>0</v>
      </c>
    </row>
    <row r="16" spans="1:8" ht="27" customHeight="1" x14ac:dyDescent="0.2">
      <c r="A16" s="5" t="s">
        <v>36</v>
      </c>
      <c r="B16" s="31" t="s">
        <v>33</v>
      </c>
      <c r="C16" s="17" t="s">
        <v>34</v>
      </c>
      <c r="D16" s="22" t="s">
        <v>35</v>
      </c>
      <c r="E16" s="19" t="s">
        <v>32</v>
      </c>
      <c r="F16" s="20"/>
      <c r="G16" s="21"/>
      <c r="H16" s="34">
        <f>F16 * G16</f>
        <v>0</v>
      </c>
    </row>
    <row r="17" spans="1:8" ht="18" customHeight="1" x14ac:dyDescent="0.2">
      <c r="B17" s="31"/>
      <c r="C17" s="24"/>
      <c r="D17" s="25" t="str">
        <f>CONCATENATE("Total ",D13)</f>
        <v>Total DEPOSE DES OUVRAGES EXISTANTS</v>
      </c>
      <c r="E17" s="26"/>
      <c r="F17" s="26"/>
      <c r="G17" s="21"/>
      <c r="H17" s="35">
        <f>SUM(H14:H16)</f>
        <v>0</v>
      </c>
    </row>
    <row r="18" spans="1:8" x14ac:dyDescent="0.2">
      <c r="B18" s="31"/>
      <c r="C18" s="24"/>
      <c r="D18" s="26"/>
      <c r="E18" s="26"/>
      <c r="F18" s="26"/>
      <c r="G18" s="21"/>
      <c r="H18" s="34"/>
    </row>
    <row r="19" spans="1:8" ht="18" customHeight="1" x14ac:dyDescent="0.2">
      <c r="B19" s="31" t="s">
        <v>17</v>
      </c>
      <c r="C19" s="17" t="s">
        <v>37</v>
      </c>
      <c r="D19" s="18" t="s">
        <v>38</v>
      </c>
      <c r="E19" s="19"/>
      <c r="F19" s="20"/>
      <c r="G19" s="21"/>
      <c r="H19" s="34">
        <f t="shared" ref="H19:H24" si="0">F19 * G19</f>
        <v>0</v>
      </c>
    </row>
    <row r="20" spans="1:8" ht="54" customHeight="1" x14ac:dyDescent="0.2">
      <c r="A20" s="5" t="s">
        <v>42</v>
      </c>
      <c r="B20" s="31" t="s">
        <v>39</v>
      </c>
      <c r="C20" s="17" t="s">
        <v>40</v>
      </c>
      <c r="D20" s="22" t="s">
        <v>41</v>
      </c>
      <c r="E20" s="19" t="s">
        <v>27</v>
      </c>
      <c r="F20" s="20"/>
      <c r="G20" s="21"/>
      <c r="H20" s="34">
        <f t="shared" si="0"/>
        <v>0</v>
      </c>
    </row>
    <row r="21" spans="1:8" ht="15.4" customHeight="1" x14ac:dyDescent="0.2">
      <c r="A21" s="5" t="s">
        <v>45</v>
      </c>
      <c r="B21" s="31" t="s">
        <v>15</v>
      </c>
      <c r="C21" s="17" t="s">
        <v>43</v>
      </c>
      <c r="D21" s="22" t="s">
        <v>44</v>
      </c>
      <c r="E21" s="19" t="s">
        <v>27</v>
      </c>
      <c r="F21" s="20"/>
      <c r="G21" s="21"/>
      <c r="H21" s="34">
        <f t="shared" si="0"/>
        <v>0</v>
      </c>
    </row>
    <row r="22" spans="1:8" ht="54" customHeight="1" x14ac:dyDescent="0.2">
      <c r="A22" s="5" t="s">
        <v>49</v>
      </c>
      <c r="B22" s="31" t="s">
        <v>46</v>
      </c>
      <c r="C22" s="17" t="s">
        <v>47</v>
      </c>
      <c r="D22" s="22" t="s">
        <v>48</v>
      </c>
      <c r="E22" s="19" t="s">
        <v>27</v>
      </c>
      <c r="F22" s="20"/>
      <c r="G22" s="21"/>
      <c r="H22" s="34">
        <f t="shared" si="0"/>
        <v>0</v>
      </c>
    </row>
    <row r="23" spans="1:8" ht="27" customHeight="1" x14ac:dyDescent="0.2">
      <c r="A23" s="5" t="s">
        <v>53</v>
      </c>
      <c r="B23" s="31" t="s">
        <v>50</v>
      </c>
      <c r="C23" s="17" t="s">
        <v>51</v>
      </c>
      <c r="D23" s="22" t="s">
        <v>52</v>
      </c>
      <c r="E23" s="19" t="s">
        <v>32</v>
      </c>
      <c r="F23" s="20"/>
      <c r="G23" s="21"/>
      <c r="H23" s="34">
        <f t="shared" si="0"/>
        <v>0</v>
      </c>
    </row>
    <row r="24" spans="1:8" ht="15.4" customHeight="1" x14ac:dyDescent="0.2">
      <c r="A24" s="5" t="s">
        <v>57</v>
      </c>
      <c r="B24" s="31" t="s">
        <v>54</v>
      </c>
      <c r="C24" s="17" t="s">
        <v>55</v>
      </c>
      <c r="D24" s="22" t="s">
        <v>56</v>
      </c>
      <c r="E24" s="19" t="s">
        <v>32</v>
      </c>
      <c r="F24" s="20"/>
      <c r="G24" s="21"/>
      <c r="H24" s="34">
        <f t="shared" si="0"/>
        <v>0</v>
      </c>
    </row>
    <row r="25" spans="1:8" ht="18" customHeight="1" x14ac:dyDescent="0.2">
      <c r="B25" s="31"/>
      <c r="C25" s="24"/>
      <c r="D25" s="25" t="str">
        <f>CONCATENATE("Total ",D19)</f>
        <v>Total OUVRAGES DE PLATRERIE</v>
      </c>
      <c r="E25" s="26"/>
      <c r="F25" s="26"/>
      <c r="G25" s="21"/>
      <c r="H25" s="35">
        <f>SUM(H20:H24)</f>
        <v>0</v>
      </c>
    </row>
    <row r="26" spans="1:8" x14ac:dyDescent="0.2">
      <c r="B26" s="31"/>
      <c r="C26" s="24"/>
      <c r="D26" s="26"/>
      <c r="E26" s="26"/>
      <c r="F26" s="26"/>
      <c r="G26" s="21"/>
      <c r="H26" s="34"/>
    </row>
    <row r="27" spans="1:8" ht="18" customHeight="1" x14ac:dyDescent="0.2">
      <c r="B27" s="31" t="s">
        <v>17</v>
      </c>
      <c r="C27" s="17" t="s">
        <v>58</v>
      </c>
      <c r="D27" s="18" t="s">
        <v>59</v>
      </c>
      <c r="E27" s="19"/>
      <c r="F27" s="20"/>
      <c r="G27" s="21"/>
      <c r="H27" s="34">
        <f>F27 * G27</f>
        <v>0</v>
      </c>
    </row>
    <row r="28" spans="1:8" ht="15.4" customHeight="1" x14ac:dyDescent="0.2">
      <c r="A28" s="5" t="s">
        <v>63</v>
      </c>
      <c r="B28" s="31" t="s">
        <v>60</v>
      </c>
      <c r="C28" s="17" t="s">
        <v>61</v>
      </c>
      <c r="D28" s="22" t="s">
        <v>62</v>
      </c>
      <c r="E28" s="19" t="s">
        <v>27</v>
      </c>
      <c r="F28" s="20"/>
      <c r="G28" s="21"/>
      <c r="H28" s="34">
        <f>F28 * G28</f>
        <v>0</v>
      </c>
    </row>
    <row r="29" spans="1:8" ht="27" customHeight="1" x14ac:dyDescent="0.2">
      <c r="A29" s="5" t="s">
        <v>67</v>
      </c>
      <c r="B29" s="31" t="s">
        <v>64</v>
      </c>
      <c r="C29" s="17" t="s">
        <v>65</v>
      </c>
      <c r="D29" s="22" t="s">
        <v>66</v>
      </c>
      <c r="E29" s="19" t="s">
        <v>27</v>
      </c>
      <c r="F29" s="20"/>
      <c r="G29" s="21"/>
      <c r="H29" s="34">
        <f>F29 * G29</f>
        <v>0</v>
      </c>
    </row>
    <row r="30" spans="1:8" ht="15.4" customHeight="1" x14ac:dyDescent="0.2">
      <c r="A30" s="5" t="s">
        <v>71</v>
      </c>
      <c r="B30" s="31" t="s">
        <v>68</v>
      </c>
      <c r="C30" s="17" t="s">
        <v>69</v>
      </c>
      <c r="D30" s="22" t="s">
        <v>70</v>
      </c>
      <c r="E30" s="19" t="s">
        <v>27</v>
      </c>
      <c r="F30" s="20"/>
      <c r="G30" s="21"/>
      <c r="H30" s="34">
        <f>F30 * G30</f>
        <v>0</v>
      </c>
    </row>
    <row r="31" spans="1:8" ht="18" customHeight="1" x14ac:dyDescent="0.2">
      <c r="B31" s="31"/>
      <c r="C31" s="24"/>
      <c r="D31" s="25" t="str">
        <f>CONCATENATE("Total ",D27)</f>
        <v>Total PEINTURES INTERIEURES</v>
      </c>
      <c r="E31" s="26"/>
      <c r="F31" s="26"/>
      <c r="G31" s="21"/>
      <c r="H31" s="35">
        <f>SUM(H28:H30)</f>
        <v>0</v>
      </c>
    </row>
    <row r="32" spans="1:8" x14ac:dyDescent="0.2">
      <c r="B32" s="31"/>
      <c r="C32" s="24"/>
      <c r="D32" s="26"/>
      <c r="E32" s="26"/>
      <c r="F32" s="26"/>
      <c r="G32" s="21"/>
      <c r="H32" s="34"/>
    </row>
    <row r="33" spans="1:8" ht="18" customHeight="1" x14ac:dyDescent="0.2">
      <c r="B33" s="31" t="s">
        <v>17</v>
      </c>
      <c r="C33" s="17" t="s">
        <v>72</v>
      </c>
      <c r="D33" s="18" t="s">
        <v>73</v>
      </c>
      <c r="E33" s="19"/>
      <c r="F33" s="20"/>
      <c r="G33" s="21"/>
      <c r="H33" s="34">
        <f>F33 * G33</f>
        <v>0</v>
      </c>
    </row>
    <row r="34" spans="1:8" ht="15.4" customHeight="1" x14ac:dyDescent="0.2">
      <c r="A34" s="5" t="s">
        <v>77</v>
      </c>
      <c r="B34" s="31" t="s">
        <v>74</v>
      </c>
      <c r="C34" s="17" t="s">
        <v>75</v>
      </c>
      <c r="D34" s="22" t="s">
        <v>76</v>
      </c>
      <c r="E34" s="19" t="s">
        <v>32</v>
      </c>
      <c r="F34" s="20"/>
      <c r="G34" s="21"/>
      <c r="H34" s="34">
        <f>F34 * G34</f>
        <v>0</v>
      </c>
    </row>
    <row r="35" spans="1:8" ht="18" customHeight="1" x14ac:dyDescent="0.2">
      <c r="B35" s="31"/>
      <c r="C35" s="24"/>
      <c r="D35" s="25" t="str">
        <f>CONCATENATE("Total ",D33)</f>
        <v>Total PEINTURES EXTERIEURES</v>
      </c>
      <c r="E35" s="26"/>
      <c r="F35" s="26"/>
      <c r="G35" s="21"/>
      <c r="H35" s="35">
        <f>SUM(H34)</f>
        <v>0</v>
      </c>
    </row>
    <row r="36" spans="1:8" x14ac:dyDescent="0.2">
      <c r="B36" s="31"/>
      <c r="C36" s="24"/>
      <c r="D36" s="26"/>
      <c r="E36" s="26"/>
      <c r="F36" s="26"/>
      <c r="G36" s="21"/>
      <c r="H36" s="34"/>
    </row>
    <row r="37" spans="1:8" ht="18" customHeight="1" x14ac:dyDescent="0.2">
      <c r="B37" s="31" t="s">
        <v>17</v>
      </c>
      <c r="C37" s="17" t="s">
        <v>78</v>
      </c>
      <c r="D37" s="18" t="s">
        <v>79</v>
      </c>
      <c r="E37" s="19"/>
      <c r="F37" s="20"/>
      <c r="G37" s="21"/>
      <c r="H37" s="34">
        <f>F37 * G37</f>
        <v>0</v>
      </c>
    </row>
    <row r="38" spans="1:8" ht="15.4" customHeight="1" x14ac:dyDescent="0.2">
      <c r="A38" s="5" t="s">
        <v>84</v>
      </c>
      <c r="B38" s="31" t="s">
        <v>81</v>
      </c>
      <c r="C38" s="17" t="s">
        <v>82</v>
      </c>
      <c r="D38" s="22" t="s">
        <v>83</v>
      </c>
      <c r="E38" s="19" t="s">
        <v>80</v>
      </c>
      <c r="F38" s="23"/>
      <c r="G38" s="21"/>
      <c r="H38" s="34">
        <f>F38 * G38</f>
        <v>0</v>
      </c>
    </row>
    <row r="39" spans="1:8" ht="15.4" customHeight="1" x14ac:dyDescent="0.2">
      <c r="A39" s="5" t="s">
        <v>88</v>
      </c>
      <c r="B39" s="31" t="s">
        <v>85</v>
      </c>
      <c r="C39" s="17" t="s">
        <v>86</v>
      </c>
      <c r="D39" s="22" t="s">
        <v>87</v>
      </c>
      <c r="E39" s="19" t="s">
        <v>80</v>
      </c>
      <c r="F39" s="23"/>
      <c r="G39" s="21"/>
      <c r="H39" s="34">
        <f>F39 * G39</f>
        <v>0</v>
      </c>
    </row>
    <row r="40" spans="1:8" ht="18" customHeight="1" x14ac:dyDescent="0.2">
      <c r="B40" s="31"/>
      <c r="C40" s="24"/>
      <c r="D40" s="25" t="str">
        <f>CONCATENATE("Total ",D37)</f>
        <v>Total NETTOYAGE</v>
      </c>
      <c r="E40" s="26"/>
      <c r="F40" s="26"/>
      <c r="G40" s="21"/>
      <c r="H40" s="35">
        <f>SUM(H38:H39)</f>
        <v>0</v>
      </c>
    </row>
    <row r="41" spans="1:8" x14ac:dyDescent="0.2">
      <c r="B41" s="31"/>
      <c r="C41" s="24"/>
      <c r="D41" s="26"/>
      <c r="E41" s="26"/>
      <c r="F41" s="26"/>
      <c r="G41" s="21"/>
      <c r="H41" s="34"/>
    </row>
    <row r="42" spans="1:8" ht="18" customHeight="1" x14ac:dyDescent="0.2">
      <c r="B42" s="31" t="s">
        <v>17</v>
      </c>
      <c r="C42" s="17" t="s">
        <v>89</v>
      </c>
      <c r="D42" s="18" t="s">
        <v>90</v>
      </c>
      <c r="E42" s="19"/>
      <c r="F42" s="20"/>
      <c r="G42" s="21"/>
      <c r="H42" s="34">
        <f>F42 * G42</f>
        <v>0</v>
      </c>
    </row>
    <row r="43" spans="1:8" ht="15.4" customHeight="1" x14ac:dyDescent="0.2">
      <c r="A43" s="5" t="s">
        <v>94</v>
      </c>
      <c r="B43" s="31" t="s">
        <v>91</v>
      </c>
      <c r="C43" s="17" t="s">
        <v>92</v>
      </c>
      <c r="D43" s="22" t="s">
        <v>93</v>
      </c>
      <c r="E43" s="19" t="s">
        <v>22</v>
      </c>
      <c r="F43" s="23"/>
      <c r="G43" s="21"/>
      <c r="H43" s="34">
        <f>F43 * G43</f>
        <v>0</v>
      </c>
    </row>
    <row r="44" spans="1:8" ht="18" customHeight="1" x14ac:dyDescent="0.2">
      <c r="B44" s="31"/>
      <c r="C44" s="24"/>
      <c r="D44" s="25" t="str">
        <f>CONCATENATE("Total ",D42)</f>
        <v>Total SECURITE</v>
      </c>
      <c r="E44" s="26"/>
      <c r="F44" s="26"/>
      <c r="G44" s="21"/>
      <c r="H44" s="35">
        <f>SUM(H43)</f>
        <v>0</v>
      </c>
    </row>
    <row r="45" spans="1:8" x14ac:dyDescent="0.2">
      <c r="B45" s="31"/>
      <c r="C45" s="24"/>
      <c r="D45" s="26"/>
      <c r="E45" s="26"/>
      <c r="F45" s="26"/>
      <c r="G45" s="21"/>
      <c r="H45" s="34"/>
    </row>
    <row r="46" spans="1:8" ht="18" customHeight="1" x14ac:dyDescent="0.2">
      <c r="B46" s="31" t="s">
        <v>17</v>
      </c>
      <c r="C46" s="17" t="s">
        <v>95</v>
      </c>
      <c r="D46" s="18" t="s">
        <v>96</v>
      </c>
      <c r="E46" s="19"/>
      <c r="F46" s="20"/>
      <c r="G46" s="21"/>
      <c r="H46" s="34">
        <f>F46 * G46</f>
        <v>0</v>
      </c>
    </row>
    <row r="47" spans="1:8" ht="18.95" customHeight="1" thickBot="1" x14ac:dyDescent="0.25">
      <c r="B47" s="31"/>
      <c r="C47" s="24"/>
      <c r="D47" s="37" t="str">
        <f>CONCATENATE("Total ",D11)</f>
        <v>Total DESCRIPTION DES OUVRAGES</v>
      </c>
      <c r="E47" s="26"/>
      <c r="F47" s="26"/>
      <c r="G47" s="21"/>
      <c r="H47" s="35">
        <f>SUM(H12,H17,H25,H31,H35,H40,H44,H46)</f>
        <v>0</v>
      </c>
    </row>
    <row r="48" spans="1:8" ht="15.75" x14ac:dyDescent="0.2">
      <c r="B48" s="30"/>
      <c r="C48" s="38"/>
      <c r="D48" s="14" t="s">
        <v>97</v>
      </c>
      <c r="E48" s="15"/>
      <c r="F48" s="15"/>
      <c r="G48" s="15"/>
      <c r="H48" s="33">
        <f>H47</f>
        <v>0</v>
      </c>
    </row>
    <row r="49" spans="1:8" ht="15.75" x14ac:dyDescent="0.2">
      <c r="B49" s="31"/>
      <c r="C49" s="24"/>
      <c r="D49" s="39" t="s">
        <v>98</v>
      </c>
      <c r="E49" s="26"/>
      <c r="F49" s="26"/>
      <c r="G49" s="40">
        <v>0.2</v>
      </c>
      <c r="H49" s="34">
        <f>H48 * G49</f>
        <v>0</v>
      </c>
    </row>
    <row r="50" spans="1:8" ht="32.25" thickBot="1" x14ac:dyDescent="0.25">
      <c r="B50" s="32"/>
      <c r="C50" s="27"/>
      <c r="D50" s="41" t="s">
        <v>99</v>
      </c>
      <c r="E50" s="28"/>
      <c r="F50" s="28"/>
      <c r="G50" s="28"/>
      <c r="H50" s="36">
        <f>SUM(H48:H49)</f>
        <v>0</v>
      </c>
    </row>
    <row r="51" spans="1:8" customFormat="1" x14ac:dyDescent="0.2">
      <c r="A51" s="2"/>
      <c r="B51" s="3"/>
      <c r="C51" s="3"/>
      <c r="D51" s="4"/>
      <c r="E51" s="4"/>
      <c r="F51" s="4"/>
      <c r="G51" s="4"/>
      <c r="H51" s="4"/>
    </row>
    <row r="52" spans="1:8" customFormat="1" ht="24.95" customHeight="1" x14ac:dyDescent="0.2">
      <c r="A52" s="2"/>
      <c r="B52" s="3"/>
      <c r="C52" s="44" t="s">
        <v>7</v>
      </c>
      <c r="D52" s="44"/>
      <c r="E52" s="44"/>
      <c r="F52" s="44"/>
      <c r="G52" s="44"/>
      <c r="H52" s="44"/>
    </row>
    <row r="53" spans="1:8" customFormat="1" ht="24.95" customHeight="1" x14ac:dyDescent="0.2">
      <c r="A53" s="2"/>
      <c r="B53" s="3"/>
      <c r="C53" s="42" t="s">
        <v>8</v>
      </c>
      <c r="D53" s="42"/>
      <c r="E53" s="43"/>
      <c r="F53" s="43"/>
      <c r="G53" s="43"/>
      <c r="H53" s="43"/>
    </row>
    <row r="54" spans="1:8" customFormat="1" ht="24.95" customHeight="1" x14ac:dyDescent="0.2">
      <c r="A54" s="2"/>
      <c r="B54" s="3"/>
      <c r="C54" s="42" t="s">
        <v>9</v>
      </c>
      <c r="D54" s="42"/>
      <c r="E54" s="43"/>
      <c r="F54" s="43"/>
      <c r="G54" s="43"/>
      <c r="H54" s="43"/>
    </row>
    <row r="55" spans="1:8" customFormat="1" ht="50.1" customHeight="1" x14ac:dyDescent="0.2">
      <c r="A55" s="2"/>
      <c r="B55" s="3"/>
      <c r="C55" s="42" t="s">
        <v>10</v>
      </c>
      <c r="D55" s="42"/>
      <c r="E55" s="43"/>
      <c r="F55" s="43"/>
      <c r="G55" s="43"/>
      <c r="H55" s="43"/>
    </row>
    <row r="56" spans="1:8" customFormat="1" ht="24.95" customHeight="1" x14ac:dyDescent="0.2">
      <c r="A56" s="2"/>
      <c r="B56" s="3"/>
      <c r="C56" s="42" t="s">
        <v>11</v>
      </c>
      <c r="D56" s="42"/>
      <c r="E56" s="43"/>
      <c r="F56" s="43"/>
      <c r="G56" s="43"/>
      <c r="H56" s="43"/>
    </row>
    <row r="57" spans="1:8" customFormat="1" ht="24.95" customHeight="1" x14ac:dyDescent="0.2">
      <c r="A57" s="2"/>
      <c r="B57" s="3"/>
      <c r="C57" s="42" t="s">
        <v>12</v>
      </c>
      <c r="D57" s="42"/>
      <c r="E57" s="43"/>
      <c r="F57" s="43"/>
      <c r="G57" s="43"/>
      <c r="H57" s="43"/>
    </row>
    <row r="58" spans="1:8" customFormat="1" x14ac:dyDescent="0.2">
      <c r="A58" s="2"/>
      <c r="B58" s="1"/>
      <c r="C58" s="1"/>
    </row>
  </sheetData>
  <mergeCells count="12">
    <mergeCell ref="E55:H55"/>
    <mergeCell ref="D7:H7"/>
    <mergeCell ref="C56:D56"/>
    <mergeCell ref="E56:H56"/>
    <mergeCell ref="C57:D57"/>
    <mergeCell ref="E57:H57"/>
    <mergeCell ref="C52:H52"/>
    <mergeCell ref="C53:D53"/>
    <mergeCell ref="E53:H53"/>
    <mergeCell ref="C54:D54"/>
    <mergeCell ref="E54:H54"/>
    <mergeCell ref="C55:D55"/>
  </mergeCells>
  <phoneticPr fontId="0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9" fitToHeight="0" orientation="portrait" r:id="rId1"/>
  <headerFooter>
    <oddHeader>&amp;L&amp;"Arial,Gras"&amp;8CHASSENEUIL - Réno verriere IH2EF
Décomposition du Prix Global et Forfaitaire (D.P.G.F.)&amp;R&amp;"Arial,Gras"&amp;8LOT N° 02 : OUVRAGES EN PLAQUES DE PLATRES - PEINTURES&amp;10
  &amp;8  Page &amp;P/&amp;N</oddHeader>
    <oddFooter xml:space="preserve">&amp;C&amp;"Arial,Gras"EIC &amp; Associés - Affaire : 24043 - Indice : A - 01/04/2026 - Rédacteur : SR - Vérificateur :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530094737A4B49A3C0FEDB07AFF6F8" ma:contentTypeVersion="17" ma:contentTypeDescription="Crée un document." ma:contentTypeScope="" ma:versionID="7ca5e3b5379ce7237ababa635e909743">
  <xsd:schema xmlns:xsd="http://www.w3.org/2001/XMLSchema" xmlns:xs="http://www.w3.org/2001/XMLSchema" xmlns:p="http://schemas.microsoft.com/office/2006/metadata/properties" xmlns:ns2="f2f1ff06-267f-45a5-aea5-46e464210709" xmlns:ns3="07da9da2-136a-42db-a6bd-f992c01199f5" targetNamespace="http://schemas.microsoft.com/office/2006/metadata/properties" ma:root="true" ma:fieldsID="bc3ad10b497f0df702280405b64e9bfc" ns2:_="" ns3:_="">
    <xsd:import namespace="f2f1ff06-267f-45a5-aea5-46e464210709"/>
    <xsd:import namespace="07da9da2-136a-42db-a6bd-f992c01199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Propri_x00e9_taire_x002f_Responsable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1ff06-267f-45a5-aea5-46e464210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30a8039c-e152-4cba-a123-c622cdcdc1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pri_x00e9_taire_x002f_Responsable" ma:index="21" nillable="true" ma:displayName="Propriétaire/Responsable" ma:format="Dropdown" ma:list="UserInfo" ma:SharePointGroup="0" ma:internalName="Propri_x00e9_taire_x002f_Responsabl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a9da2-136a-42db-a6bd-f992c01199f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d55e2054-e69c-4565-aa0e-5283dab1b1f9}" ma:internalName="TaxCatchAll" ma:showField="CatchAllData" ma:web="07da9da2-136a-42db-a6bd-f992c01199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3" nillable="true" ma:taxonomy="true" ma:internalName="TaxKeywordTaxHTField" ma:taxonomyFieldName="TaxKeyword" ma:displayName="Mots clés d’entreprise" ma:fieldId="{23f27201-bee3-471e-b2e7-b64fd8b7ca38}" ma:taxonomyMulti="true" ma:sspId="30a8039c-e152-4cba-a123-c622cdcdc1e2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pri_x00e9_taire_x002f_Responsable xmlns="f2f1ff06-267f-45a5-aea5-46e464210709">
      <UserInfo>
        <DisplayName/>
        <AccountId xsi:nil="true"/>
        <AccountType/>
      </UserInfo>
    </Propri_x00e9_taire_x002f_Responsable>
    <TaxKeywordTaxHTField xmlns="07da9da2-136a-42db-a6bd-f992c01199f5">
      <Terms xmlns="http://schemas.microsoft.com/office/infopath/2007/PartnerControls"/>
    </TaxKeywordTaxHTField>
    <TaxCatchAll xmlns="07da9da2-136a-42db-a6bd-f992c01199f5" xsi:nil="true"/>
    <lcf76f155ced4ddcb4097134ff3c332f xmlns="f2f1ff06-267f-45a5-aea5-46e4642107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B0C011-D633-4B4F-95C8-7CCA2E2435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660537-9908-4F0B-88AF-4C7748BBC4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1ff06-267f-45a5-aea5-46e464210709"/>
    <ds:schemaRef ds:uri="07da9da2-136a-42db-a6bd-f992c01199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9DD086-7FFE-4A5A-8AA1-8C6A6017986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Sebastien ROY</dc:creator>
  <cp:lastModifiedBy>Sandrine Laclotre</cp:lastModifiedBy>
  <cp:lastPrinted>2008-01-30T10:00:46Z</cp:lastPrinted>
  <dcterms:created xsi:type="dcterms:W3CDTF">1998-04-14T07:58:08Z</dcterms:created>
  <dcterms:modified xsi:type="dcterms:W3CDTF">2026-04-01T08:06:20Z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0x010100FF530094737A4B49A3C0FEDB07AFF6F8</vt:lpwstr>
  </property>
</Properties>
</file>