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ih2ef.sharepoint.com/sites/IH2EF-FinancesetMarchesPublics/Documents partages/4_Depenses_achats_publics/Commande_publique/Bâtiment/Travaux/Tx_verriere/Travaux/DCE/Lot1/"/>
    </mc:Choice>
  </mc:AlternateContent>
  <xr:revisionPtr revIDLastSave="1" documentId="13_ncr:8000000b_{7B8D955B-1A5F-4B32-AE12-05ADA71907A2}" xr6:coauthVersionLast="47" xr6:coauthVersionMax="47" xr10:uidLastSave="{39502187-0E42-4808-868C-222A437529A4}"/>
  <bookViews>
    <workbookView xWindow="32085" yWindow="1245" windowWidth="21600" windowHeight="11235" xr2:uid="{54E0A3F6-BF4E-45C6-A0F1-788D9D1BB2FC}"/>
  </bookViews>
  <sheets>
    <sheet name="DPGF" sheetId="1" r:id="rId1"/>
  </sheets>
  <definedNames>
    <definedName name="_xlnm.Print_Titles" localSheetId="0">DPGF!$12:$12</definedName>
    <definedName name="_xlnm.Print_Area" localSheetId="0">DPGF!$B:$H</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H15" i="1"/>
  <c r="H16" i="1"/>
  <c r="H17" i="1"/>
  <c r="H18" i="1"/>
  <c r="H19" i="1"/>
  <c r="H20" i="1"/>
  <c r="H21" i="1"/>
  <c r="H22" i="1"/>
  <c r="D23" i="1"/>
  <c r="H25" i="1"/>
  <c r="H26" i="1"/>
  <c r="H27" i="1"/>
  <c r="H28" i="1"/>
  <c r="D29" i="1"/>
  <c r="H29" i="1"/>
  <c r="H31" i="1"/>
  <c r="H32" i="1"/>
  <c r="H33" i="1"/>
  <c r="H34" i="1"/>
  <c r="H35" i="1"/>
  <c r="H36" i="1"/>
  <c r="H37" i="1"/>
  <c r="H38" i="1"/>
  <c r="H39" i="1"/>
  <c r="H40" i="1"/>
  <c r="H41" i="1"/>
  <c r="H42" i="1"/>
  <c r="D43" i="1"/>
  <c r="H43" i="1"/>
  <c r="H45" i="1"/>
  <c r="H46" i="1"/>
  <c r="H47" i="1"/>
  <c r="D48" i="1"/>
  <c r="H48" i="1"/>
  <c r="H50" i="1"/>
  <c r="H51" i="1"/>
  <c r="H52" i="1"/>
  <c r="D53" i="1"/>
  <c r="H53" i="1"/>
  <c r="H55" i="1"/>
  <c r="D56" i="1"/>
  <c r="H23" i="1" l="1"/>
  <c r="H56" i="1" s="1"/>
  <c r="H57" i="1" s="1"/>
  <c r="H58" i="1" s="1"/>
  <c r="H59" i="1" s="1"/>
</calcChain>
</file>

<file path=xl/sharedStrings.xml><?xml version="1.0" encoding="utf-8"?>
<sst xmlns="http://schemas.openxmlformats.org/spreadsheetml/2006/main" count="167" uniqueCount="140">
  <si>
    <t>Désignation</t>
  </si>
  <si>
    <t>Unité</t>
  </si>
  <si>
    <t>Quantité</t>
  </si>
  <si>
    <t>Prix</t>
  </si>
  <si>
    <t>N°</t>
  </si>
  <si>
    <t>Référence</t>
  </si>
  <si>
    <t>Montant H.T.</t>
  </si>
  <si>
    <t>Cadre à renseigner obligatoirement par l'entreprise</t>
  </si>
  <si>
    <t>Nom de l'entreprise</t>
  </si>
  <si>
    <t>Nom du chargé d'affaire</t>
  </si>
  <si>
    <t>Adresse de l'entreprise</t>
  </si>
  <si>
    <t>N° Téléphone</t>
  </si>
  <si>
    <t xml:space="preserve">Mail </t>
  </si>
  <si>
    <t>__..iAO_ID24043_x000D_
__..iAO_LO2</t>
  </si>
  <si>
    <t>__..iAO_CH4</t>
  </si>
  <si>
    <t>4</t>
  </si>
  <si>
    <t>DESCRIPTION DES OUVRAGES</t>
  </si>
  <si>
    <t/>
  </si>
  <si>
    <t>4.1</t>
  </si>
  <si>
    <t>SITE OCCUPE</t>
  </si>
  <si>
    <t>4.2</t>
  </si>
  <si>
    <t>TRAVAUX PREPARATOIRES</t>
  </si>
  <si>
    <t>vt</t>
  </si>
  <si>
    <t>1</t>
  </si>
  <si>
    <t>4.2.1</t>
  </si>
  <si>
    <t>Installation de chantier</t>
  </si>
  <si>
    <t>42</t>
  </si>
  <si>
    <t>2</t>
  </si>
  <si>
    <t>4.2.2</t>
  </si>
  <si>
    <t>Etat des lieux dressé par commissaire de justice</t>
  </si>
  <si>
    <t>43</t>
  </si>
  <si>
    <t>U</t>
  </si>
  <si>
    <t>3</t>
  </si>
  <si>
    <t>4.2.3</t>
  </si>
  <si>
    <t>Panneau de chantier réglementaire, dimensions 80 x 80 cm</t>
  </si>
  <si>
    <t>243</t>
  </si>
  <si>
    <t>4.2.4</t>
  </si>
  <si>
    <t>Protection des locaux dans les zones d'interventions, pendant les travaux</t>
  </si>
  <si>
    <t>45</t>
  </si>
  <si>
    <t>5</t>
  </si>
  <si>
    <t>4.2.5</t>
  </si>
  <si>
    <t>Déplacement du mobilier dans les zones d'interventions</t>
  </si>
  <si>
    <t>46</t>
  </si>
  <si>
    <t>m2</t>
  </si>
  <si>
    <t>6</t>
  </si>
  <si>
    <t>4.2.6</t>
  </si>
  <si>
    <t>Échafaudages métalliques, y compris mise à disposition aux autres corps d'état</t>
  </si>
  <si>
    <t>47</t>
  </si>
  <si>
    <t>en</t>
  </si>
  <si>
    <t>7</t>
  </si>
  <si>
    <t>4.2.7</t>
  </si>
  <si>
    <t>Sujétions complémentaires pour échafaudages implantés au droit du dôme de l'amphithéâtre intérieur</t>
  </si>
  <si>
    <t>48</t>
  </si>
  <si>
    <t>4.3</t>
  </si>
  <si>
    <t>DEPOSE DES OUVRAGES EXISTANTS</t>
  </si>
  <si>
    <t>8</t>
  </si>
  <si>
    <t>4.3.1</t>
  </si>
  <si>
    <t>Dépose de la verrière existante, y compris évacuation en décharge publique adaptée</t>
  </si>
  <si>
    <t>55</t>
  </si>
  <si>
    <t>ml</t>
  </si>
  <si>
    <t>9</t>
  </si>
  <si>
    <t>4.3.2</t>
  </si>
  <si>
    <t>Dépose des ossatures métalliques support de verrière, non conservées, y compris évacuation en décharge publique adaptée</t>
  </si>
  <si>
    <t>56</t>
  </si>
  <si>
    <t>10</t>
  </si>
  <si>
    <t>4.3.3</t>
  </si>
  <si>
    <t>Bâchage</t>
  </si>
  <si>
    <t>57</t>
  </si>
  <si>
    <t>4.4</t>
  </si>
  <si>
    <t>VERRIERE ALUMINIUM</t>
  </si>
  <si>
    <t>11</t>
  </si>
  <si>
    <t>4.4.1</t>
  </si>
  <si>
    <t>Ossatures support de verrière "formant appuis glissant" par costière pliée et cintrée en acier laqué y compris visseries de fixation</t>
  </si>
  <si>
    <t>59</t>
  </si>
  <si>
    <t>12</t>
  </si>
  <si>
    <t>4.4.2</t>
  </si>
  <si>
    <t>Ossatures support de verrière "formant support fixe" par costière pliée et cintrée en acier laqué y compris visseries de fixation</t>
  </si>
  <si>
    <t>96</t>
  </si>
  <si>
    <t>13</t>
  </si>
  <si>
    <t>4.4.3</t>
  </si>
  <si>
    <t>Tympan de fermeture</t>
  </si>
  <si>
    <t>100</t>
  </si>
  <si>
    <t>14</t>
  </si>
  <si>
    <t>4.4.4</t>
  </si>
  <si>
    <t>Verrière aluminium a rupture de pont thermique, avec vitrage isolant, conforme aux règles de sécurité, acoustique &amp; solaire et plat aluminium vissé/collé assurant la finition extérieure des rives &amp; liaisons entre vitrage</t>
  </si>
  <si>
    <t>60</t>
  </si>
  <si>
    <t>15</t>
  </si>
  <si>
    <t>4.4.5</t>
  </si>
  <si>
    <t>Faîtage en tête de verrière, comprenant caisson intérieur en panneaux sandwich isolés, finition laqué, et profil de finition extérieur en aluminium laqué blanc</t>
  </si>
  <si>
    <t>66</t>
  </si>
  <si>
    <t>16</t>
  </si>
  <si>
    <t>4.4.6</t>
  </si>
  <si>
    <t>Ressauts de la verrière, en panneaux sandwichs isolés y compris profilés de finition laqué</t>
  </si>
  <si>
    <t>64</t>
  </si>
  <si>
    <t>17</t>
  </si>
  <si>
    <t>4.4.7</t>
  </si>
  <si>
    <t>Profilés de liaison entre costière métallique traitée ci-avant, au droit des ressauts et faitage, réalisés en tôle galvanisée et laquée 30/10éme</t>
  </si>
  <si>
    <t>62</t>
  </si>
  <si>
    <t>18</t>
  </si>
  <si>
    <t>4.4.8</t>
  </si>
  <si>
    <t>Chêneau en tôle d'acier 15/10° galvanisée à chaud et laquée, y compris toutes sujétions d'exécution</t>
  </si>
  <si>
    <t>68</t>
  </si>
  <si>
    <t>19</t>
  </si>
  <si>
    <t>4.4.9</t>
  </si>
  <si>
    <t>Traitement des parties latérales de la verrière, par équerre de finition en aluminium laqué et champlat en PVC cellulaire en compensation de même épaisseur que le vitrage, fixations adaptées au support et joints d'étanchéité selon nécessité</t>
  </si>
  <si>
    <t>63</t>
  </si>
  <si>
    <t>20</t>
  </si>
  <si>
    <t>4.4.10</t>
  </si>
  <si>
    <t>Solin et porte solin</t>
  </si>
  <si>
    <t>65</t>
  </si>
  <si>
    <t>21</t>
  </si>
  <si>
    <t>4.4.11</t>
  </si>
  <si>
    <t>Profil de liaison intérieur, entre verrière et cloisons en plaque de plâtre, en tôle d'aluminium laqué</t>
  </si>
  <si>
    <t>67</t>
  </si>
  <si>
    <t>4.5</t>
  </si>
  <si>
    <t>CLOTURE</t>
  </si>
  <si>
    <t>22</t>
  </si>
  <si>
    <t>4.5.1</t>
  </si>
  <si>
    <t>Clôture en structures métallique avec remplissage par barreaudage</t>
  </si>
  <si>
    <t>245</t>
  </si>
  <si>
    <t>23</t>
  </si>
  <si>
    <t>4.5.2</t>
  </si>
  <si>
    <t>Portillon d'accès incorporé aux clôtures</t>
  </si>
  <si>
    <t>246</t>
  </si>
  <si>
    <t>4.6</t>
  </si>
  <si>
    <t>SECURITE</t>
  </si>
  <si>
    <t>24</t>
  </si>
  <si>
    <t>4.6.1</t>
  </si>
  <si>
    <t>Sécurité de chantier</t>
  </si>
  <si>
    <t>44</t>
  </si>
  <si>
    <t>25</t>
  </si>
  <si>
    <t>4.6.2</t>
  </si>
  <si>
    <t>Dispositifs de sécurité, permettant le déplacement des personnels lors des interventions ultérieures</t>
  </si>
  <si>
    <t>98</t>
  </si>
  <si>
    <t>4.7</t>
  </si>
  <si>
    <t>SUJETIONS COMPLEMENTAIRES</t>
  </si>
  <si>
    <t>Total du lot hors T.V.A.</t>
  </si>
  <si>
    <t>T.V.A. au taux de 20,00%</t>
  </si>
  <si>
    <t>Total T.T.C. LOT N° 01 : VERRIERE ALUMINIUM</t>
  </si>
  <si>
    <t>Travaux relatifs à la rénovation de la verrière (étanchéité) de l’Institut des hautes études de l’éducation et de la formation pour le compte du ministère de l’Éducation nationale.
Lot 1 : verrière aluminium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</si>
</sst>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_-_ ;#,##0.00\-_ ;&quot;&quot;"/>
    <numFmt numFmtId="165" formatCode="#,##0_,_0_0_0_-_ ;#,##0\-_,_0_0_0_ ;&quot;&quot;"/>
    <numFmt numFmtId="166" formatCode="#,##0.0_0_0_-_ ;#,##0.0\-_0_0_ ;&quot;&quot;"/>
    <numFmt numFmtId="167" formatCode="#,##0.00_0_-_ ;#,##0.00\-_0_ ;&quot;&quot;"/>
    <numFmt numFmtId="168" formatCode="#,##0.000_-_ ;#,##0.000\-_ ;&quot;&quot;"/>
  </numFmts>
  <fonts count="13" x14ac:knownFonts="1">
    <font>
      <sz val="10"/>
      <name val="Arial"/>
    </font>
    <font>
      <b/>
      <sz val="8"/>
      <name val="Arial"/>
      <family val="2"/>
    </font>
    <font>
      <b/>
      <sz val="10"/>
      <name val="Arial"/>
      <family val="2"/>
    </font>
    <font>
      <b/>
      <sz val="12"/>
      <name val="Arial"/>
      <family val="2"/>
    </font>
    <font>
      <b/>
      <sz val="11"/>
      <name val="Arial"/>
      <family val="2"/>
    </font>
    <font>
      <b/>
      <sz val="10"/>
      <name val="Arial"/>
      <family val="2"/>
    </font>
    <font>
      <sz val="8"/>
      <name val="Arial"/>
      <family val="2"/>
    </font>
    <font>
      <b/>
      <sz val="9"/>
      <name val="Arial"/>
      <family val="2"/>
    </font>
    <font>
      <sz val="10"/>
      <name val="Arial"/>
      <family val="2"/>
    </font>
    <font>
      <sz val="6"/>
      <name val="Courier New"/>
      <family val="3"/>
    </font>
    <font>
      <b/>
      <i/>
      <sz val="11"/>
      <name val="Arial"/>
      <family val="2"/>
    </font>
    <font>
      <b/>
      <i/>
      <sz val="12"/>
      <name val="Arial"/>
      <family val="2"/>
    </font>
    <font>
      <sz val="11"/>
      <name val="Marianne"/>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5">
    <xf numFmtId="0" fontId="0" fillId="0" borderId="0"/>
    <xf numFmtId="49" fontId="1" fillId="0" borderId="0" applyNumberFormat="0" applyFill="0" applyBorder="0">
      <alignment vertical="top" wrapText="1"/>
    </xf>
    <xf numFmtId="0" fontId="3" fillId="0" borderId="0" applyFill="0" applyBorder="0">
      <alignment vertical="top" wrapText="1"/>
    </xf>
    <xf numFmtId="49" fontId="6" fillId="0" borderId="0" applyFill="0" applyBorder="0">
      <alignment vertical="top" wrapText="1"/>
    </xf>
    <xf numFmtId="49" fontId="9" fillId="0" borderId="0" applyNumberFormat="0" applyFill="0" applyBorder="0">
      <alignment vertical="top"/>
    </xf>
    <xf numFmtId="164" fontId="1" fillId="0" borderId="0" applyFill="0" applyBorder="0"/>
    <xf numFmtId="10" fontId="1" fillId="0" borderId="0" applyFill="0" applyBorder="0"/>
    <xf numFmtId="164" fontId="1" fillId="0" borderId="0" applyFill="0" applyBorder="0">
      <protection locked="0"/>
    </xf>
    <xf numFmtId="165" fontId="6" fillId="0" borderId="0" applyFill="0" applyBorder="0"/>
    <xf numFmtId="166" fontId="6" fillId="0" borderId="0" applyFill="0" applyBorder="0"/>
    <xf numFmtId="167" fontId="6" fillId="0" borderId="0" applyFill="0" applyBorder="0"/>
    <xf numFmtId="168" fontId="6" fillId="0" borderId="0" applyFill="0" applyBorder="0"/>
    <xf numFmtId="49" fontId="6" fillId="0" borderId="0" applyFill="0" applyBorder="0">
      <alignment vertical="top"/>
    </xf>
    <xf numFmtId="0" fontId="4" fillId="0" borderId="0" applyFill="0" applyBorder="0">
      <alignment vertical="top" wrapText="1"/>
    </xf>
    <xf numFmtId="0" fontId="2" fillId="0" borderId="0" applyFill="0" applyBorder="0">
      <alignment vertical="top" wrapText="1"/>
    </xf>
    <xf numFmtId="0" fontId="7" fillId="0" borderId="0" applyFill="0" applyBorder="0">
      <alignment vertical="top" wrapText="1"/>
    </xf>
    <xf numFmtId="0" fontId="1" fillId="0" borderId="0" applyFill="0" applyBorder="0">
      <alignment vertical="top" wrapText="1"/>
    </xf>
    <xf numFmtId="0" fontId="1" fillId="0" borderId="0" applyFill="0" applyBorder="0">
      <alignment vertical="top" wrapText="1"/>
    </xf>
    <xf numFmtId="0" fontId="1" fillId="0" borderId="0" applyFill="0" applyBorder="0">
      <alignment vertical="top" wrapText="1"/>
    </xf>
    <xf numFmtId="0" fontId="1" fillId="0" borderId="0" applyFill="0" applyBorder="0">
      <alignment vertical="top" wrapText="1"/>
    </xf>
    <xf numFmtId="0" fontId="1" fillId="0" borderId="0" applyFill="0" applyBorder="0">
      <alignment vertical="top" wrapText="1"/>
    </xf>
    <xf numFmtId="0" fontId="6" fillId="0" borderId="0" applyNumberFormat="0" applyFill="0" applyBorder="0">
      <alignment horizontal="center"/>
    </xf>
    <xf numFmtId="49" fontId="6" fillId="0" borderId="0">
      <alignment vertical="top" wrapText="1"/>
    </xf>
    <xf numFmtId="0" fontId="2" fillId="0" borderId="0">
      <alignment wrapText="1"/>
    </xf>
    <xf numFmtId="49" fontId="1" fillId="0" borderId="1"/>
  </cellStyleXfs>
  <cellXfs count="47">
    <xf numFmtId="0" fontId="0" fillId="0" borderId="0" xfId="0"/>
    <xf numFmtId="49" fontId="0" fillId="0" borderId="0" xfId="0" applyNumberFormat="1"/>
    <xf numFmtId="49" fontId="6" fillId="0" borderId="0" xfId="12">
      <alignment vertical="top"/>
    </xf>
    <xf numFmtId="49" fontId="0" fillId="2" borderId="0" xfId="0" applyNumberFormat="1" applyFill="1"/>
    <xf numFmtId="0" fontId="0" fillId="2" borderId="0" xfId="0" applyFill="1"/>
    <xf numFmtId="0" fontId="0" fillId="0" borderId="0" xfId="0" applyAlignment="1">
      <alignment vertical="top"/>
    </xf>
    <xf numFmtId="49" fontId="0" fillId="0" borderId="0" xfId="0" applyNumberFormat="1" applyAlignment="1">
      <alignment vertical="top"/>
    </xf>
    <xf numFmtId="49" fontId="2" fillId="0" borderId="3" xfId="0" applyNumberFormat="1" applyFont="1" applyBorder="1" applyAlignment="1">
      <alignment horizontal="center"/>
    </xf>
    <xf numFmtId="0" fontId="2" fillId="0" borderId="4"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2" fillId="0" borderId="6" xfId="0" applyFont="1" applyBorder="1" applyAlignment="1">
      <alignment horizontal="center"/>
    </xf>
    <xf numFmtId="49" fontId="6" fillId="0" borderId="5" xfId="12" applyBorder="1">
      <alignment vertical="top"/>
    </xf>
    <xf numFmtId="0" fontId="3" fillId="0" borderId="5" xfId="2" quotePrefix="1" applyBorder="1">
      <alignment vertical="top" wrapText="1"/>
    </xf>
    <xf numFmtId="0" fontId="0" fillId="0" borderId="5" xfId="0" applyBorder="1" applyAlignment="1">
      <alignment vertical="top"/>
    </xf>
    <xf numFmtId="164" fontId="1" fillId="0" borderId="5" xfId="7" applyBorder="1">
      <protection locked="0"/>
    </xf>
    <xf numFmtId="49" fontId="6" fillId="0" borderId="7" xfId="12" applyBorder="1">
      <alignment vertical="top"/>
    </xf>
    <xf numFmtId="0" fontId="4" fillId="0" borderId="7" xfId="13" quotePrefix="1" applyBorder="1" applyAlignment="1">
      <alignment horizontal="left" vertical="top" wrapText="1" indent="1"/>
    </xf>
    <xf numFmtId="0" fontId="6" fillId="0" borderId="7" xfId="21" applyBorder="1">
      <alignment horizontal="center"/>
    </xf>
    <xf numFmtId="167" fontId="6" fillId="0" borderId="7" xfId="10" applyBorder="1"/>
    <xf numFmtId="164" fontId="1" fillId="0" borderId="7" xfId="7" applyBorder="1">
      <protection locked="0"/>
    </xf>
    <xf numFmtId="0" fontId="1" fillId="0" borderId="7" xfId="1" quotePrefix="1" applyNumberFormat="1" applyBorder="1" applyAlignment="1">
      <alignment horizontal="left" vertical="top" wrapText="1" indent="2"/>
    </xf>
    <xf numFmtId="165" fontId="6" fillId="0" borderId="7" xfId="8" applyBorder="1"/>
    <xf numFmtId="49" fontId="0" fillId="0" borderId="7" xfId="0" applyNumberFormat="1" applyBorder="1" applyAlignment="1">
      <alignment vertical="top"/>
    </xf>
    <xf numFmtId="0" fontId="10" fillId="0" borderId="7" xfId="13" applyFont="1" applyBorder="1" applyAlignment="1">
      <alignment horizontal="right" vertical="top" wrapText="1"/>
    </xf>
    <xf numFmtId="0" fontId="0" fillId="0" borderId="7" xfId="0" applyBorder="1" applyAlignment="1">
      <alignment vertical="top"/>
    </xf>
    <xf numFmtId="49" fontId="0" fillId="0" borderId="8" xfId="0" applyNumberFormat="1" applyBorder="1" applyAlignment="1">
      <alignment vertical="top"/>
    </xf>
    <xf numFmtId="0" fontId="0" fillId="0" borderId="8" xfId="0" applyBorder="1" applyAlignment="1">
      <alignment vertical="top"/>
    </xf>
    <xf numFmtId="49" fontId="2" fillId="0" borderId="9" xfId="0" applyNumberFormat="1" applyFont="1" applyBorder="1" applyAlignment="1">
      <alignment horizontal="center"/>
    </xf>
    <xf numFmtId="49" fontId="6" fillId="0" borderId="3" xfId="12" applyBorder="1">
      <alignment vertical="top"/>
    </xf>
    <xf numFmtId="49" fontId="6" fillId="0" borderId="10" xfId="12" applyBorder="1">
      <alignment vertical="top"/>
    </xf>
    <xf numFmtId="49" fontId="6" fillId="0" borderId="11" xfId="12" applyBorder="1">
      <alignment vertical="top"/>
    </xf>
    <xf numFmtId="164" fontId="1" fillId="0" borderId="6" xfId="5" applyBorder="1"/>
    <xf numFmtId="164" fontId="1" fillId="0" borderId="12" xfId="5" applyBorder="1"/>
    <xf numFmtId="164" fontId="1" fillId="0" borderId="13" xfId="5" applyBorder="1"/>
    <xf numFmtId="164" fontId="1" fillId="0" borderId="14" xfId="5" applyBorder="1"/>
    <xf numFmtId="0" fontId="11" fillId="0" borderId="7" xfId="2" applyFont="1" applyBorder="1" applyAlignment="1">
      <alignment horizontal="right" vertical="top" wrapText="1"/>
    </xf>
    <xf numFmtId="49" fontId="0" fillId="0" borderId="5" xfId="0" applyNumberFormat="1" applyBorder="1" applyAlignment="1">
      <alignment vertical="top"/>
    </xf>
    <xf numFmtId="0" fontId="3" fillId="0" borderId="7" xfId="2" quotePrefix="1" applyBorder="1">
      <alignment vertical="top" wrapText="1"/>
    </xf>
    <xf numFmtId="10" fontId="1" fillId="0" borderId="7" xfId="6" applyBorder="1"/>
    <xf numFmtId="0" fontId="3" fillId="0" borderId="8" xfId="2" quotePrefix="1" applyBorder="1">
      <alignment vertical="top" wrapText="1"/>
    </xf>
    <xf numFmtId="0" fontId="0" fillId="2" borderId="2" xfId="0" applyFill="1" applyBorder="1" applyAlignment="1">
      <alignment horizontal="center"/>
    </xf>
    <xf numFmtId="0" fontId="12" fillId="0" borderId="9"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49" fontId="8" fillId="2" borderId="2" xfId="0" applyNumberFormat="1" applyFont="1" applyFill="1" applyBorder="1" applyAlignment="1">
      <alignment horizontal="left" vertical="top"/>
    </xf>
    <xf numFmtId="49" fontId="8" fillId="2" borderId="2" xfId="0" applyNumberFormat="1" applyFont="1" applyFill="1" applyBorder="1" applyAlignment="1">
      <alignment horizontal="center" vertical="center"/>
    </xf>
  </cellXfs>
  <cellStyles count="25">
    <cellStyle name="__iAO_Article" xfId="1" xr:uid="{80F5C4B0-7E9A-4ABD-B642-7C8D061A78ED}"/>
    <cellStyle name="__iAO_Devis" xfId="2" xr:uid="{A92333FA-AA24-4F44-AB02-977E7ABFD3D1}"/>
    <cellStyle name="__iAO_Localisation" xfId="3" xr:uid="{77DA4ADE-3D65-45FD-839B-1773C96FE5E1}"/>
    <cellStyle name="__iAO_Minute" xfId="4" xr:uid="{A43D4EF7-D5D7-417D-9B8F-B0EF89F99DB6}"/>
    <cellStyle name="__iAO_Montant" xfId="5" xr:uid="{A3BB326D-6AF2-4E0B-A3A1-35C2BB3A1B38}"/>
    <cellStyle name="__iAO_Pourcent" xfId="6" xr:uid="{8F13617D-A636-46C8-B172-4626C637DCEC}"/>
    <cellStyle name="__iAO_Prix" xfId="7" xr:uid="{49EE7C4E-2CE3-4B16-BFE2-DF93B0264BD6}"/>
    <cellStyle name="__iAO_qte0d" xfId="8" xr:uid="{4B724835-1EFD-49BA-91B7-38AF584FA83E}"/>
    <cellStyle name="__iAO_qte1d" xfId="9" xr:uid="{36811971-9B09-4499-921F-9FD0FB2171D1}"/>
    <cellStyle name="__iAO_qte2d" xfId="10" xr:uid="{A7D57EA3-2ACC-4337-9A69-A54AC37B1BB3}"/>
    <cellStyle name="__iAO_qte3d" xfId="11" xr:uid="{9C078779-832D-4FE9-BF5D-E13E28CF78A3}"/>
    <cellStyle name="__iAO_Reference" xfId="12" xr:uid="{7773C3A6-522B-4A53-ADA8-A60BA73ED8C9}"/>
    <cellStyle name="__iAO_Titre1" xfId="13" xr:uid="{DF641520-C5B8-4CB7-9164-95AC7D4C63D9}"/>
    <cellStyle name="__iAO_Titre2" xfId="14" xr:uid="{BD0B54C0-8FB0-413A-8BCE-8ADD8D3CFFEF}"/>
    <cellStyle name="__iAO_Titre3" xfId="15" xr:uid="{3981E493-50C9-428C-9524-F2EE25D2D1BA}"/>
    <cellStyle name="__iAO_Titre4" xfId="16" xr:uid="{F6ABB86B-D0A4-438F-888B-D653C5BC18A8}"/>
    <cellStyle name="__iAO_Titre5" xfId="17" xr:uid="{4CB12F0C-51E3-4506-B4EC-969C2F20EBE4}"/>
    <cellStyle name="__iAO_Titre6" xfId="18" xr:uid="{AE6E704F-AC2F-43A4-9F45-DE69D1E49A0E}"/>
    <cellStyle name="__iAO_Titre7" xfId="19" xr:uid="{F458FE51-2DE8-4ECB-8C0C-CFA2BC20705B}"/>
    <cellStyle name="__iAO_Titre8" xfId="20" xr:uid="{5D9E61D9-4C50-4193-AC9A-C087B936E0D7}"/>
    <cellStyle name="__iAO_Unite" xfId="21" xr:uid="{8EB075B6-4249-430D-84C2-4A2FC5F02617}"/>
    <cellStyle name="Definition" xfId="22" xr:uid="{1C136AF3-1775-408C-86DF-57D39B204D82}"/>
    <cellStyle name="En tête" xfId="23" xr:uid="{33F14F8A-D1F5-4393-9AB1-1E9899676E8A}"/>
    <cellStyle name="Normal" xfId="0" builtinId="0"/>
    <cellStyle name="Reftitre" xfId="24" xr:uid="{E601EC00-B977-4F2B-A050-42C00894FDA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352425</xdr:colOff>
      <xdr:row>0</xdr:row>
      <xdr:rowOff>57150</xdr:rowOff>
    </xdr:from>
    <xdr:to>
      <xdr:col>3</xdr:col>
      <xdr:colOff>656307</xdr:colOff>
      <xdr:row>6</xdr:row>
      <xdr:rowOff>123825</xdr:rowOff>
    </xdr:to>
    <xdr:pic>
      <xdr:nvPicPr>
        <xdr:cNvPr id="2" name="Image 1">
          <a:extLst>
            <a:ext uri="{FF2B5EF4-FFF2-40B4-BE49-F238E27FC236}">
              <a16:creationId xmlns:a16="http://schemas.microsoft.com/office/drawing/2014/main" id="{6CFCA182-AEB1-4D51-5F0E-1FCB0DE489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5" y="57150"/>
          <a:ext cx="1151607" cy="1038225"/>
        </a:xfrm>
        <a:prstGeom prst="rect">
          <a:avLst/>
        </a:prstGeom>
        <a:noFill/>
        <a:ln>
          <a:noFill/>
        </a:ln>
      </xdr:spPr>
    </xdr:pic>
    <xdr:clientData/>
  </xdr:twoCellAnchor>
  <xdr:twoCellAnchor editAs="oneCell">
    <xdr:from>
      <xdr:col>6</xdr:col>
      <xdr:colOff>161925</xdr:colOff>
      <xdr:row>1</xdr:row>
      <xdr:rowOff>66675</xdr:rowOff>
    </xdr:from>
    <xdr:to>
      <xdr:col>7</xdr:col>
      <xdr:colOff>710565</xdr:colOff>
      <xdr:row>5</xdr:row>
      <xdr:rowOff>159385</xdr:rowOff>
    </xdr:to>
    <xdr:pic>
      <xdr:nvPicPr>
        <xdr:cNvPr id="3" name="Image 2">
          <a:extLst>
            <a:ext uri="{FF2B5EF4-FFF2-40B4-BE49-F238E27FC236}">
              <a16:creationId xmlns:a16="http://schemas.microsoft.com/office/drawing/2014/main" id="{4158AF2E-7FB6-D363-07CF-F215EA4CD82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53225" y="228600"/>
          <a:ext cx="1263015" cy="74041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8D9E-7A8B-464C-B899-E1BBC2BA4601}">
  <sheetPr codeName="Feuil1">
    <pageSetUpPr fitToPage="1"/>
  </sheetPr>
  <dimension ref="A8:H68"/>
  <sheetViews>
    <sheetView tabSelected="1" topLeftCell="C1" zoomScaleNormal="100" workbookViewId="0">
      <selection activeCell="D9" sqref="D9:H9"/>
    </sheetView>
  </sheetViews>
  <sheetFormatPr baseColWidth="10" defaultRowHeight="12.75" x14ac:dyDescent="0.2"/>
  <cols>
    <col min="1" max="1" width="16.140625" style="2" hidden="1" customWidth="1"/>
    <col min="2" max="2" width="4.7109375" style="6" hidden="1" customWidth="1"/>
    <col min="3" max="3" width="12.7109375" style="6" customWidth="1"/>
    <col min="4" max="4" width="66.7109375" style="5" customWidth="1"/>
    <col min="5" max="5" width="6.7109375" style="5" customWidth="1"/>
    <col min="6" max="6" width="12.7109375" style="5" customWidth="1"/>
    <col min="7" max="7" width="10.7109375" style="5" customWidth="1"/>
    <col min="8" max="8" width="14.7109375" style="5" customWidth="1"/>
    <col min="9" max="9" width="9" style="5" customWidth="1"/>
    <col min="10" max="16384" width="11.42578125" style="5"/>
  </cols>
  <sheetData>
    <row r="8" spans="1:8" ht="13.5" thickBot="1" x14ac:dyDescent="0.25"/>
    <row r="9" spans="1:8" ht="45" customHeight="1" thickBot="1" x14ac:dyDescent="0.25">
      <c r="D9" s="42" t="s">
        <v>139</v>
      </c>
      <c r="E9" s="43"/>
      <c r="F9" s="43"/>
      <c r="G9" s="43"/>
      <c r="H9" s="44"/>
    </row>
    <row r="11" spans="1:8" ht="13.5" thickBot="1" x14ac:dyDescent="0.25"/>
    <row r="12" spans="1:8" customFormat="1" ht="13.5" thickBot="1" x14ac:dyDescent="0.25">
      <c r="A12" s="28" t="s">
        <v>13</v>
      </c>
      <c r="B12" s="7" t="s">
        <v>4</v>
      </c>
      <c r="C12" s="8" t="s">
        <v>5</v>
      </c>
      <c r="D12" s="9" t="s">
        <v>0</v>
      </c>
      <c r="E12" s="10" t="s">
        <v>1</v>
      </c>
      <c r="F12" s="9" t="s">
        <v>2</v>
      </c>
      <c r="G12" s="10" t="s">
        <v>3</v>
      </c>
      <c r="H12" s="11" t="s">
        <v>6</v>
      </c>
    </row>
    <row r="13" spans="1:8" ht="18.95" customHeight="1" x14ac:dyDescent="0.2">
      <c r="A13" s="2" t="s">
        <v>14</v>
      </c>
      <c r="B13" s="29"/>
      <c r="C13" s="12" t="s">
        <v>15</v>
      </c>
      <c r="D13" s="13" t="s">
        <v>16</v>
      </c>
      <c r="E13" s="14"/>
      <c r="F13" s="14"/>
      <c r="G13" s="15"/>
      <c r="H13" s="32"/>
    </row>
    <row r="14" spans="1:8" ht="18" customHeight="1" x14ac:dyDescent="0.2">
      <c r="B14" s="30" t="s">
        <v>17</v>
      </c>
      <c r="C14" s="16" t="s">
        <v>18</v>
      </c>
      <c r="D14" s="17" t="s">
        <v>19</v>
      </c>
      <c r="E14" s="18"/>
      <c r="F14" s="19"/>
      <c r="G14" s="20"/>
      <c r="H14" s="33">
        <f t="shared" ref="H14:H22" si="0">F14 * G14</f>
        <v>0</v>
      </c>
    </row>
    <row r="15" spans="1:8" ht="18" customHeight="1" x14ac:dyDescent="0.2">
      <c r="B15" s="30" t="s">
        <v>17</v>
      </c>
      <c r="C15" s="16" t="s">
        <v>20</v>
      </c>
      <c r="D15" s="17" t="s">
        <v>21</v>
      </c>
      <c r="E15" s="18"/>
      <c r="F15" s="19"/>
      <c r="G15" s="20"/>
      <c r="H15" s="33">
        <f t="shared" si="0"/>
        <v>0</v>
      </c>
    </row>
    <row r="16" spans="1:8" ht="15.4" customHeight="1" x14ac:dyDescent="0.2">
      <c r="A16" s="2" t="s">
        <v>26</v>
      </c>
      <c r="B16" s="30" t="s">
        <v>23</v>
      </c>
      <c r="C16" s="16" t="s">
        <v>24</v>
      </c>
      <c r="D16" s="21" t="s">
        <v>25</v>
      </c>
      <c r="E16" s="18" t="s">
        <v>22</v>
      </c>
      <c r="F16" s="22"/>
      <c r="G16" s="20"/>
      <c r="H16" s="33">
        <f t="shared" si="0"/>
        <v>0</v>
      </c>
    </row>
    <row r="17" spans="1:8" ht="15.4" customHeight="1" x14ac:dyDescent="0.2">
      <c r="A17" s="2" t="s">
        <v>30</v>
      </c>
      <c r="B17" s="30" t="s">
        <v>27</v>
      </c>
      <c r="C17" s="16" t="s">
        <v>28</v>
      </c>
      <c r="D17" s="21" t="s">
        <v>29</v>
      </c>
      <c r="E17" s="18" t="s">
        <v>22</v>
      </c>
      <c r="F17" s="22"/>
      <c r="G17" s="20"/>
      <c r="H17" s="33">
        <f t="shared" si="0"/>
        <v>0</v>
      </c>
    </row>
    <row r="18" spans="1:8" ht="15.4" customHeight="1" x14ac:dyDescent="0.2">
      <c r="A18" s="2" t="s">
        <v>35</v>
      </c>
      <c r="B18" s="30" t="s">
        <v>32</v>
      </c>
      <c r="C18" s="16" t="s">
        <v>33</v>
      </c>
      <c r="D18" s="21" t="s">
        <v>34</v>
      </c>
      <c r="E18" s="18" t="s">
        <v>31</v>
      </c>
      <c r="F18" s="22"/>
      <c r="G18" s="20"/>
      <c r="H18" s="33">
        <f t="shared" si="0"/>
        <v>0</v>
      </c>
    </row>
    <row r="19" spans="1:8" ht="15.4" customHeight="1" x14ac:dyDescent="0.2">
      <c r="A19" s="2" t="s">
        <v>38</v>
      </c>
      <c r="B19" s="30" t="s">
        <v>15</v>
      </c>
      <c r="C19" s="16" t="s">
        <v>36</v>
      </c>
      <c r="D19" s="21" t="s">
        <v>37</v>
      </c>
      <c r="E19" s="18" t="s">
        <v>22</v>
      </c>
      <c r="F19" s="22"/>
      <c r="G19" s="20"/>
      <c r="H19" s="33">
        <f t="shared" si="0"/>
        <v>0</v>
      </c>
    </row>
    <row r="20" spans="1:8" ht="15.4" customHeight="1" x14ac:dyDescent="0.2">
      <c r="A20" s="2" t="s">
        <v>42</v>
      </c>
      <c r="B20" s="30" t="s">
        <v>39</v>
      </c>
      <c r="C20" s="16" t="s">
        <v>40</v>
      </c>
      <c r="D20" s="21" t="s">
        <v>41</v>
      </c>
      <c r="E20" s="18" t="s">
        <v>22</v>
      </c>
      <c r="F20" s="22"/>
      <c r="G20" s="20"/>
      <c r="H20" s="33">
        <f t="shared" si="0"/>
        <v>0</v>
      </c>
    </row>
    <row r="21" spans="1:8" ht="27" customHeight="1" x14ac:dyDescent="0.2">
      <c r="A21" s="2" t="s">
        <v>47</v>
      </c>
      <c r="B21" s="30" t="s">
        <v>44</v>
      </c>
      <c r="C21" s="16" t="s">
        <v>45</v>
      </c>
      <c r="D21" s="21" t="s">
        <v>46</v>
      </c>
      <c r="E21" s="18" t="s">
        <v>43</v>
      </c>
      <c r="F21" s="19"/>
      <c r="G21" s="20"/>
      <c r="H21" s="33">
        <f t="shared" si="0"/>
        <v>0</v>
      </c>
    </row>
    <row r="22" spans="1:8" ht="27" customHeight="1" x14ac:dyDescent="0.2">
      <c r="A22" s="2" t="s">
        <v>52</v>
      </c>
      <c r="B22" s="30" t="s">
        <v>49</v>
      </c>
      <c r="C22" s="16" t="s">
        <v>50</v>
      </c>
      <c r="D22" s="21" t="s">
        <v>51</v>
      </c>
      <c r="E22" s="18" t="s">
        <v>48</v>
      </c>
      <c r="F22" s="22"/>
      <c r="G22" s="20"/>
      <c r="H22" s="33">
        <f t="shared" si="0"/>
        <v>0</v>
      </c>
    </row>
    <row r="23" spans="1:8" ht="18" customHeight="1" x14ac:dyDescent="0.2">
      <c r="B23" s="30"/>
      <c r="C23" s="23"/>
      <c r="D23" s="24" t="str">
        <f>CONCATENATE("Total ",D15)</f>
        <v>Total TRAVAUX PREPARATOIRES</v>
      </c>
      <c r="E23" s="25"/>
      <c r="F23" s="25"/>
      <c r="G23" s="20"/>
      <c r="H23" s="34">
        <f>SUM(H16:H22)</f>
        <v>0</v>
      </c>
    </row>
    <row r="24" spans="1:8" x14ac:dyDescent="0.2">
      <c r="B24" s="30"/>
      <c r="C24" s="23"/>
      <c r="D24" s="25"/>
      <c r="E24" s="25"/>
      <c r="F24" s="25"/>
      <c r="G24" s="20"/>
      <c r="H24" s="33"/>
    </row>
    <row r="25" spans="1:8" ht="18" customHeight="1" x14ac:dyDescent="0.2">
      <c r="B25" s="30" t="s">
        <v>17</v>
      </c>
      <c r="C25" s="16" t="s">
        <v>53</v>
      </c>
      <c r="D25" s="17" t="s">
        <v>54</v>
      </c>
      <c r="E25" s="18"/>
      <c r="F25" s="19"/>
      <c r="G25" s="20"/>
      <c r="H25" s="33">
        <f>F25 * G25</f>
        <v>0</v>
      </c>
    </row>
    <row r="26" spans="1:8" ht="27" customHeight="1" x14ac:dyDescent="0.2">
      <c r="A26" s="2" t="s">
        <v>58</v>
      </c>
      <c r="B26" s="30" t="s">
        <v>55</v>
      </c>
      <c r="C26" s="16" t="s">
        <v>56</v>
      </c>
      <c r="D26" s="21" t="s">
        <v>57</v>
      </c>
      <c r="E26" s="18" t="s">
        <v>43</v>
      </c>
      <c r="F26" s="19"/>
      <c r="G26" s="20"/>
      <c r="H26" s="33">
        <f>F26 * G26</f>
        <v>0</v>
      </c>
    </row>
    <row r="27" spans="1:8" ht="27" customHeight="1" x14ac:dyDescent="0.2">
      <c r="A27" s="2" t="s">
        <v>63</v>
      </c>
      <c r="B27" s="30" t="s">
        <v>60</v>
      </c>
      <c r="C27" s="16" t="s">
        <v>61</v>
      </c>
      <c r="D27" s="21" t="s">
        <v>62</v>
      </c>
      <c r="E27" s="18" t="s">
        <v>59</v>
      </c>
      <c r="F27" s="19"/>
      <c r="G27" s="20"/>
      <c r="H27" s="33">
        <f>F27 * G27</f>
        <v>0</v>
      </c>
    </row>
    <row r="28" spans="1:8" ht="15.4" customHeight="1" x14ac:dyDescent="0.2">
      <c r="A28" s="2" t="s">
        <v>67</v>
      </c>
      <c r="B28" s="30" t="s">
        <v>64</v>
      </c>
      <c r="C28" s="16" t="s">
        <v>65</v>
      </c>
      <c r="D28" s="21" t="s">
        <v>66</v>
      </c>
      <c r="E28" s="18" t="s">
        <v>43</v>
      </c>
      <c r="F28" s="19"/>
      <c r="G28" s="20"/>
      <c r="H28" s="33">
        <f>F28 * G28</f>
        <v>0</v>
      </c>
    </row>
    <row r="29" spans="1:8" ht="18" customHeight="1" x14ac:dyDescent="0.2">
      <c r="B29" s="30"/>
      <c r="C29" s="23"/>
      <c r="D29" s="24" t="str">
        <f>CONCATENATE("Total ",D25)</f>
        <v>Total DEPOSE DES OUVRAGES EXISTANTS</v>
      </c>
      <c r="E29" s="25"/>
      <c r="F29" s="25"/>
      <c r="G29" s="20"/>
      <c r="H29" s="34">
        <f>SUM(H26:H28)</f>
        <v>0</v>
      </c>
    </row>
    <row r="30" spans="1:8" x14ac:dyDescent="0.2">
      <c r="B30" s="30"/>
      <c r="C30" s="23"/>
      <c r="D30" s="25"/>
      <c r="E30" s="25"/>
      <c r="F30" s="25"/>
      <c r="G30" s="20"/>
      <c r="H30" s="33"/>
    </row>
    <row r="31" spans="1:8" ht="18" customHeight="1" x14ac:dyDescent="0.2">
      <c r="B31" s="30" t="s">
        <v>17</v>
      </c>
      <c r="C31" s="16" t="s">
        <v>68</v>
      </c>
      <c r="D31" s="17" t="s">
        <v>69</v>
      </c>
      <c r="E31" s="18"/>
      <c r="F31" s="19"/>
      <c r="G31" s="20"/>
      <c r="H31" s="33">
        <f t="shared" ref="H31:H42" si="1">F31 * G31</f>
        <v>0</v>
      </c>
    </row>
    <row r="32" spans="1:8" ht="27" customHeight="1" x14ac:dyDescent="0.2">
      <c r="A32" s="2" t="s">
        <v>73</v>
      </c>
      <c r="B32" s="30" t="s">
        <v>70</v>
      </c>
      <c r="C32" s="16" t="s">
        <v>71</v>
      </c>
      <c r="D32" s="21" t="s">
        <v>72</v>
      </c>
      <c r="E32" s="18" t="s">
        <v>59</v>
      </c>
      <c r="F32" s="19"/>
      <c r="G32" s="20"/>
      <c r="H32" s="33">
        <f t="shared" si="1"/>
        <v>0</v>
      </c>
    </row>
    <row r="33" spans="1:8" ht="27" customHeight="1" x14ac:dyDescent="0.2">
      <c r="A33" s="2" t="s">
        <v>77</v>
      </c>
      <c r="B33" s="30" t="s">
        <v>74</v>
      </c>
      <c r="C33" s="16" t="s">
        <v>75</v>
      </c>
      <c r="D33" s="21" t="s">
        <v>76</v>
      </c>
      <c r="E33" s="18" t="s">
        <v>59</v>
      </c>
      <c r="F33" s="19"/>
      <c r="G33" s="20"/>
      <c r="H33" s="33">
        <f t="shared" si="1"/>
        <v>0</v>
      </c>
    </row>
    <row r="34" spans="1:8" ht="15.4" customHeight="1" x14ac:dyDescent="0.2">
      <c r="A34" s="2" t="s">
        <v>81</v>
      </c>
      <c r="B34" s="30" t="s">
        <v>78</v>
      </c>
      <c r="C34" s="16" t="s">
        <v>79</v>
      </c>
      <c r="D34" s="21" t="s">
        <v>80</v>
      </c>
      <c r="E34" s="18" t="s">
        <v>43</v>
      </c>
      <c r="F34" s="19"/>
      <c r="G34" s="20"/>
      <c r="H34" s="33">
        <f t="shared" si="1"/>
        <v>0</v>
      </c>
    </row>
    <row r="35" spans="1:8" ht="40.5" customHeight="1" x14ac:dyDescent="0.2">
      <c r="A35" s="2" t="s">
        <v>85</v>
      </c>
      <c r="B35" s="30" t="s">
        <v>82</v>
      </c>
      <c r="C35" s="16" t="s">
        <v>83</v>
      </c>
      <c r="D35" s="21" t="s">
        <v>84</v>
      </c>
      <c r="E35" s="18" t="s">
        <v>43</v>
      </c>
      <c r="F35" s="19"/>
      <c r="G35" s="20"/>
      <c r="H35" s="33">
        <f t="shared" si="1"/>
        <v>0</v>
      </c>
    </row>
    <row r="36" spans="1:8" ht="40.5" customHeight="1" x14ac:dyDescent="0.2">
      <c r="A36" s="2" t="s">
        <v>89</v>
      </c>
      <c r="B36" s="30" t="s">
        <v>86</v>
      </c>
      <c r="C36" s="16" t="s">
        <v>87</v>
      </c>
      <c r="D36" s="21" t="s">
        <v>88</v>
      </c>
      <c r="E36" s="18" t="s">
        <v>59</v>
      </c>
      <c r="F36" s="19"/>
      <c r="G36" s="20"/>
      <c r="H36" s="33">
        <f t="shared" si="1"/>
        <v>0</v>
      </c>
    </row>
    <row r="37" spans="1:8" ht="27" customHeight="1" x14ac:dyDescent="0.2">
      <c r="A37" s="2" t="s">
        <v>93</v>
      </c>
      <c r="B37" s="30" t="s">
        <v>90</v>
      </c>
      <c r="C37" s="16" t="s">
        <v>91</v>
      </c>
      <c r="D37" s="21" t="s">
        <v>92</v>
      </c>
      <c r="E37" s="18" t="s">
        <v>59</v>
      </c>
      <c r="F37" s="19"/>
      <c r="G37" s="20"/>
      <c r="H37" s="33">
        <f t="shared" si="1"/>
        <v>0</v>
      </c>
    </row>
    <row r="38" spans="1:8" ht="27" customHeight="1" x14ac:dyDescent="0.2">
      <c r="A38" s="2" t="s">
        <v>97</v>
      </c>
      <c r="B38" s="30" t="s">
        <v>94</v>
      </c>
      <c r="C38" s="16" t="s">
        <v>95</v>
      </c>
      <c r="D38" s="21" t="s">
        <v>96</v>
      </c>
      <c r="E38" s="18" t="s">
        <v>31</v>
      </c>
      <c r="F38" s="22"/>
      <c r="G38" s="20"/>
      <c r="H38" s="33">
        <f t="shared" si="1"/>
        <v>0</v>
      </c>
    </row>
    <row r="39" spans="1:8" ht="27" customHeight="1" x14ac:dyDescent="0.2">
      <c r="A39" s="2" t="s">
        <v>101</v>
      </c>
      <c r="B39" s="30" t="s">
        <v>98</v>
      </c>
      <c r="C39" s="16" t="s">
        <v>99</v>
      </c>
      <c r="D39" s="21" t="s">
        <v>100</v>
      </c>
      <c r="E39" s="18" t="s">
        <v>59</v>
      </c>
      <c r="F39" s="19"/>
      <c r="G39" s="20"/>
      <c r="H39" s="33">
        <f t="shared" si="1"/>
        <v>0</v>
      </c>
    </row>
    <row r="40" spans="1:8" ht="54" customHeight="1" x14ac:dyDescent="0.2">
      <c r="A40" s="2" t="s">
        <v>105</v>
      </c>
      <c r="B40" s="30" t="s">
        <v>102</v>
      </c>
      <c r="C40" s="16" t="s">
        <v>103</v>
      </c>
      <c r="D40" s="21" t="s">
        <v>104</v>
      </c>
      <c r="E40" s="18" t="s">
        <v>59</v>
      </c>
      <c r="F40" s="19"/>
      <c r="G40" s="20"/>
      <c r="H40" s="33">
        <f t="shared" si="1"/>
        <v>0</v>
      </c>
    </row>
    <row r="41" spans="1:8" ht="15.4" customHeight="1" x14ac:dyDescent="0.2">
      <c r="A41" s="2" t="s">
        <v>109</v>
      </c>
      <c r="B41" s="30" t="s">
        <v>106</v>
      </c>
      <c r="C41" s="16" t="s">
        <v>107</v>
      </c>
      <c r="D41" s="21" t="s">
        <v>108</v>
      </c>
      <c r="E41" s="18" t="s">
        <v>59</v>
      </c>
      <c r="F41" s="19"/>
      <c r="G41" s="20"/>
      <c r="H41" s="33">
        <f t="shared" si="1"/>
        <v>0</v>
      </c>
    </row>
    <row r="42" spans="1:8" ht="27" customHeight="1" x14ac:dyDescent="0.2">
      <c r="A42" s="2" t="s">
        <v>113</v>
      </c>
      <c r="B42" s="30" t="s">
        <v>110</v>
      </c>
      <c r="C42" s="16" t="s">
        <v>111</v>
      </c>
      <c r="D42" s="21" t="s">
        <v>112</v>
      </c>
      <c r="E42" s="18" t="s">
        <v>59</v>
      </c>
      <c r="F42" s="19"/>
      <c r="G42" s="20"/>
      <c r="H42" s="33">
        <f t="shared" si="1"/>
        <v>0</v>
      </c>
    </row>
    <row r="43" spans="1:8" ht="18" customHeight="1" x14ac:dyDescent="0.2">
      <c r="B43" s="30"/>
      <c r="C43" s="23"/>
      <c r="D43" s="24" t="str">
        <f>CONCATENATE("Total ",D31)</f>
        <v>Total VERRIERE ALUMINIUM</v>
      </c>
      <c r="E43" s="25"/>
      <c r="F43" s="25"/>
      <c r="G43" s="20"/>
      <c r="H43" s="34">
        <f>SUM(H32:H42)</f>
        <v>0</v>
      </c>
    </row>
    <row r="44" spans="1:8" x14ac:dyDescent="0.2">
      <c r="B44" s="30"/>
      <c r="C44" s="23"/>
      <c r="D44" s="25"/>
      <c r="E44" s="25"/>
      <c r="F44" s="25"/>
      <c r="G44" s="20"/>
      <c r="H44" s="33"/>
    </row>
    <row r="45" spans="1:8" ht="18" customHeight="1" x14ac:dyDescent="0.2">
      <c r="B45" s="30" t="s">
        <v>17</v>
      </c>
      <c r="C45" s="16" t="s">
        <v>114</v>
      </c>
      <c r="D45" s="17" t="s">
        <v>115</v>
      </c>
      <c r="E45" s="18"/>
      <c r="F45" s="19"/>
      <c r="G45" s="20"/>
      <c r="H45" s="33">
        <f>F45 * G45</f>
        <v>0</v>
      </c>
    </row>
    <row r="46" spans="1:8" ht="15.4" customHeight="1" x14ac:dyDescent="0.2">
      <c r="A46" s="2" t="s">
        <v>119</v>
      </c>
      <c r="B46" s="30" t="s">
        <v>116</v>
      </c>
      <c r="C46" s="16" t="s">
        <v>117</v>
      </c>
      <c r="D46" s="21" t="s">
        <v>118</v>
      </c>
      <c r="E46" s="18" t="s">
        <v>43</v>
      </c>
      <c r="F46" s="19"/>
      <c r="G46" s="20"/>
      <c r="H46" s="33">
        <f>F46 * G46</f>
        <v>0</v>
      </c>
    </row>
    <row r="47" spans="1:8" ht="15.4" customHeight="1" x14ac:dyDescent="0.2">
      <c r="A47" s="2" t="s">
        <v>123</v>
      </c>
      <c r="B47" s="30" t="s">
        <v>120</v>
      </c>
      <c r="C47" s="16" t="s">
        <v>121</v>
      </c>
      <c r="D47" s="21" t="s">
        <v>122</v>
      </c>
      <c r="E47" s="18" t="s">
        <v>31</v>
      </c>
      <c r="F47" s="22"/>
      <c r="G47" s="20"/>
      <c r="H47" s="33">
        <f>F47 * G47</f>
        <v>0</v>
      </c>
    </row>
    <row r="48" spans="1:8" ht="18" customHeight="1" x14ac:dyDescent="0.2">
      <c r="B48" s="30"/>
      <c r="C48" s="23"/>
      <c r="D48" s="24" t="str">
        <f>CONCATENATE("Total ",D45)</f>
        <v>Total CLOTURE</v>
      </c>
      <c r="E48" s="25"/>
      <c r="F48" s="25"/>
      <c r="G48" s="20"/>
      <c r="H48" s="34">
        <f>SUM(H46:H47)</f>
        <v>0</v>
      </c>
    </row>
    <row r="49" spans="1:8" x14ac:dyDescent="0.2">
      <c r="B49" s="30"/>
      <c r="C49" s="23"/>
      <c r="D49" s="25"/>
      <c r="E49" s="25"/>
      <c r="F49" s="25"/>
      <c r="G49" s="20"/>
      <c r="H49" s="33"/>
    </row>
    <row r="50" spans="1:8" ht="18" customHeight="1" x14ac:dyDescent="0.2">
      <c r="B50" s="30" t="s">
        <v>17</v>
      </c>
      <c r="C50" s="16" t="s">
        <v>124</v>
      </c>
      <c r="D50" s="17" t="s">
        <v>125</v>
      </c>
      <c r="E50" s="18"/>
      <c r="F50" s="19"/>
      <c r="G50" s="20"/>
      <c r="H50" s="33">
        <f>F50 * G50</f>
        <v>0</v>
      </c>
    </row>
    <row r="51" spans="1:8" ht="15.4" customHeight="1" x14ac:dyDescent="0.2">
      <c r="A51" s="2" t="s">
        <v>129</v>
      </c>
      <c r="B51" s="30" t="s">
        <v>126</v>
      </c>
      <c r="C51" s="16" t="s">
        <v>127</v>
      </c>
      <c r="D51" s="21" t="s">
        <v>128</v>
      </c>
      <c r="E51" s="18" t="s">
        <v>22</v>
      </c>
      <c r="F51" s="22"/>
      <c r="G51" s="20"/>
      <c r="H51" s="33">
        <f>F51 * G51</f>
        <v>0</v>
      </c>
    </row>
    <row r="52" spans="1:8" ht="27" customHeight="1" x14ac:dyDescent="0.2">
      <c r="A52" s="2" t="s">
        <v>133</v>
      </c>
      <c r="B52" s="30" t="s">
        <v>130</v>
      </c>
      <c r="C52" s="16" t="s">
        <v>131</v>
      </c>
      <c r="D52" s="21" t="s">
        <v>132</v>
      </c>
      <c r="E52" s="18" t="s">
        <v>48</v>
      </c>
      <c r="F52" s="22"/>
      <c r="G52" s="20"/>
      <c r="H52" s="33">
        <f>F52 * G52</f>
        <v>0</v>
      </c>
    </row>
    <row r="53" spans="1:8" ht="18" customHeight="1" x14ac:dyDescent="0.2">
      <c r="B53" s="30"/>
      <c r="C53" s="23"/>
      <c r="D53" s="24" t="str">
        <f>CONCATENATE("Total ",D50)</f>
        <v>Total SECURITE</v>
      </c>
      <c r="E53" s="25"/>
      <c r="F53" s="25"/>
      <c r="G53" s="20"/>
      <c r="H53" s="34">
        <f>SUM(H51:H52)</f>
        <v>0</v>
      </c>
    </row>
    <row r="54" spans="1:8" x14ac:dyDescent="0.2">
      <c r="B54" s="30"/>
      <c r="C54" s="23"/>
      <c r="D54" s="25"/>
      <c r="E54" s="25"/>
      <c r="F54" s="25"/>
      <c r="G54" s="20"/>
      <c r="H54" s="33"/>
    </row>
    <row r="55" spans="1:8" ht="18" customHeight="1" x14ac:dyDescent="0.2">
      <c r="B55" s="30" t="s">
        <v>17</v>
      </c>
      <c r="C55" s="16" t="s">
        <v>134</v>
      </c>
      <c r="D55" s="17" t="s">
        <v>135</v>
      </c>
      <c r="E55" s="18"/>
      <c r="F55" s="19"/>
      <c r="G55" s="20"/>
      <c r="H55" s="33">
        <f>F55 * G55</f>
        <v>0</v>
      </c>
    </row>
    <row r="56" spans="1:8" ht="18.95" customHeight="1" thickBot="1" x14ac:dyDescent="0.25">
      <c r="B56" s="30"/>
      <c r="C56" s="23"/>
      <c r="D56" s="36" t="str">
        <f>CONCATENATE("Total ",D13)</f>
        <v>Total DESCRIPTION DES OUVRAGES</v>
      </c>
      <c r="E56" s="25"/>
      <c r="F56" s="25"/>
      <c r="G56" s="20"/>
      <c r="H56" s="34">
        <f>SUM(H14,H23,H29,H43,H48,H53,H55)</f>
        <v>0</v>
      </c>
    </row>
    <row r="57" spans="1:8" ht="15.75" x14ac:dyDescent="0.2">
      <c r="B57" s="29"/>
      <c r="C57" s="37"/>
      <c r="D57" s="13" t="s">
        <v>136</v>
      </c>
      <c r="E57" s="14"/>
      <c r="F57" s="14"/>
      <c r="G57" s="14"/>
      <c r="H57" s="32">
        <f>H56</f>
        <v>0</v>
      </c>
    </row>
    <row r="58" spans="1:8" ht="15.75" x14ac:dyDescent="0.2">
      <c r="B58" s="30"/>
      <c r="C58" s="23"/>
      <c r="D58" s="38" t="s">
        <v>137</v>
      </c>
      <c r="E58" s="25"/>
      <c r="F58" s="25"/>
      <c r="G58" s="39">
        <v>0.2</v>
      </c>
      <c r="H58" s="33">
        <f>H57 * G58</f>
        <v>0</v>
      </c>
    </row>
    <row r="59" spans="1:8" ht="16.5" thickBot="1" x14ac:dyDescent="0.25">
      <c r="B59" s="31"/>
      <c r="C59" s="26"/>
      <c r="D59" s="40" t="s">
        <v>138</v>
      </c>
      <c r="E59" s="27"/>
      <c r="F59" s="27"/>
      <c r="G59" s="27"/>
      <c r="H59" s="35">
        <f>SUM(H57:H58)</f>
        <v>0</v>
      </c>
    </row>
    <row r="60" spans="1:8" customFormat="1" x14ac:dyDescent="0.2">
      <c r="A60" s="2"/>
      <c r="B60" s="3"/>
      <c r="C60" s="3"/>
      <c r="D60" s="4"/>
      <c r="E60" s="4"/>
      <c r="F60" s="4"/>
      <c r="G60" s="4"/>
      <c r="H60" s="4"/>
    </row>
    <row r="61" spans="1:8" customFormat="1" x14ac:dyDescent="0.2">
      <c r="A61" s="2"/>
      <c r="B61" s="3"/>
      <c r="C61" s="3"/>
      <c r="D61" s="4"/>
      <c r="E61" s="4"/>
      <c r="F61" s="4"/>
      <c r="G61" s="4"/>
      <c r="H61" s="4"/>
    </row>
    <row r="62" spans="1:8" customFormat="1" ht="24.95" customHeight="1" x14ac:dyDescent="0.2">
      <c r="A62" s="2"/>
      <c r="B62" s="3"/>
      <c r="C62" s="46" t="s">
        <v>7</v>
      </c>
      <c r="D62" s="46"/>
      <c r="E62" s="46"/>
      <c r="F62" s="46"/>
      <c r="G62" s="46"/>
      <c r="H62" s="46"/>
    </row>
    <row r="63" spans="1:8" customFormat="1" ht="24.95" customHeight="1" x14ac:dyDescent="0.2">
      <c r="A63" s="2"/>
      <c r="B63" s="3"/>
      <c r="C63" s="45" t="s">
        <v>8</v>
      </c>
      <c r="D63" s="45"/>
      <c r="E63" s="41"/>
      <c r="F63" s="41"/>
      <c r="G63" s="41"/>
      <c r="H63" s="41"/>
    </row>
    <row r="64" spans="1:8" customFormat="1" ht="24.95" customHeight="1" x14ac:dyDescent="0.2">
      <c r="A64" s="2"/>
      <c r="B64" s="3"/>
      <c r="C64" s="45" t="s">
        <v>9</v>
      </c>
      <c r="D64" s="45"/>
      <c r="E64" s="41"/>
      <c r="F64" s="41"/>
      <c r="G64" s="41"/>
      <c r="H64" s="41"/>
    </row>
    <row r="65" spans="1:8" customFormat="1" ht="50.1" customHeight="1" x14ac:dyDescent="0.2">
      <c r="A65" s="2"/>
      <c r="B65" s="3"/>
      <c r="C65" s="45" t="s">
        <v>10</v>
      </c>
      <c r="D65" s="45"/>
      <c r="E65" s="41"/>
      <c r="F65" s="41"/>
      <c r="G65" s="41"/>
      <c r="H65" s="41"/>
    </row>
    <row r="66" spans="1:8" customFormat="1" ht="24.95" customHeight="1" x14ac:dyDescent="0.2">
      <c r="A66" s="2"/>
      <c r="B66" s="3"/>
      <c r="C66" s="45" t="s">
        <v>11</v>
      </c>
      <c r="D66" s="45"/>
      <c r="E66" s="41"/>
      <c r="F66" s="41"/>
      <c r="G66" s="41"/>
      <c r="H66" s="41"/>
    </row>
    <row r="67" spans="1:8" customFormat="1" ht="24.95" customHeight="1" x14ac:dyDescent="0.2">
      <c r="A67" s="2"/>
      <c r="B67" s="3"/>
      <c r="C67" s="45" t="s">
        <v>12</v>
      </c>
      <c r="D67" s="45"/>
      <c r="E67" s="41"/>
      <c r="F67" s="41"/>
      <c r="G67" s="41"/>
      <c r="H67" s="41"/>
    </row>
    <row r="68" spans="1:8" customFormat="1" x14ac:dyDescent="0.2">
      <c r="A68" s="2"/>
      <c r="B68" s="1"/>
      <c r="C68" s="1"/>
    </row>
  </sheetData>
  <mergeCells count="12">
    <mergeCell ref="E65:H65"/>
    <mergeCell ref="D9:H9"/>
    <mergeCell ref="C66:D66"/>
    <mergeCell ref="E66:H66"/>
    <mergeCell ref="C67:D67"/>
    <mergeCell ref="E67:H67"/>
    <mergeCell ref="C62:H62"/>
    <mergeCell ref="C63:D63"/>
    <mergeCell ref="E63:H63"/>
    <mergeCell ref="C64:D64"/>
    <mergeCell ref="E64:H64"/>
    <mergeCell ref="C65:D65"/>
  </mergeCells>
  <phoneticPr fontId="0" type="noConversion"/>
  <printOptions horizontalCentered="1"/>
  <pageMargins left="0.35433070866141736" right="0.31496062992125984" top="0.86614173228346458" bottom="0.86614173228346458" header="0.31496062992125984" footer="0.31496062992125984"/>
  <pageSetup paperSize="9" scale="79" fitToHeight="0" orientation="portrait" r:id="rId1"/>
  <headerFooter>
    <oddHeader>&amp;L&amp;"Arial,Gras"&amp;8CHASSENEUIL - Réno verriere IH2EF
Décomposition du Prix Global et Forfaitaire (D.P.G.F.)&amp;R&amp;"Arial,Gras"&amp;8LOT N° 01 : VERRIERE ALUMINIUM&amp;10
  &amp;8  Page &amp;P/&amp;N</oddHeader>
    <oddFooter xml:space="preserve">&amp;C&amp;"Arial,Gras"EIC &amp; Associés - Affaire : 24043 - Indice : A - 01/04/2026 - Rédacteur : SR - Vérificateur :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ropri_x00e9_taire_x002f_Responsable xmlns="f2f1ff06-267f-45a5-aea5-46e464210709">
      <UserInfo>
        <DisplayName/>
        <AccountId xsi:nil="true"/>
        <AccountType/>
      </UserInfo>
    </Propri_x00e9_taire_x002f_Responsable>
    <TaxKeywordTaxHTField xmlns="07da9da2-136a-42db-a6bd-f992c01199f5">
      <Terms xmlns="http://schemas.microsoft.com/office/infopath/2007/PartnerControls"/>
    </TaxKeywordTaxHTField>
    <TaxCatchAll xmlns="07da9da2-136a-42db-a6bd-f992c01199f5" xsi:nil="true"/>
    <lcf76f155ced4ddcb4097134ff3c332f xmlns="f2f1ff06-267f-45a5-aea5-46e4642107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F530094737A4B49A3C0FEDB07AFF6F8" ma:contentTypeVersion="17" ma:contentTypeDescription="Crée un document." ma:contentTypeScope="" ma:versionID="7ca5e3b5379ce7237ababa635e909743">
  <xsd:schema xmlns:xsd="http://www.w3.org/2001/XMLSchema" xmlns:xs="http://www.w3.org/2001/XMLSchema" xmlns:p="http://schemas.microsoft.com/office/2006/metadata/properties" xmlns:ns2="f2f1ff06-267f-45a5-aea5-46e464210709" xmlns:ns3="07da9da2-136a-42db-a6bd-f992c01199f5" targetNamespace="http://schemas.microsoft.com/office/2006/metadata/properties" ma:root="true" ma:fieldsID="bc3ad10b497f0df702280405b64e9bfc" ns2:_="" ns3:_="">
    <xsd:import namespace="f2f1ff06-267f-45a5-aea5-46e464210709"/>
    <xsd:import namespace="07da9da2-136a-42db-a6bd-f992c01199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Propri_x00e9_taire_x002f_Responsable" minOccurs="0"/>
                <xsd:element ref="ns3:TaxKeyword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f1ff06-267f-45a5-aea5-46e4642107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30a8039c-e152-4cba-a123-c622cdcdc1e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Propri_x00e9_taire_x002f_Responsable" ma:index="21" nillable="true" ma:displayName="Propriétaire/Responsable" ma:format="Dropdown" ma:list="UserInfo" ma:SharePointGroup="0" ma:internalName="Propri_x00e9_taire_x002f_Responsabl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da9da2-136a-42db-a6bd-f992c01199f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55e2054-e69c-4565-aa0e-5283dab1b1f9}" ma:internalName="TaxCatchAll" ma:showField="CatchAllData" ma:web="07da9da2-136a-42db-a6bd-f992c01199f5">
      <xsd:complexType>
        <xsd:complexContent>
          <xsd:extension base="dms:MultiChoiceLookup">
            <xsd:sequence>
              <xsd:element name="Value" type="dms:Lookup" maxOccurs="unbounded" minOccurs="0" nillable="true"/>
            </xsd:sequence>
          </xsd:extension>
        </xsd:complexContent>
      </xsd:complexType>
    </xsd:element>
    <xsd:element name="TaxKeywordTaxHTField" ma:index="23" nillable="true" ma:taxonomy="true" ma:internalName="TaxKeywordTaxHTField" ma:taxonomyFieldName="TaxKeyword" ma:displayName="Mots clés d’entreprise" ma:fieldId="{23f27201-bee3-471e-b2e7-b64fd8b7ca38}" ma:taxonomyMulti="true" ma:sspId="30a8039c-e152-4cba-a123-c622cdcdc1e2"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8E1170-AF91-4F47-B532-54D109B6834B}">
  <ds:schemaRefs>
    <ds:schemaRef ds:uri="http://schemas.microsoft.com/sharepoint/v3/contenttype/forms"/>
  </ds:schemaRefs>
</ds:datastoreItem>
</file>

<file path=customXml/itemProps2.xml><?xml version="1.0" encoding="utf-8"?>
<ds:datastoreItem xmlns:ds="http://schemas.openxmlformats.org/officeDocument/2006/customXml" ds:itemID="{EFD3D057-DEB8-4A52-A737-3B5868BCB0DC}">
  <ds:schemaRefs>
    <ds:schemaRef ds:uri="http://schemas.microsoft.com/office/2006/metadata/properties"/>
    <ds:schemaRef ds:uri="http://schemas.microsoft.com/office/infopath/2007/PartnerControls"/>
    <ds:schemaRef ds:uri="f2f1ff06-267f-45a5-aea5-46e464210709"/>
    <ds:schemaRef ds:uri="07da9da2-136a-42db-a6bd-f992c01199f5"/>
  </ds:schemaRefs>
</ds:datastoreItem>
</file>

<file path=customXml/itemProps3.xml><?xml version="1.0" encoding="utf-8"?>
<ds:datastoreItem xmlns:ds="http://schemas.openxmlformats.org/officeDocument/2006/customXml" ds:itemID="{FC035EF3-575F-4AB8-9434-02D11D23D8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f1ff06-267f-45a5-aea5-46e464210709"/>
    <ds:schemaRef ds:uri="07da9da2-136a-42db-a6bd-f992c01199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AHEA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Décomposition du Prix Global et Forfaitaire</dc:title>
  <dc:creator>Sebastien ROY</dc:creator>
  <cp:lastModifiedBy>Sandrine Laclotre</cp:lastModifiedBy>
  <cp:lastPrinted>2008-01-30T10:00:46Z</cp:lastPrinted>
  <dcterms:created xsi:type="dcterms:W3CDTF">1998-04-14T07:58:08Z</dcterms:created>
  <dcterms:modified xsi:type="dcterms:W3CDTF">2026-04-01T08:04:57Z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MediaServiceImageTags">
    <vt:lpwstr/>
  </property>
</Properties>
</file>