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str-saam-b\1 Marchés\40 PI et formation\1 Ministériel\DEPP\26008-AOO-Assistance enquetes\1 Passation\5 DCE\52 Docs déf\26008_AOO_AssistanceEnquetes_DCE_pub_v1\"/>
    </mc:Choice>
  </mc:AlternateContent>
  <xr:revisionPtr revIDLastSave="0" documentId="13_ncr:1_{7D441ECE-C690-41B3-926C-E97E1BB4370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 BPU" sheetId="1" r:id="rId1"/>
  </sheets>
  <definedNames>
    <definedName name="_xlnm.Print_Area" localSheetId="0">' BPU'!$A$1:$G$44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7" i="1" l="1"/>
  <c r="G38" i="1"/>
  <c r="G39" i="1"/>
  <c r="E37" i="1"/>
  <c r="E38" i="1"/>
  <c r="E39" i="1"/>
  <c r="E40" i="1"/>
  <c r="E6" i="1" l="1"/>
  <c r="G6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G40" i="1"/>
  <c r="E41" i="1"/>
  <c r="G41" i="1" s="1"/>
  <c r="E7" i="1"/>
  <c r="G7" i="1" s="1"/>
  <c r="E8" i="1"/>
  <c r="G8" i="1" s="1"/>
  <c r="E9" i="1"/>
  <c r="G9" i="1" s="1"/>
  <c r="E42" i="1"/>
  <c r="G42" i="1" s="1"/>
  <c r="D44" i="1" l="1"/>
</calcChain>
</file>

<file path=xl/sharedStrings.xml><?xml version="1.0" encoding="utf-8"?>
<sst xmlns="http://schemas.openxmlformats.org/spreadsheetml/2006/main" count="114" uniqueCount="113">
  <si>
    <t>Unité d'œuvre</t>
  </si>
  <si>
    <t>Description de la prestation</t>
  </si>
  <si>
    <t>prix en € HT</t>
  </si>
  <si>
    <t>prix en € TTC</t>
  </si>
  <si>
    <t>Prise de connaissance</t>
  </si>
  <si>
    <t>Assistance globale pour 1 mois</t>
  </si>
  <si>
    <t>Maquettage de questionnaire papier</t>
  </si>
  <si>
    <t>Maquettage de documents</t>
  </si>
  <si>
    <t>Personnalisation de courrier</t>
  </si>
  <si>
    <t>Impression d’une feuille au format A4 recto-verso 5001 à 10 000</t>
  </si>
  <si>
    <t>Impression d’une feuille au format A4 1000 supplémentaires recto-verso au-delà de 20 000</t>
  </si>
  <si>
    <t>Mise sous pli personnalisée par groupe différent</t>
  </si>
  <si>
    <t>Enveloppe papier standard avec ou sans fenêtre format DL (11x22cm)</t>
  </si>
  <si>
    <t>Enveloppe kraft format C4</t>
  </si>
  <si>
    <t>Affranchissement d’un pli pour un poids inférieur ou égal à 20 grammes de 1001 à 5000 plis</t>
  </si>
  <si>
    <t>Affranchissement d’un pli pour un poids de 21 à 100  grammes au-delà de 5000</t>
  </si>
  <si>
    <t>Affranchissement d’un pli pour un poids de 251 à 500 grammes de 1001 à 5000 plis</t>
  </si>
  <si>
    <t>Hotline pour une durée d’un mois en horaire étendu</t>
  </si>
  <si>
    <t>Hotline d’un samedi en horaire étendu</t>
  </si>
  <si>
    <t>Recherche d’informations</t>
  </si>
  <si>
    <t>Conception de 10 questions en ligne de complexité simple</t>
  </si>
  <si>
    <t>Conception de 100 questions en ligne de complexité moyenne</t>
  </si>
  <si>
    <t>Conception de 10 questions par téléphone de complexité simple</t>
  </si>
  <si>
    <t>Conception de 100 questions par téléphone de complexité moyenne</t>
  </si>
  <si>
    <t>Collecte en ligne pour une durée d’un mois</t>
  </si>
  <si>
    <t>Collecte par téléphone en horaire étendu 9h00 - 20h00 pour un questionnaire complété</t>
  </si>
  <si>
    <t>Collecte par téléphone un samedi en horaire standard 9h00 - 20h00 pour un questionnaire complété</t>
  </si>
  <si>
    <t>Unité d’œuvre d’envoi de SMS</t>
  </si>
  <si>
    <t>Relance par mél de complexité moyenne (personnalisation ou groupe)</t>
  </si>
  <si>
    <t>Relance par téléphone 1000 supplémentaires au-delà de 5000 enquêtés en horaire étendu</t>
  </si>
  <si>
    <t>Relance par téléphone de 1001 à 5000 enquêtés un samedi en horaire standard</t>
  </si>
  <si>
    <t>Dépôt d’un message vocal</t>
  </si>
  <si>
    <t>Lecture optique de 1 001 à 10 000 formulaires</t>
  </si>
  <si>
    <t>Mise en place de contrôle de cohérence de complexité moyenne</t>
  </si>
  <si>
    <t>Transport France métropolitaine, poids du colis supérieur à 3 kg et inférieur ou égale à 5kg</t>
  </si>
  <si>
    <t>Acquisition d’un domaine pour une année</t>
  </si>
  <si>
    <t>PDC</t>
  </si>
  <si>
    <t>AST</t>
  </si>
  <si>
    <t>MQT-QST</t>
  </si>
  <si>
    <t>MQT-DOC</t>
  </si>
  <si>
    <t>PRSN</t>
  </si>
  <si>
    <t>IMP-A4-NB-10000-RC</t>
  </si>
  <si>
    <t>IMP-A4-CL-SUP-RC</t>
  </si>
  <si>
    <t>IMP-SPEC-SUP</t>
  </si>
  <si>
    <t>MSPL</t>
  </si>
  <si>
    <t>ENV-STANDARD-DL</t>
  </si>
  <si>
    <t>ENV-KRAFT-C4</t>
  </si>
  <si>
    <t>AFF-5000-POIDS-20</t>
  </si>
  <si>
    <t>AFF-SUP-5000-POIDS-100</t>
  </si>
  <si>
    <t>AFF-5000-POIDS-500</t>
  </si>
  <si>
    <t>HTL-HETD</t>
  </si>
  <si>
    <t>RECHERCHE</t>
  </si>
  <si>
    <t>CONCEP-ENLIGNE-S-10</t>
  </si>
  <si>
    <t>CONCEPT-ENLIGNE-M-100</t>
  </si>
  <si>
    <t>CONCEPT-TEL-S-10</t>
  </si>
  <si>
    <t>CONCEPT-TEL-M-100</t>
  </si>
  <si>
    <t>COL-ENLIGNE-1M</t>
  </si>
  <si>
    <t>COL-RESSOURCES-1M</t>
  </si>
  <si>
    <t>COL-TEL-HETD</t>
  </si>
  <si>
    <t>COL-TEL-SAM-HETD</t>
  </si>
  <si>
    <t>ENVOI-SMS</t>
  </si>
  <si>
    <t>MEL-M</t>
  </si>
  <si>
    <t>RLC-TEL-SUP-HETD</t>
  </si>
  <si>
    <t>RLC-TEL-5000-SAM-HSTD</t>
  </si>
  <si>
    <t>ENVOI-MSG-VOC</t>
  </si>
  <si>
    <t>OPT-PRM-S</t>
  </si>
  <si>
    <t>OPT-PRM-M</t>
  </si>
  <si>
    <t>OPT-PRM-F</t>
  </si>
  <si>
    <t>OPT-LCT-10</t>
  </si>
  <si>
    <t>CTRL-M</t>
  </si>
  <si>
    <t>TRP-FM-5KG</t>
  </si>
  <si>
    <t>DOMAINE</t>
  </si>
  <si>
    <t>Assistance globale</t>
  </si>
  <si>
    <t>Maquettage</t>
  </si>
  <si>
    <t>Impression</t>
  </si>
  <si>
    <t>Impression
A4 Noir et Blanc</t>
  </si>
  <si>
    <t>Impression
A4 Couleur</t>
  </si>
  <si>
    <t>Impression sur
support spécial</t>
  </si>
  <si>
    <t>Mise sous pli</t>
  </si>
  <si>
    <t xml:space="preserve">Enveloppe standard </t>
  </si>
  <si>
    <t>Enveloppe kraft</t>
  </si>
  <si>
    <t>Affranchissement inférieur ou égal à 20 grammes</t>
  </si>
  <si>
    <t>Affranchissement inférieur ou égal à 100 grammes</t>
  </si>
  <si>
    <t>Affranchissement inférieur ou égal à 500 grammes</t>
  </si>
  <si>
    <t>Hotline horaire étendu</t>
  </si>
  <si>
    <t>Hotline samedi en horaire étendu</t>
  </si>
  <si>
    <t>Recherche d'information</t>
  </si>
  <si>
    <t>Conception en ligne</t>
  </si>
  <si>
    <t>Conception questionnaire téléphonique</t>
  </si>
  <si>
    <t>Collecte en ligne</t>
  </si>
  <si>
    <t>Mise à disposition de ressources informatique</t>
  </si>
  <si>
    <t>Collecte par téléphone</t>
  </si>
  <si>
    <t>Envoi de SMS</t>
  </si>
  <si>
    <t>Envoi de méls</t>
  </si>
  <si>
    <t>Relance téléphonique en horaire étendu</t>
  </si>
  <si>
    <t>Relance téléphonique samedi en horaire standard</t>
  </si>
  <si>
    <t>Message vocal</t>
  </si>
  <si>
    <t>Lecture optique
paramétrage</t>
  </si>
  <si>
    <t>Lecture optique
saisie</t>
  </si>
  <si>
    <t>Saisie
contrôle</t>
  </si>
  <si>
    <t>Transport
France entière</t>
  </si>
  <si>
    <t>Acquisition nom de domaine</t>
  </si>
  <si>
    <r>
      <t xml:space="preserve">Détail Quantitatif Estimatif (DQE)
</t>
    </r>
    <r>
      <rPr>
        <b/>
        <i/>
        <sz val="16"/>
        <color rgb="FFFFFFFF"/>
        <rFont val="Calibri"/>
        <family val="2"/>
      </rPr>
      <t xml:space="preserve">Document non contractuel - Base 4 ans </t>
    </r>
  </si>
  <si>
    <t>Quantité</t>
  </si>
  <si>
    <t>Sous-total en € TTC</t>
  </si>
  <si>
    <t>Total DQE en € TTC</t>
  </si>
  <si>
    <r>
      <t xml:space="preserve">Procédure n° MEN-SG-AOO-26008
</t>
    </r>
    <r>
      <rPr>
        <b/>
        <sz val="16"/>
        <color theme="0"/>
        <rFont val="Calibri"/>
        <family val="2"/>
      </rPr>
      <t xml:space="preserve">Objet : </t>
    </r>
    <r>
      <rPr>
        <b/>
        <sz val="16"/>
        <color rgb="FFFFFFFF"/>
        <rFont val="Calibri"/>
        <family val="2"/>
        <charset val="1"/>
      </rPr>
      <t>Prestations d'assistance à la réalisation d’enquêtes pour les besoins du ministère de l’éducation nationale.</t>
    </r>
  </si>
  <si>
    <t>Impression d’une feuille sur support et/ou avec des caractéristiques spéciales 1000 supplémentaires au-delà de 20 000</t>
  </si>
  <si>
    <t>HTL-SAM-HETD</t>
  </si>
  <si>
    <t>Paramétrage pour la lecture optique de cinq pages de questionnaire</t>
  </si>
  <si>
    <t>Paramétrage pour la lecture optique d’une page de questionnaire</t>
  </si>
  <si>
    <t>Paramétrage pour la lecture optique de dix pages de questionnaire</t>
  </si>
  <si>
    <t>Prise de connaissance et initialisation du marché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</si>
</sst>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\$#,##0_);&quot;($&quot;#,##0\)"/>
    <numFmt numFmtId="165" formatCode="mmm"/>
    <numFmt numFmtId="166" formatCode="#,##0.0_);[Red]\(#,##0.0\)"/>
    <numFmt numFmtId="167" formatCode="_(\$* #,##0_);_(\$* \(#,##0\);_(\$* \-_);_(@_)"/>
    <numFmt numFmtId="168" formatCode="_(\$* #,##0.00_);_(\$* \(#,##0.00\);_(\$* \-??_);_(@_)"/>
    <numFmt numFmtId="169" formatCode="_-* #,##0.00\ [$€]_-;\-* #,##0.00\ [$€]_-;_-* \-??\ [$€]_-;_-@_-"/>
    <numFmt numFmtId="170" formatCode="_-* #,##0.00&quot; F&quot;_-;\-* #,##0.00&quot; F&quot;_-;_-* \-??&quot; F&quot;_-;_-@_-"/>
    <numFmt numFmtId="171" formatCode="_-* #,##0.00&quot; €&quot;_-;\-* #,##0.00&quot; €&quot;_-;_-* \-??&quot; €&quot;_-;_-@_-"/>
    <numFmt numFmtId="172" formatCode="#,##0\ _€;\-#,##0\ _€"/>
    <numFmt numFmtId="173" formatCode="0.00\ %"/>
    <numFmt numFmtId="174" formatCode="#,##0.00\ &quot;€&quot;"/>
  </numFmts>
  <fonts count="23">
    <font>
      <sz val="10"/>
      <name val="Arial"/>
      <charset val="1"/>
    </font>
    <font>
      <sz val="10"/>
      <name val="Arial"/>
      <family val="2"/>
      <charset val="1"/>
    </font>
    <font>
      <sz val="12"/>
      <name val="Times New Roman"/>
      <family val="1"/>
    </font>
    <font>
      <b/>
      <sz val="10"/>
      <name val="MS Sans Serif"/>
      <family val="2"/>
      <charset val="1"/>
    </font>
    <font>
      <b/>
      <sz val="6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name val="Arial"/>
      <family val="2"/>
      <charset val="1"/>
    </font>
    <font>
      <sz val="7"/>
      <name val="Small Fonts"/>
      <family val="2"/>
      <charset val="1"/>
    </font>
    <font>
      <sz val="10"/>
      <name val="Arial MT"/>
      <charset val="1"/>
    </font>
    <font>
      <b/>
      <i/>
      <sz val="8"/>
      <color rgb="FF000000"/>
      <name val="Arial"/>
      <family val="2"/>
      <charset val="1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0"/>
      <color rgb="FFFFFFFF"/>
      <name val="Calibri"/>
      <family val="2"/>
      <charset val="1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charset val="1"/>
    </font>
    <font>
      <sz val="16"/>
      <name val="Calibri"/>
      <family val="2"/>
      <charset val="1"/>
    </font>
    <font>
      <b/>
      <sz val="16"/>
      <color theme="0"/>
      <name val="Calibri"/>
      <family val="2"/>
    </font>
    <font>
      <b/>
      <i/>
      <sz val="16"/>
      <color rgb="FFFFFFFF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FFFFCC"/>
        <bgColor rgb="FFFFFFFF"/>
      </patternFill>
    </fill>
    <fill>
      <patternFill patternType="solid">
        <fgColor rgb="FF00FF00"/>
        <bgColor rgb="FF33CCCC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7DEE8"/>
      </patternFill>
    </fill>
    <fill>
      <patternFill patternType="solid">
        <fgColor theme="0"/>
        <bgColor indexed="64"/>
      </patternFill>
    </fill>
    <fill>
      <patternFill patternType="solid">
        <fgColor theme="4"/>
        <bgColor rgb="FF4F81BD"/>
      </patternFill>
    </fill>
    <fill>
      <patternFill patternType="solid">
        <fgColor theme="4"/>
        <bgColor rgb="FF558ED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171" fontId="14" fillId="0" borderId="0" applyBorder="0" applyProtection="0"/>
    <xf numFmtId="0" fontId="1" fillId="0" borderId="0"/>
    <xf numFmtId="0" fontId="1" fillId="0" borderId="0"/>
    <xf numFmtId="0" fontId="2" fillId="0" borderId="0" applyBorder="0" applyProtection="0"/>
    <xf numFmtId="164" fontId="3" fillId="0" borderId="1" applyProtection="0"/>
    <xf numFmtId="0" fontId="14" fillId="0" borderId="2"/>
    <xf numFmtId="0" fontId="4" fillId="0" borderId="0" applyBorder="0">
      <alignment horizontal="center" vertical="center" wrapText="1"/>
    </xf>
    <xf numFmtId="165" fontId="14" fillId="0" borderId="0" applyBorder="0" applyProtection="0"/>
    <xf numFmtId="166" fontId="14" fillId="0" borderId="0" applyBorder="0" applyProtection="0"/>
    <xf numFmtId="167" fontId="14" fillId="0" borderId="0" applyBorder="0" applyProtection="0"/>
    <xf numFmtId="168" fontId="14" fillId="0" borderId="0" applyBorder="0" applyProtection="0"/>
    <xf numFmtId="49" fontId="5" fillId="0" borderId="0" applyBorder="0">
      <alignment horizontal="center"/>
    </xf>
    <xf numFmtId="169" fontId="14" fillId="0" borderId="0" applyBorder="0" applyProtection="0"/>
    <xf numFmtId="169" fontId="14" fillId="0" borderId="0" applyBorder="0" applyProtection="0"/>
    <xf numFmtId="0" fontId="6" fillId="2" borderId="0" applyBorder="0" applyProtection="0"/>
    <xf numFmtId="0" fontId="1" fillId="0" borderId="0" applyBorder="0" applyProtection="0"/>
    <xf numFmtId="0" fontId="1" fillId="0" borderId="0" applyBorder="0" applyProtection="0"/>
    <xf numFmtId="0" fontId="6" fillId="3" borderId="0" applyBorder="0" applyProtection="0"/>
    <xf numFmtId="170" fontId="14" fillId="0" borderId="0" applyBorder="0" applyProtection="0"/>
    <xf numFmtId="170" fontId="14" fillId="0" borderId="0" applyBorder="0" applyProtection="0"/>
    <xf numFmtId="171" fontId="14" fillId="0" borderId="0" applyBorder="0" applyProtection="0"/>
    <xf numFmtId="171" fontId="14" fillId="0" borderId="0" applyBorder="0" applyProtection="0"/>
    <xf numFmtId="17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 applyProtection="0">
      <alignment horizontal="center"/>
    </xf>
    <xf numFmtId="0" fontId="6" fillId="0" borderId="0" applyBorder="0" applyProtection="0">
      <alignment horizontal="center"/>
    </xf>
    <xf numFmtId="173" fontId="14" fillId="0" borderId="0" applyBorder="0" applyProtection="0"/>
    <xf numFmtId="173" fontId="14" fillId="0" borderId="0" applyBorder="0" applyProtection="0"/>
    <xf numFmtId="0" fontId="1" fillId="0" borderId="0"/>
    <xf numFmtId="0" fontId="1" fillId="0" borderId="0"/>
    <xf numFmtId="49" fontId="4" fillId="4" borderId="0">
      <alignment horizontal="left" vertical="top" wrapText="1"/>
    </xf>
    <xf numFmtId="49" fontId="9" fillId="5" borderId="0">
      <alignment horizontal="left"/>
    </xf>
  </cellStyleXfs>
  <cellXfs count="40">
    <xf numFmtId="0" fontId="0" fillId="0" borderId="0" xfId="0"/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5" fillId="7" borderId="0" xfId="0" applyFont="1" applyFill="1" applyAlignment="1">
      <alignment vertical="center" wrapText="1"/>
    </xf>
    <xf numFmtId="0" fontId="16" fillId="7" borderId="0" xfId="0" applyFont="1" applyFill="1" applyAlignment="1">
      <alignment horizontal="justify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74" fontId="11" fillId="6" borderId="3" xfId="0" applyNumberFormat="1" applyFont="1" applyFill="1" applyBorder="1" applyAlignment="1">
      <alignment vertical="center" wrapText="1"/>
    </xf>
    <xf numFmtId="0" fontId="13" fillId="9" borderId="4" xfId="0" applyFont="1" applyFill="1" applyBorder="1" applyAlignment="1">
      <alignment horizontal="left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center" vertical="center" wrapText="1"/>
    </xf>
    <xf numFmtId="0" fontId="11" fillId="11" borderId="3" xfId="0" applyFont="1" applyFill="1" applyBorder="1" applyAlignment="1">
      <alignment vertical="center" wrapText="1"/>
    </xf>
    <xf numFmtId="174" fontId="11" fillId="11" borderId="3" xfId="0" applyNumberFormat="1" applyFont="1" applyFill="1" applyBorder="1" applyAlignment="1">
      <alignment vertical="center" wrapText="1"/>
    </xf>
    <xf numFmtId="0" fontId="11" fillId="13" borderId="3" xfId="0" applyFont="1" applyFill="1" applyBorder="1" applyAlignment="1">
      <alignment vertical="center" wrapText="1"/>
    </xf>
    <xf numFmtId="1" fontId="11" fillId="13" borderId="3" xfId="0" applyNumberFormat="1" applyFont="1" applyFill="1" applyBorder="1" applyAlignment="1">
      <alignment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4" fontId="21" fillId="11" borderId="8" xfId="0" applyNumberFormat="1" applyFont="1" applyFill="1" applyBorder="1" applyAlignment="1">
      <alignment horizontal="center" vertical="center" wrapText="1"/>
    </xf>
    <xf numFmtId="0" fontId="21" fillId="11" borderId="9" xfId="0" applyFont="1" applyFill="1" applyBorder="1" applyAlignment="1">
      <alignment horizontal="center" vertical="center" wrapText="1"/>
    </xf>
    <xf numFmtId="0" fontId="21" fillId="11" borderId="10" xfId="0" applyFont="1" applyFill="1" applyBorder="1" applyAlignment="1">
      <alignment horizontal="center" vertical="center" wrapText="1"/>
    </xf>
    <xf numFmtId="0" fontId="22" fillId="12" borderId="8" xfId="0" applyFont="1" applyFill="1" applyBorder="1" applyAlignment="1">
      <alignment horizontal="center" vertical="center" wrapText="1"/>
    </xf>
    <xf numFmtId="0" fontId="22" fillId="12" borderId="9" xfId="0" applyFont="1" applyFill="1" applyBorder="1" applyAlignment="1">
      <alignment horizontal="center" vertical="center" wrapText="1"/>
    </xf>
    <xf numFmtId="0" fontId="22" fillId="12" borderId="10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2" fillId="8" borderId="0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74" fontId="11" fillId="6" borderId="3" xfId="1" applyNumberFormat="1" applyFont="1" applyFill="1" applyBorder="1" applyAlignment="1" applyProtection="1">
      <alignment vertical="center" wrapText="1"/>
      <protection locked="0"/>
    </xf>
  </cellXfs>
  <cellStyles count="44">
    <cellStyle name="0,0_x000d__x000a_NA_x000d__x000a_" xfId="2" xr:uid="{00000000-0005-0000-0000-000000000000}"/>
    <cellStyle name="0,0_x000d__x000a_NA_x000d__x000a_ 2" xfId="3" xr:uid="{00000000-0005-0000-0000-000001000000}"/>
    <cellStyle name="Body" xfId="4" xr:uid="{00000000-0005-0000-0000-000002000000}"/>
    <cellStyle name="Border" xfId="5" xr:uid="{00000000-0005-0000-0000-000003000000}"/>
    <cellStyle name="Bordure_titre" xfId="6" xr:uid="{00000000-0005-0000-0000-000004000000}"/>
    <cellStyle name="CELL_A" xfId="7" xr:uid="{00000000-0005-0000-0000-000005000000}"/>
    <cellStyle name="Comma [0]_060597 Forecast" xfId="8" xr:uid="{00000000-0005-0000-0000-000006000000}"/>
    <cellStyle name="Comma_060597 Forecast" xfId="9" xr:uid="{00000000-0005-0000-0000-000007000000}"/>
    <cellStyle name="Currency [0]_060597 Forecast" xfId="10" xr:uid="{00000000-0005-0000-0000-000008000000}"/>
    <cellStyle name="Currency_060597 Forecast" xfId="11" xr:uid="{00000000-0005-0000-0000-000009000000}"/>
    <cellStyle name="ENTETE" xfId="12" xr:uid="{00000000-0005-0000-0000-00000A000000}"/>
    <cellStyle name="Euro" xfId="13" xr:uid="{00000000-0005-0000-0000-00000B000000}"/>
    <cellStyle name="Euro 2" xfId="14" xr:uid="{00000000-0005-0000-0000-00000C000000}"/>
    <cellStyle name="Grey" xfId="15" xr:uid="{00000000-0005-0000-0000-00000D000000}"/>
    <cellStyle name="Heading 1 1" xfId="16" xr:uid="{00000000-0005-0000-0000-00000E000000}"/>
    <cellStyle name="Heading 1 2" xfId="17" xr:uid="{00000000-0005-0000-0000-00000F000000}"/>
    <cellStyle name="Input [yellow]" xfId="18" xr:uid="{00000000-0005-0000-0000-000010000000}"/>
    <cellStyle name="Monétaire" xfId="1" builtinId="4"/>
    <cellStyle name="Monétaire 2" xfId="19" xr:uid="{00000000-0005-0000-0000-000012000000}"/>
    <cellStyle name="Monétaire 2 2" xfId="20" xr:uid="{00000000-0005-0000-0000-000013000000}"/>
    <cellStyle name="Monétaire 3" xfId="21" xr:uid="{00000000-0005-0000-0000-000014000000}"/>
    <cellStyle name="Monétaire 4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- Style2" xfId="25" xr:uid="{00000000-0005-0000-0000-000019000000}"/>
    <cellStyle name="Normal - Style3" xfId="26" xr:uid="{00000000-0005-0000-0000-00001A000000}"/>
    <cellStyle name="Normal - Style4" xfId="27" xr:uid="{00000000-0005-0000-0000-00001B000000}"/>
    <cellStyle name="Normal - Style5" xfId="28" xr:uid="{00000000-0005-0000-0000-00001C000000}"/>
    <cellStyle name="Normal - Style6" xfId="29" xr:uid="{00000000-0005-0000-0000-00001D000000}"/>
    <cellStyle name="Normal - Style7" xfId="30" xr:uid="{00000000-0005-0000-0000-00001E000000}"/>
    <cellStyle name="Normal - Style8" xfId="31" xr:uid="{00000000-0005-0000-0000-00001F000000}"/>
    <cellStyle name="Normal 2" xfId="32" xr:uid="{00000000-0005-0000-0000-000020000000}"/>
    <cellStyle name="Normal 3" xfId="33" xr:uid="{00000000-0005-0000-0000-000021000000}"/>
    <cellStyle name="Normal 4" xfId="34" xr:uid="{00000000-0005-0000-0000-000022000000}"/>
    <cellStyle name="Normal 5" xfId="35" xr:uid="{00000000-0005-0000-0000-000023000000}"/>
    <cellStyle name="p/n" xfId="36" xr:uid="{00000000-0005-0000-0000-000024000000}"/>
    <cellStyle name="p/n 2" xfId="37" xr:uid="{00000000-0005-0000-0000-000025000000}"/>
    <cellStyle name="Percent [2]" xfId="38" xr:uid="{00000000-0005-0000-0000-000026000000}"/>
    <cellStyle name="Percent [2] 2" xfId="39" xr:uid="{00000000-0005-0000-0000-000027000000}"/>
    <cellStyle name="s]_x000d__x000a_load=M:\XFAX_x000d__x000a_run=_x000d__x000a_Beep=yes_x000d__x000a_NullPort=None_x000d__x000a_BorderWidth=3_x000d__x000a_CursorBlinkRate=530_x000d__x000a_DoubleClickSpeed=452_x000d__x000a_Programs=com" xfId="40" xr:uid="{00000000-0005-0000-0000-000028000000}"/>
    <cellStyle name="s]_x000d__x000a_load=M:\XFAX_x000d__x000a_run=_x000d__x000a_Beep=yes_x000d__x000a_NullPort=None_x000d__x000a_BorderWidth=3_x000d__x000a_CursorBlinkRate=530_x000d__x000a_DoubleClickSpeed=452_x000d__x000a_Programs=com 2" xfId="41" xr:uid="{00000000-0005-0000-0000-000029000000}"/>
    <cellStyle name="Separateur" xfId="42" xr:uid="{00000000-0005-0000-0000-00002A000000}"/>
    <cellStyle name="SOUS_TITRE" xfId="43" xr:uid="{00000000-0005-0000-0000-00002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558ED5"/>
      <rgbColor rgb="FF9999FF"/>
      <rgbColor rgb="FF993366"/>
      <rgbColor rgb="FFFFFFCC"/>
      <rgbColor rgb="FFB7DEE8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228"/>
  </sheetPr>
  <dimension ref="A1:AMD58"/>
  <sheetViews>
    <sheetView showGridLines="0" tabSelected="1" zoomScale="80" zoomScaleNormal="80" workbookViewId="0">
      <selection activeCell="D6" sqref="D6"/>
    </sheetView>
  </sheetViews>
  <sheetFormatPr baseColWidth="10" defaultColWidth="11.5703125" defaultRowHeight="12.75"/>
  <cols>
    <col min="1" max="1" width="35.7109375" style="1" customWidth="1"/>
    <col min="2" max="2" width="25.7109375" style="2" customWidth="1"/>
    <col min="3" max="3" width="90.7109375" style="2" customWidth="1"/>
    <col min="4" max="7" width="11.42578125" style="2"/>
    <col min="8" max="8" width="63.7109375" style="2" bestFit="1" customWidth="1"/>
    <col min="9" max="1018" width="11.42578125" style="2"/>
  </cols>
  <sheetData>
    <row r="1" spans="1:7" ht="125.25" customHeight="1">
      <c r="A1" s="34" t="s">
        <v>106</v>
      </c>
      <c r="B1" s="35"/>
      <c r="C1" s="35"/>
      <c r="D1" s="35"/>
      <c r="E1" s="35"/>
      <c r="F1" s="35"/>
      <c r="G1" s="35"/>
    </row>
    <row r="2" spans="1:7" ht="12.75" customHeight="1">
      <c r="A2" s="6"/>
      <c r="B2" s="7"/>
      <c r="C2" s="7"/>
      <c r="D2" s="7"/>
      <c r="E2" s="7"/>
    </row>
    <row r="3" spans="1:7" ht="75" customHeight="1">
      <c r="A3" s="34" t="s">
        <v>102</v>
      </c>
      <c r="B3" s="35"/>
      <c r="C3" s="35"/>
      <c r="D3" s="35"/>
      <c r="E3" s="35"/>
      <c r="F3" s="35"/>
      <c r="G3" s="35"/>
    </row>
    <row r="5" spans="1:7" ht="24.75" customHeight="1">
      <c r="A5" s="31" t="s">
        <v>0</v>
      </c>
      <c r="B5" s="31"/>
      <c r="C5" s="10" t="s">
        <v>1</v>
      </c>
      <c r="D5" s="11" t="s">
        <v>2</v>
      </c>
      <c r="E5" s="18" t="s">
        <v>3</v>
      </c>
      <c r="F5" s="18" t="s">
        <v>103</v>
      </c>
      <c r="G5" s="18" t="s">
        <v>104</v>
      </c>
    </row>
    <row r="6" spans="1:7" ht="27" customHeight="1">
      <c r="A6" s="8" t="s">
        <v>4</v>
      </c>
      <c r="B6" s="12" t="s">
        <v>36</v>
      </c>
      <c r="C6" s="3" t="s">
        <v>112</v>
      </c>
      <c r="D6" s="39">
        <v>0</v>
      </c>
      <c r="E6" s="9">
        <f>D6*1.2</f>
        <v>0</v>
      </c>
      <c r="F6" s="21">
        <v>1</v>
      </c>
      <c r="G6" s="20">
        <f>E6*F6</f>
        <v>0</v>
      </c>
    </row>
    <row r="7" spans="1:7" ht="27" customHeight="1">
      <c r="A7" s="14" t="s">
        <v>72</v>
      </c>
      <c r="B7" s="15" t="s">
        <v>37</v>
      </c>
      <c r="C7" s="16" t="s">
        <v>5</v>
      </c>
      <c r="D7" s="39">
        <v>0</v>
      </c>
      <c r="E7" s="9">
        <f t="shared" ref="E7:E42" si="0">D7*1.2</f>
        <v>0</v>
      </c>
      <c r="F7" s="21">
        <v>20</v>
      </c>
      <c r="G7" s="20">
        <f t="shared" ref="G7:G12" si="1">E7*F7</f>
        <v>0</v>
      </c>
    </row>
    <row r="8" spans="1:7" ht="27" customHeight="1">
      <c r="A8" s="32" t="s">
        <v>73</v>
      </c>
      <c r="B8" s="12" t="s">
        <v>38</v>
      </c>
      <c r="C8" s="3" t="s">
        <v>6</v>
      </c>
      <c r="D8" s="39">
        <v>0</v>
      </c>
      <c r="E8" s="9">
        <f t="shared" si="0"/>
        <v>0</v>
      </c>
      <c r="F8" s="21">
        <v>5</v>
      </c>
      <c r="G8" s="20">
        <f t="shared" si="1"/>
        <v>0</v>
      </c>
    </row>
    <row r="9" spans="1:7" ht="27" customHeight="1">
      <c r="A9" s="33"/>
      <c r="B9" s="12" t="s">
        <v>39</v>
      </c>
      <c r="C9" s="3" t="s">
        <v>7</v>
      </c>
      <c r="D9" s="39">
        <v>0</v>
      </c>
      <c r="E9" s="9">
        <f t="shared" si="0"/>
        <v>0</v>
      </c>
      <c r="F9" s="21">
        <v>40</v>
      </c>
      <c r="G9" s="20">
        <f t="shared" si="1"/>
        <v>0</v>
      </c>
    </row>
    <row r="10" spans="1:7" ht="27" customHeight="1">
      <c r="A10" s="14" t="s">
        <v>74</v>
      </c>
      <c r="B10" s="15" t="s">
        <v>40</v>
      </c>
      <c r="C10" s="16" t="s">
        <v>8</v>
      </c>
      <c r="D10" s="39">
        <v>0</v>
      </c>
      <c r="E10" s="9">
        <f t="shared" si="0"/>
        <v>0</v>
      </c>
      <c r="F10" s="19">
        <v>40</v>
      </c>
      <c r="G10" s="20">
        <f t="shared" si="1"/>
        <v>0</v>
      </c>
    </row>
    <row r="11" spans="1:7" ht="27" customHeight="1">
      <c r="A11" s="8" t="s">
        <v>75</v>
      </c>
      <c r="B11" s="12" t="s">
        <v>41</v>
      </c>
      <c r="C11" s="3" t="s">
        <v>9</v>
      </c>
      <c r="D11" s="39">
        <v>0</v>
      </c>
      <c r="E11" s="9">
        <f t="shared" si="0"/>
        <v>0</v>
      </c>
      <c r="F11" s="19">
        <v>40000</v>
      </c>
      <c r="G11" s="20">
        <f t="shared" si="1"/>
        <v>0</v>
      </c>
    </row>
    <row r="12" spans="1:7" ht="27" customHeight="1">
      <c r="A12" s="14" t="s">
        <v>76</v>
      </c>
      <c r="B12" s="15" t="s">
        <v>42</v>
      </c>
      <c r="C12" s="16" t="s">
        <v>10</v>
      </c>
      <c r="D12" s="39">
        <v>0</v>
      </c>
      <c r="E12" s="9">
        <f t="shared" si="0"/>
        <v>0</v>
      </c>
      <c r="F12" s="19">
        <v>1600000</v>
      </c>
      <c r="G12" s="20">
        <f t="shared" si="1"/>
        <v>0</v>
      </c>
    </row>
    <row r="13" spans="1:7" ht="27" customHeight="1">
      <c r="A13" s="8" t="s">
        <v>77</v>
      </c>
      <c r="B13" s="12" t="s">
        <v>43</v>
      </c>
      <c r="C13" s="3" t="s">
        <v>107</v>
      </c>
      <c r="D13" s="39">
        <v>0</v>
      </c>
      <c r="E13" s="9">
        <f t="shared" si="0"/>
        <v>0</v>
      </c>
      <c r="F13" s="19">
        <v>176500</v>
      </c>
      <c r="G13" s="20">
        <f t="shared" ref="G13:G24" si="2">E13*F13</f>
        <v>0</v>
      </c>
    </row>
    <row r="14" spans="1:7" ht="27" customHeight="1">
      <c r="A14" s="14" t="s">
        <v>78</v>
      </c>
      <c r="B14" s="15" t="s">
        <v>44</v>
      </c>
      <c r="C14" s="16" t="s">
        <v>11</v>
      </c>
      <c r="D14" s="39">
        <v>0</v>
      </c>
      <c r="E14" s="9">
        <f t="shared" si="0"/>
        <v>0</v>
      </c>
      <c r="F14" s="19">
        <v>340000</v>
      </c>
      <c r="G14" s="20">
        <f>E14*F14</f>
        <v>0</v>
      </c>
    </row>
    <row r="15" spans="1:7" ht="27" customHeight="1">
      <c r="A15" s="8" t="s">
        <v>79</v>
      </c>
      <c r="B15" s="12" t="s">
        <v>45</v>
      </c>
      <c r="C15" s="3" t="s">
        <v>12</v>
      </c>
      <c r="D15" s="39">
        <v>0</v>
      </c>
      <c r="E15" s="9">
        <f t="shared" si="0"/>
        <v>0</v>
      </c>
      <c r="F15" s="19">
        <v>320000</v>
      </c>
      <c r="G15" s="20">
        <f t="shared" si="2"/>
        <v>0</v>
      </c>
    </row>
    <row r="16" spans="1:7" ht="27" customHeight="1">
      <c r="A16" s="8" t="s">
        <v>80</v>
      </c>
      <c r="B16" s="12" t="s">
        <v>46</v>
      </c>
      <c r="C16" s="3" t="s">
        <v>13</v>
      </c>
      <c r="D16" s="39">
        <v>0</v>
      </c>
      <c r="E16" s="9">
        <f t="shared" si="0"/>
        <v>0</v>
      </c>
      <c r="F16" s="19">
        <v>125000</v>
      </c>
      <c r="G16" s="20">
        <f>E16*F16</f>
        <v>0</v>
      </c>
    </row>
    <row r="17" spans="1:7" ht="27" customHeight="1">
      <c r="A17" s="8" t="s">
        <v>81</v>
      </c>
      <c r="B17" s="12" t="s">
        <v>47</v>
      </c>
      <c r="C17" s="3" t="s">
        <v>14</v>
      </c>
      <c r="D17" s="39">
        <v>0</v>
      </c>
      <c r="E17" s="9">
        <f t="shared" si="0"/>
        <v>0</v>
      </c>
      <c r="F17" s="19">
        <v>14875</v>
      </c>
      <c r="G17" s="20">
        <f t="shared" si="2"/>
        <v>0</v>
      </c>
    </row>
    <row r="18" spans="1:7" ht="27" customHeight="1">
      <c r="A18" s="14" t="s">
        <v>82</v>
      </c>
      <c r="B18" s="15" t="s">
        <v>48</v>
      </c>
      <c r="C18" s="16" t="s">
        <v>15</v>
      </c>
      <c r="D18" s="39">
        <v>0</v>
      </c>
      <c r="E18" s="9">
        <f t="shared" si="0"/>
        <v>0</v>
      </c>
      <c r="F18" s="19">
        <v>135550</v>
      </c>
      <c r="G18" s="20">
        <f t="shared" si="2"/>
        <v>0</v>
      </c>
    </row>
    <row r="19" spans="1:7" ht="27" customHeight="1">
      <c r="A19" s="14" t="s">
        <v>83</v>
      </c>
      <c r="B19" s="15" t="s">
        <v>49</v>
      </c>
      <c r="C19" s="16" t="s">
        <v>16</v>
      </c>
      <c r="D19" s="39">
        <v>0</v>
      </c>
      <c r="E19" s="9">
        <f t="shared" si="0"/>
        <v>0</v>
      </c>
      <c r="F19" s="19">
        <v>21250</v>
      </c>
      <c r="G19" s="20">
        <f t="shared" si="2"/>
        <v>0</v>
      </c>
    </row>
    <row r="20" spans="1:7" ht="27" customHeight="1">
      <c r="A20" s="14" t="s">
        <v>84</v>
      </c>
      <c r="B20" s="15" t="s">
        <v>50</v>
      </c>
      <c r="C20" s="16" t="s">
        <v>17</v>
      </c>
      <c r="D20" s="39">
        <v>0</v>
      </c>
      <c r="E20" s="9">
        <f t="shared" si="0"/>
        <v>0</v>
      </c>
      <c r="F20" s="19">
        <v>30</v>
      </c>
      <c r="G20" s="20">
        <f t="shared" si="2"/>
        <v>0</v>
      </c>
    </row>
    <row r="21" spans="1:7" ht="27" customHeight="1">
      <c r="A21" s="14" t="s">
        <v>85</v>
      </c>
      <c r="B21" s="15" t="s">
        <v>108</v>
      </c>
      <c r="C21" s="16" t="s">
        <v>18</v>
      </c>
      <c r="D21" s="39">
        <v>0</v>
      </c>
      <c r="E21" s="9">
        <f t="shared" si="0"/>
        <v>0</v>
      </c>
      <c r="F21" s="19">
        <v>120</v>
      </c>
      <c r="G21" s="20">
        <f t="shared" si="2"/>
        <v>0</v>
      </c>
    </row>
    <row r="22" spans="1:7" ht="27" customHeight="1">
      <c r="A22" s="8" t="s">
        <v>86</v>
      </c>
      <c r="B22" s="12" t="s">
        <v>51</v>
      </c>
      <c r="C22" s="3" t="s">
        <v>19</v>
      </c>
      <c r="D22" s="39">
        <v>0</v>
      </c>
      <c r="E22" s="9">
        <f t="shared" si="0"/>
        <v>0</v>
      </c>
      <c r="F22" s="19">
        <v>5</v>
      </c>
      <c r="G22" s="20">
        <f t="shared" si="2"/>
        <v>0</v>
      </c>
    </row>
    <row r="23" spans="1:7" ht="27" customHeight="1">
      <c r="A23" s="36" t="s">
        <v>87</v>
      </c>
      <c r="B23" s="15" t="s">
        <v>52</v>
      </c>
      <c r="C23" s="16" t="s">
        <v>20</v>
      </c>
      <c r="D23" s="39">
        <v>0</v>
      </c>
      <c r="E23" s="9">
        <f t="shared" si="0"/>
        <v>0</v>
      </c>
      <c r="F23" s="19">
        <v>10</v>
      </c>
      <c r="G23" s="20">
        <f t="shared" si="2"/>
        <v>0</v>
      </c>
    </row>
    <row r="24" spans="1:7" ht="27" customHeight="1">
      <c r="A24" s="36"/>
      <c r="B24" s="15" t="s">
        <v>53</v>
      </c>
      <c r="C24" s="16" t="s">
        <v>21</v>
      </c>
      <c r="D24" s="39">
        <v>0</v>
      </c>
      <c r="E24" s="9">
        <f t="shared" si="0"/>
        <v>0</v>
      </c>
      <c r="F24" s="19">
        <v>10</v>
      </c>
      <c r="G24" s="20">
        <f t="shared" si="2"/>
        <v>0</v>
      </c>
    </row>
    <row r="25" spans="1:7" ht="27" customHeight="1">
      <c r="A25" s="37" t="s">
        <v>88</v>
      </c>
      <c r="B25" s="12" t="s">
        <v>54</v>
      </c>
      <c r="C25" s="3" t="s">
        <v>22</v>
      </c>
      <c r="D25" s="39">
        <v>0</v>
      </c>
      <c r="E25" s="9">
        <f t="shared" ref="E25:E33" si="3">D25*1.2</f>
        <v>0</v>
      </c>
      <c r="F25" s="19">
        <v>10</v>
      </c>
      <c r="G25" s="20">
        <f t="shared" ref="G25:G33" si="4">E25*F25</f>
        <v>0</v>
      </c>
    </row>
    <row r="26" spans="1:7" ht="27" customHeight="1">
      <c r="A26" s="37"/>
      <c r="B26" s="12" t="s">
        <v>55</v>
      </c>
      <c r="C26" s="3" t="s">
        <v>23</v>
      </c>
      <c r="D26" s="39">
        <v>0</v>
      </c>
      <c r="E26" s="9">
        <f t="shared" si="3"/>
        <v>0</v>
      </c>
      <c r="F26" s="19">
        <v>10</v>
      </c>
      <c r="G26" s="20">
        <f t="shared" si="4"/>
        <v>0</v>
      </c>
    </row>
    <row r="27" spans="1:7" ht="27" customHeight="1">
      <c r="A27" s="14" t="s">
        <v>89</v>
      </c>
      <c r="B27" s="15" t="s">
        <v>56</v>
      </c>
      <c r="C27" s="16" t="s">
        <v>24</v>
      </c>
      <c r="D27" s="39">
        <v>0</v>
      </c>
      <c r="E27" s="9">
        <f t="shared" si="3"/>
        <v>0</v>
      </c>
      <c r="F27" s="19">
        <v>20</v>
      </c>
      <c r="G27" s="20">
        <f t="shared" si="4"/>
        <v>0</v>
      </c>
    </row>
    <row r="28" spans="1:7" ht="27" customHeight="1">
      <c r="A28" s="8" t="s">
        <v>90</v>
      </c>
      <c r="B28" s="12" t="s">
        <v>57</v>
      </c>
      <c r="C28" s="3" t="s">
        <v>24</v>
      </c>
      <c r="D28" s="39">
        <v>0</v>
      </c>
      <c r="E28" s="9">
        <f t="shared" si="3"/>
        <v>0</v>
      </c>
      <c r="F28" s="19">
        <v>20</v>
      </c>
      <c r="G28" s="20">
        <f t="shared" si="4"/>
        <v>0</v>
      </c>
    </row>
    <row r="29" spans="1:7" ht="27" customHeight="1">
      <c r="A29" s="36" t="s">
        <v>91</v>
      </c>
      <c r="B29" s="15" t="s">
        <v>58</v>
      </c>
      <c r="C29" s="16" t="s">
        <v>25</v>
      </c>
      <c r="D29" s="39">
        <v>0</v>
      </c>
      <c r="E29" s="9">
        <f t="shared" si="3"/>
        <v>0</v>
      </c>
      <c r="F29" s="22">
        <v>5000</v>
      </c>
      <c r="G29" s="20">
        <f t="shared" si="4"/>
        <v>0</v>
      </c>
    </row>
    <row r="30" spans="1:7" ht="27" customHeight="1">
      <c r="A30" s="36"/>
      <c r="B30" s="15" t="s">
        <v>59</v>
      </c>
      <c r="C30" s="16" t="s">
        <v>26</v>
      </c>
      <c r="D30" s="39">
        <v>0</v>
      </c>
      <c r="E30" s="9">
        <f t="shared" si="3"/>
        <v>0</v>
      </c>
      <c r="F30" s="21">
        <v>2500</v>
      </c>
      <c r="G30" s="20">
        <f t="shared" si="4"/>
        <v>0</v>
      </c>
    </row>
    <row r="31" spans="1:7" ht="27" customHeight="1">
      <c r="A31" s="14" t="s">
        <v>92</v>
      </c>
      <c r="B31" s="15" t="s">
        <v>60</v>
      </c>
      <c r="C31" s="16" t="s">
        <v>27</v>
      </c>
      <c r="D31" s="39">
        <v>0</v>
      </c>
      <c r="E31" s="9">
        <f t="shared" si="3"/>
        <v>0</v>
      </c>
      <c r="F31" s="21">
        <v>20</v>
      </c>
      <c r="G31" s="20">
        <f t="shared" si="4"/>
        <v>0</v>
      </c>
    </row>
    <row r="32" spans="1:7" ht="27" customHeight="1">
      <c r="A32" s="8" t="s">
        <v>93</v>
      </c>
      <c r="B32" s="12" t="s">
        <v>61</v>
      </c>
      <c r="C32" s="3" t="s">
        <v>28</v>
      </c>
      <c r="D32" s="39">
        <v>0</v>
      </c>
      <c r="E32" s="9">
        <f t="shared" si="3"/>
        <v>0</v>
      </c>
      <c r="F32" s="21">
        <v>15</v>
      </c>
      <c r="G32" s="20">
        <f t="shared" si="4"/>
        <v>0</v>
      </c>
    </row>
    <row r="33" spans="1:7" ht="27" customHeight="1">
      <c r="A33" s="23" t="s">
        <v>94</v>
      </c>
      <c r="B33" s="12" t="s">
        <v>62</v>
      </c>
      <c r="C33" s="3" t="s">
        <v>29</v>
      </c>
      <c r="D33" s="39">
        <v>0</v>
      </c>
      <c r="E33" s="9">
        <f t="shared" si="3"/>
        <v>0</v>
      </c>
      <c r="F33" s="19">
        <v>5</v>
      </c>
      <c r="G33" s="20">
        <f t="shared" si="4"/>
        <v>0</v>
      </c>
    </row>
    <row r="34" spans="1:7" ht="27" customHeight="1">
      <c r="A34" s="14" t="s">
        <v>95</v>
      </c>
      <c r="B34" s="15" t="s">
        <v>63</v>
      </c>
      <c r="C34" s="16" t="s">
        <v>30</v>
      </c>
      <c r="D34" s="39">
        <v>0</v>
      </c>
      <c r="E34" s="9">
        <f t="shared" ref="E34:E41" si="5">D34*1.2</f>
        <v>0</v>
      </c>
      <c r="F34" s="19">
        <v>5</v>
      </c>
      <c r="G34" s="20">
        <f t="shared" ref="G34:G42" si="6">E34*F34</f>
        <v>0</v>
      </c>
    </row>
    <row r="35" spans="1:7" ht="27" customHeight="1">
      <c r="A35" s="14" t="s">
        <v>96</v>
      </c>
      <c r="B35" s="15" t="s">
        <v>64</v>
      </c>
      <c r="C35" s="16" t="s">
        <v>31</v>
      </c>
      <c r="D35" s="39">
        <v>0</v>
      </c>
      <c r="E35" s="9">
        <f t="shared" si="5"/>
        <v>0</v>
      </c>
      <c r="F35" s="19">
        <v>100000</v>
      </c>
      <c r="G35" s="20">
        <f t="shared" si="6"/>
        <v>0</v>
      </c>
    </row>
    <row r="36" spans="1:7" ht="27" customHeight="1">
      <c r="A36" s="32" t="s">
        <v>97</v>
      </c>
      <c r="B36" s="12" t="s">
        <v>65</v>
      </c>
      <c r="C36" s="3" t="s">
        <v>110</v>
      </c>
      <c r="D36" s="39">
        <v>0</v>
      </c>
      <c r="E36" s="9">
        <f t="shared" si="5"/>
        <v>0</v>
      </c>
      <c r="F36" s="19">
        <v>5</v>
      </c>
      <c r="G36" s="20">
        <f t="shared" si="6"/>
        <v>0</v>
      </c>
    </row>
    <row r="37" spans="1:7" ht="27" customHeight="1">
      <c r="A37" s="38"/>
      <c r="B37" s="12" t="s">
        <v>66</v>
      </c>
      <c r="C37" s="3" t="s">
        <v>109</v>
      </c>
      <c r="D37" s="39">
        <v>0</v>
      </c>
      <c r="E37" s="9">
        <f t="shared" si="5"/>
        <v>0</v>
      </c>
      <c r="F37" s="19">
        <v>5</v>
      </c>
      <c r="G37" s="20">
        <f t="shared" si="6"/>
        <v>0</v>
      </c>
    </row>
    <row r="38" spans="1:7" ht="27" customHeight="1">
      <c r="A38" s="33"/>
      <c r="B38" s="12" t="s">
        <v>67</v>
      </c>
      <c r="C38" s="3" t="s">
        <v>111</v>
      </c>
      <c r="D38" s="39">
        <v>0</v>
      </c>
      <c r="E38" s="9">
        <f t="shared" si="5"/>
        <v>0</v>
      </c>
      <c r="F38" s="19">
        <v>50</v>
      </c>
      <c r="G38" s="20">
        <f t="shared" si="6"/>
        <v>0</v>
      </c>
    </row>
    <row r="39" spans="1:7" ht="27" customHeight="1">
      <c r="A39" s="14" t="s">
        <v>98</v>
      </c>
      <c r="B39" s="15" t="s">
        <v>68</v>
      </c>
      <c r="C39" s="16" t="s">
        <v>32</v>
      </c>
      <c r="D39" s="39">
        <v>0</v>
      </c>
      <c r="E39" s="9">
        <f t="shared" si="5"/>
        <v>0</v>
      </c>
      <c r="F39" s="19">
        <v>12000</v>
      </c>
      <c r="G39" s="20">
        <f t="shared" si="6"/>
        <v>0</v>
      </c>
    </row>
    <row r="40" spans="1:7" ht="27" customHeight="1">
      <c r="A40" s="14" t="s">
        <v>99</v>
      </c>
      <c r="B40" s="15" t="s">
        <v>69</v>
      </c>
      <c r="C40" s="16" t="s">
        <v>33</v>
      </c>
      <c r="D40" s="39">
        <v>0</v>
      </c>
      <c r="E40" s="9">
        <f t="shared" si="5"/>
        <v>0</v>
      </c>
      <c r="F40" s="19">
        <v>5</v>
      </c>
      <c r="G40" s="20">
        <f t="shared" si="6"/>
        <v>0</v>
      </c>
    </row>
    <row r="41" spans="1:7" ht="27" customHeight="1">
      <c r="A41" s="14" t="s">
        <v>100</v>
      </c>
      <c r="B41" s="15" t="s">
        <v>70</v>
      </c>
      <c r="C41" s="16" t="s">
        <v>34</v>
      </c>
      <c r="D41" s="39">
        <v>0</v>
      </c>
      <c r="E41" s="9">
        <f t="shared" si="5"/>
        <v>0</v>
      </c>
      <c r="F41" s="19">
        <v>5</v>
      </c>
      <c r="G41" s="20">
        <f t="shared" si="6"/>
        <v>0</v>
      </c>
    </row>
    <row r="42" spans="1:7" ht="27" customHeight="1">
      <c r="A42" s="24" t="s">
        <v>101</v>
      </c>
      <c r="B42" s="17" t="s">
        <v>71</v>
      </c>
      <c r="C42" s="13" t="s">
        <v>35</v>
      </c>
      <c r="D42" s="39">
        <v>0</v>
      </c>
      <c r="E42" s="9">
        <f t="shared" si="0"/>
        <v>0</v>
      </c>
      <c r="F42" s="19">
        <v>5</v>
      </c>
      <c r="G42" s="20">
        <f t="shared" si="6"/>
        <v>0</v>
      </c>
    </row>
    <row r="44" spans="1:7" ht="24" customHeight="1">
      <c r="A44" s="28" t="s">
        <v>105</v>
      </c>
      <c r="B44" s="29"/>
      <c r="C44" s="30"/>
      <c r="D44" s="25">
        <f>SUM(G6:G42)</f>
        <v>0</v>
      </c>
      <c r="E44" s="26"/>
      <c r="F44" s="26"/>
      <c r="G44" s="27"/>
    </row>
    <row r="58" spans="3:4">
      <c r="C58" s="4"/>
      <c r="D58" s="5"/>
    </row>
  </sheetData>
  <sheetProtection algorithmName="SHA-512" hashValue="XYNVAPPAvy/YuwP+TsDeOTgowK8Gzvbrb4Ci30KpamdrxqNCOGKUX4QVIdVQVcnjCHqVODR5acn3t6MJgpGq6w==" saltValue="lyJwkL/IqwxCj/3FxvoAoQ==" spinCount="100000" sheet="1" objects="1" scenarios="1" selectLockedCells="1"/>
  <mergeCells count="10">
    <mergeCell ref="D44:G44"/>
    <mergeCell ref="A44:C44"/>
    <mergeCell ref="A5:B5"/>
    <mergeCell ref="A8:A9"/>
    <mergeCell ref="A1:G1"/>
    <mergeCell ref="A3:G3"/>
    <mergeCell ref="A23:A24"/>
    <mergeCell ref="A25:A26"/>
    <mergeCell ref="A36:A38"/>
    <mergeCell ref="A29:A30"/>
  </mergeCells>
  <printOptions horizontalCentered="1" verticalCentered="1"/>
  <pageMargins left="0.35433070866141736" right="0.31496062992125984" top="0.47244094488188981" bottom="0.39370078740157483" header="0.27559055118110237" footer="0.15748031496062992"/>
  <pageSetup paperSize="9" scale="59" firstPageNumber="0" orientation="landscape" horizontalDpi="300" verticalDpi="300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 BPU</vt:lpstr>
      <vt:lpstr>' BPU'!Zone_d_impression</vt:lpstr>
    </vt:vector>
  </TitlesOfParts>
  <Manager/>
  <Company>MENJ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MENJ</dc:creator>
  <cp:keywords/>
  <dc:description/>
  <cp:lastModifiedBy>ADRIEN MALAVIALLE</cp:lastModifiedBy>
  <cp:revision>7</cp:revision>
  <cp:lastPrinted>2026-01-13T13:13:04Z</cp:lastPrinted>
  <dcterms:created xsi:type="dcterms:W3CDTF">2013-01-15T09:30:47Z</dcterms:created>
  <dcterms:modified xsi:type="dcterms:W3CDTF">2026-04-08T07:18:18Z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Rectorat de Paris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