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ML\BATIPRIX\00c-Dossier ML02\"/>
    </mc:Choice>
  </mc:AlternateContent>
  <bookViews>
    <workbookView xWindow="0" yWindow="0" windowWidth="28800" windowHeight="12885"/>
  </bookViews>
  <sheets>
    <sheet name="Lot 01 - BPU - DQE" sheetId="1" r:id="rId1"/>
  </sheets>
  <definedNames>
    <definedName name="_xlnm.Print_Titles" localSheetId="0">'Lot 01 - BPU - DQE'!$1:$3</definedName>
    <definedName name="_xlnm.Print_Area" localSheetId="0">'Lot 01 - BPU - DQE'!$A$1:$G$197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5" i="1" l="1"/>
  <c r="C163" i="1"/>
  <c r="D156" i="1" s="1"/>
  <c r="E156" i="1" s="1"/>
  <c r="D162" i="1"/>
  <c r="E162" i="1" s="1"/>
  <c r="D161" i="1"/>
  <c r="E161" i="1" s="1"/>
  <c r="B60" i="1"/>
  <c r="B75" i="1"/>
  <c r="B90" i="1"/>
  <c r="B105" i="1"/>
  <c r="B120" i="1"/>
  <c r="B135" i="1"/>
  <c r="B150" i="1"/>
  <c r="C148" i="1"/>
  <c r="D140" i="1" s="1"/>
  <c r="E140" i="1" s="1"/>
  <c r="D147" i="1"/>
  <c r="E147" i="1" s="1"/>
  <c r="D146" i="1"/>
  <c r="E146" i="1" s="1"/>
  <c r="C133" i="1"/>
  <c r="D130" i="1" s="1"/>
  <c r="E130" i="1" s="1"/>
  <c r="D132" i="1"/>
  <c r="E132" i="1" s="1"/>
  <c r="D131" i="1"/>
  <c r="E131" i="1" s="1"/>
  <c r="C118" i="1"/>
  <c r="D113" i="1" s="1"/>
  <c r="E113" i="1" s="1"/>
  <c r="D117" i="1"/>
  <c r="E117" i="1" s="1"/>
  <c r="D116" i="1"/>
  <c r="E116" i="1" s="1"/>
  <c r="C103" i="1"/>
  <c r="D98" i="1" s="1"/>
  <c r="E98" i="1" s="1"/>
  <c r="D102" i="1"/>
  <c r="E102" i="1" s="1"/>
  <c r="D101" i="1"/>
  <c r="E101" i="1" s="1"/>
  <c r="C88" i="1"/>
  <c r="D83" i="1" s="1"/>
  <c r="E83" i="1" s="1"/>
  <c r="D87" i="1"/>
  <c r="E87" i="1" s="1"/>
  <c r="D86" i="1"/>
  <c r="E86" i="1" s="1"/>
  <c r="D72" i="1"/>
  <c r="E72" i="1" s="1"/>
  <c r="D71" i="1"/>
  <c r="E71" i="1" s="1"/>
  <c r="D57" i="1"/>
  <c r="E57" i="1" s="1"/>
  <c r="D56" i="1"/>
  <c r="E56" i="1" s="1"/>
  <c r="C58" i="1"/>
  <c r="D50" i="1" s="1"/>
  <c r="E50" i="1" s="1"/>
  <c r="C73" i="1"/>
  <c r="D68" i="1" s="1"/>
  <c r="E68" i="1" s="1"/>
  <c r="F25" i="1"/>
  <c r="E25" i="1"/>
  <c r="D25" i="1"/>
  <c r="D159" i="1" l="1"/>
  <c r="E159" i="1" s="1"/>
  <c r="D157" i="1"/>
  <c r="E157" i="1" s="1"/>
  <c r="D158" i="1"/>
  <c r="E158" i="1" s="1"/>
  <c r="D155" i="1"/>
  <c r="E155" i="1" s="1"/>
  <c r="D160" i="1"/>
  <c r="E160" i="1" s="1"/>
  <c r="D141" i="1"/>
  <c r="E141" i="1" s="1"/>
  <c r="D142" i="1"/>
  <c r="E142" i="1" s="1"/>
  <c r="D144" i="1"/>
  <c r="E144" i="1" s="1"/>
  <c r="D143" i="1"/>
  <c r="E143" i="1" s="1"/>
  <c r="D145" i="1"/>
  <c r="E145" i="1" s="1"/>
  <c r="D125" i="1"/>
  <c r="E125" i="1" s="1"/>
  <c r="D129" i="1"/>
  <c r="E129" i="1" s="1"/>
  <c r="D128" i="1"/>
  <c r="E128" i="1" s="1"/>
  <c r="D127" i="1"/>
  <c r="E127" i="1" s="1"/>
  <c r="D126" i="1"/>
  <c r="E126" i="1" s="1"/>
  <c r="D112" i="1"/>
  <c r="E112" i="1" s="1"/>
  <c r="D111" i="1"/>
  <c r="E111" i="1" s="1"/>
  <c r="D110" i="1"/>
  <c r="E110" i="1" s="1"/>
  <c r="D114" i="1"/>
  <c r="E114" i="1" s="1"/>
  <c r="D115" i="1"/>
  <c r="E115" i="1" s="1"/>
  <c r="D95" i="1"/>
  <c r="E95" i="1" s="1"/>
  <c r="D99" i="1"/>
  <c r="E99" i="1" s="1"/>
  <c r="D96" i="1"/>
  <c r="E96" i="1" s="1"/>
  <c r="D100" i="1"/>
  <c r="E100" i="1" s="1"/>
  <c r="D97" i="1"/>
  <c r="E97" i="1" s="1"/>
  <c r="D84" i="1"/>
  <c r="E84" i="1" s="1"/>
  <c r="D80" i="1"/>
  <c r="E80" i="1" s="1"/>
  <c r="D81" i="1"/>
  <c r="E81" i="1" s="1"/>
  <c r="D85" i="1"/>
  <c r="E85" i="1" s="1"/>
  <c r="D82" i="1"/>
  <c r="E82" i="1" s="1"/>
  <c r="D51" i="1"/>
  <c r="D53" i="1"/>
  <c r="E53" i="1" s="1"/>
  <c r="D55" i="1"/>
  <c r="E55" i="1" s="1"/>
  <c r="D52" i="1"/>
  <c r="E52" i="1" s="1"/>
  <c r="D54" i="1"/>
  <c r="E54" i="1" s="1"/>
  <c r="D65" i="1"/>
  <c r="E65" i="1" s="1"/>
  <c r="D69" i="1"/>
  <c r="E69" i="1" s="1"/>
  <c r="D70" i="1"/>
  <c r="E70" i="1" s="1"/>
  <c r="D66" i="1"/>
  <c r="E66" i="1" s="1"/>
  <c r="D67" i="1"/>
  <c r="E67" i="1" s="1"/>
  <c r="E163" i="1" l="1"/>
  <c r="C165" i="1" s="1"/>
  <c r="C194" i="1" s="1"/>
  <c r="D194" i="1" s="1"/>
  <c r="E148" i="1"/>
  <c r="C150" i="1" s="1"/>
  <c r="C193" i="1" s="1"/>
  <c r="D193" i="1" s="1"/>
  <c r="E133" i="1"/>
  <c r="D133" i="1" s="1"/>
  <c r="E118" i="1"/>
  <c r="D118" i="1" s="1"/>
  <c r="E103" i="1"/>
  <c r="D103" i="1" s="1"/>
  <c r="E88" i="1"/>
  <c r="D88" i="1" s="1"/>
  <c r="E73" i="1"/>
  <c r="D73" i="1" s="1"/>
  <c r="C120" i="1" l="1"/>
  <c r="C191" i="1" s="1"/>
  <c r="D191" i="1" s="1"/>
  <c r="C105" i="1"/>
  <c r="C190" i="1" s="1"/>
  <c r="D190" i="1" s="1"/>
  <c r="C90" i="1"/>
  <c r="C189" i="1" s="1"/>
  <c r="D189" i="1" s="1"/>
  <c r="D163" i="1"/>
  <c r="D148" i="1"/>
  <c r="C135" i="1"/>
  <c r="C192" i="1" s="1"/>
  <c r="D192" i="1" s="1"/>
  <c r="C75" i="1"/>
  <c r="C188" i="1" s="1"/>
  <c r="D188" i="1" s="1"/>
  <c r="E51" i="1" l="1"/>
  <c r="E58" i="1" s="1"/>
  <c r="D58" i="1" s="1"/>
  <c r="C60" i="1" l="1"/>
  <c r="C187" i="1" s="1"/>
  <c r="D187" i="1" l="1"/>
  <c r="D195" i="1" s="1"/>
  <c r="B197" i="1" s="1"/>
  <c r="C195" i="1"/>
  <c r="C172" i="1"/>
  <c r="C171" i="1"/>
  <c r="C174" i="1" s="1"/>
  <c r="C173" i="1"/>
  <c r="C197" i="1" l="1"/>
  <c r="F39" i="1" s="1"/>
</calcChain>
</file>

<file path=xl/sharedStrings.xml><?xml version="1.0" encoding="utf-8"?>
<sst xmlns="http://schemas.openxmlformats.org/spreadsheetml/2006/main" count="208" uniqueCount="100">
  <si>
    <t>Références Batiprix</t>
  </si>
  <si>
    <t>Moyenne par palier</t>
  </si>
  <si>
    <t xml:space="preserve">Prestations sous traitées </t>
  </si>
  <si>
    <t>Pour les fournitures, un coefficient de majoration est appliqué au prix réel d'achat par l'entreprise hors taxes de fournitures, remises de toutes natures déduites</t>
  </si>
  <si>
    <t>RE08 - Isolation toiture - Rampant Toiture - Combles</t>
  </si>
  <si>
    <t xml:space="preserve">Sous réserve de l'accord du maître d'ouvrage il est appliqué un coeffcient de majoration sur une prestation sous traitée par le titulaire du marché </t>
  </si>
  <si>
    <t>CN - Ouvrages communs TCE</t>
  </si>
  <si>
    <t>Coefficient sur prix Batiprix à appliuqer par corps détat sur un devis pour un ensemble de prestations</t>
  </si>
  <si>
    <t>N°</t>
  </si>
  <si>
    <t>Valeur</t>
  </si>
  <si>
    <t>RE09 - Isolation Plafond</t>
  </si>
  <si>
    <t>RE11 - Isolation Plancher</t>
  </si>
  <si>
    <t>C.CN.1</t>
  </si>
  <si>
    <t>C.CN.2</t>
  </si>
  <si>
    <t>C.CN.3</t>
  </si>
  <si>
    <t>C.20.1</t>
  </si>
  <si>
    <t>C.20.2</t>
  </si>
  <si>
    <t>C.20.3</t>
  </si>
  <si>
    <t>C.40.1</t>
  </si>
  <si>
    <t>C.40.3</t>
  </si>
  <si>
    <t>C.40.2</t>
  </si>
  <si>
    <t>C.RE08.1</t>
  </si>
  <si>
    <t>C.RE08.2</t>
  </si>
  <si>
    <t>C.RE08.3</t>
  </si>
  <si>
    <t>C.RE09.1</t>
  </si>
  <si>
    <t>C.RE09.2</t>
  </si>
  <si>
    <t>C.RE09.3</t>
  </si>
  <si>
    <t>C.RE11.1</t>
  </si>
  <si>
    <t>C.RE11.2</t>
  </si>
  <si>
    <t>C.RE11.3</t>
  </si>
  <si>
    <t>Fournitures</t>
  </si>
  <si>
    <t>Coefficient de majoration pour prestations Hors Batiprix</t>
  </si>
  <si>
    <t>N° du Coefficient / Valeur</t>
  </si>
  <si>
    <t xml:space="preserve">   2.1 - Prestation 1</t>
  </si>
  <si>
    <t>Référence BATIPRIX</t>
  </si>
  <si>
    <t>Montant Total Prestations</t>
  </si>
  <si>
    <t>Coefficient</t>
  </si>
  <si>
    <t>Montant Devis</t>
  </si>
  <si>
    <t xml:space="preserve">   2.2 - Prestation 2</t>
  </si>
  <si>
    <t xml:space="preserve">40 - Charpente couverture bois </t>
  </si>
  <si>
    <t>20 – Couverture zinguerie</t>
  </si>
  <si>
    <t>Fournitures Hors Batiprix</t>
  </si>
  <si>
    <t>Prestations sous-traitées Hors Batiprix</t>
  </si>
  <si>
    <t>Montant Batiprix / Hors Batiprix</t>
  </si>
  <si>
    <t xml:space="preserve">   2.3 - Prestation 3</t>
  </si>
  <si>
    <t xml:space="preserve">   2.4 - Prestation 4</t>
  </si>
  <si>
    <t xml:space="preserve">   2.5 - Prestation 5</t>
  </si>
  <si>
    <t xml:space="preserve">   2.6 - Prestation 6</t>
  </si>
  <si>
    <t xml:space="preserve">   2.7 - Prestation 7</t>
  </si>
  <si>
    <t xml:space="preserve">   2.7 - Prestation 8</t>
  </si>
  <si>
    <t xml:space="preserve">   2.8 Montant pris en compte pour le jugementd es offres</t>
  </si>
  <si>
    <t>Monat total de P1 à P8</t>
  </si>
  <si>
    <t>Nombre de prestations type</t>
  </si>
  <si>
    <t>Moyenne</t>
  </si>
  <si>
    <t>Max</t>
  </si>
  <si>
    <t>Min</t>
  </si>
  <si>
    <t>Pondéartion P1 : Po1</t>
  </si>
  <si>
    <t>Pondéartion P2 : Po2</t>
  </si>
  <si>
    <t>Pondéartion P3 : Po3</t>
  </si>
  <si>
    <t>Pondéartion P4 : Po4</t>
  </si>
  <si>
    <t>Pondéartion P5 : Po5</t>
  </si>
  <si>
    <t>Pondéartion P6 : Po6</t>
  </si>
  <si>
    <t>Pondéartion P7 : Po7</t>
  </si>
  <si>
    <t>Pondéartion P8 : Po8</t>
  </si>
  <si>
    <t xml:space="preserve">   2.0 - Préambule</t>
  </si>
  <si>
    <t>1 - Coefficients de l'Acte d'Exécution</t>
  </si>
  <si>
    <t xml:space="preserve">   1.1 - Coefficients sur la base des prix BATIPRIX</t>
  </si>
  <si>
    <t>Bilan sur les données</t>
  </si>
  <si>
    <t>Pour déterminer le taux de rabais ou de majoration applicable selon la tranche du bon de commande (&lt; 10 000 €, entre 10 000 et 50 000 €, &gt; 50 000 €). Le montant total des prestations pour l'établissement du devis est pris en compte. Il s'agit donc des montants BATIPRIX non pondérés + ceux Hors BATIPRIX avant application des coefficients</t>
  </si>
  <si>
    <t>Les coefficients sont appliqués par ensemble de corps d'état BATIPRIX et par prestations Hors BATIPRIX.</t>
  </si>
  <si>
    <t>Renseigner uniquement les cases en jaune</t>
  </si>
  <si>
    <t>C.HB.F</t>
  </si>
  <si>
    <t>C.HB.SS</t>
  </si>
  <si>
    <t>0 - Préambule</t>
  </si>
  <si>
    <t>2 - Montant de référence pour le jugement des offres du RC</t>
  </si>
  <si>
    <t>Devis &lt; 10 000€HT</t>
  </si>
  <si>
    <t>10 000€HT&lt;= Devis  
&lt; 50 000€HT</t>
  </si>
  <si>
    <t xml:space="preserve">50 000€ HT &lt;= Devis </t>
  </si>
  <si>
    <t xml:space="preserve">   1.2 - Coefficients Hors BATIPRIX</t>
  </si>
  <si>
    <t>DCE N°2025/1240/EdA-DA - Accord-cadre Travaux de Gros Entretien et Renouvellement – Zones 1 - Lot 03 - AE - Annexe 1</t>
  </si>
  <si>
    <t>Cette annexe comporte :
- la partie 1 qui correspond aux coefficients de référence pour l'accord-cadre.
- La partie 2 qui correspond à des prestations types pour la détermination du montant du jugement des offres visés au RC. Ces prestations constituent donc des exemples de chiffrages par application de l'accord-cadre pour les bons de commande
Seules les cellules en Jaune sont à renseigner avec des chiffres, les autres cellules sont protégées pour éviter toute erreur sur les formules.
les coefficeints ne sont pas des pourcentages mais des coefficients normalement compris entre 0 et 2 (voir indications en rouge)</t>
  </si>
  <si>
    <t>ACTE D’ENGAGEMENT - ANNEXE 1 / LOT 1 : Zone Ile de France</t>
  </si>
  <si>
    <t>Pondération par prestation :</t>
  </si>
  <si>
    <t>Montant Pondéré prestation 1</t>
  </si>
  <si>
    <t>Montant Pondéré prestation 2</t>
  </si>
  <si>
    <t>Montant Pondéré prestation 3</t>
  </si>
  <si>
    <t>Montant Pondéré prestation 4</t>
  </si>
  <si>
    <t>Montant Pondéré prestation 5</t>
  </si>
  <si>
    <t>Montant Pondéré prestation 6</t>
  </si>
  <si>
    <t>Montant Pondéré prestation 7</t>
  </si>
  <si>
    <t>Montant Pondéré prestation 8</t>
  </si>
  <si>
    <t>Montant Initial</t>
  </si>
  <si>
    <t>Prestations pondérées</t>
  </si>
  <si>
    <t>Montant Pondéré</t>
  </si>
  <si>
    <t>Total</t>
  </si>
  <si>
    <t>Le coefficient est exprimé suivant le pourcentage de réduction ou de majoration consenti par le titulaire :
- Pour une réduction de 20 % sur les prix BATIPRIX le coefficient de 0,80. 
- Pour une majoration de 10 % sur les prix BATIPRIX le coeficient est de 1,10
Nota : le coeficient est normalement inférieur à 1 et limité à 2 chiffres après la virgule</t>
  </si>
  <si>
    <t>Le coefficient est exprimé suivant le pourcentage de majoration consenti par le titulaire :
- Pour une majoration de 10 % sur les prix BATIPRIX le coeficient est de 1,10 
- Pour une majoration de 20 % sur les prix BATIPRIX le coeficient est de 1,20
Nota : le coeficient est obligatoirement supérieur à 1 et limité à 2 chiffres après la virgule</t>
  </si>
  <si>
    <t>Les prestations Hors BATIPRIX sont donc évaluées de la manière suivante :
  Montant du Devis pour la part Hors Batiprix = 
                    Monatnt des fournitures réglées par le titulaire ou son sous-traitant     x C.HB.F 
                + Autres prestations sous-traitées                                                                    x C.HB.SS 
Nota : le pouvoir adjudicateur peut demander à décomposer toute prestation sous-traitée en autant de sous éléments que nécessaire notamment pour isoler les fournitures. Le pouvoir adjudicateur peut exiger la copie de la facture acquitée des fournitures avant tout réglèment des prestations.</t>
  </si>
  <si>
    <t>Une fois le montant identifié, les coefficeints correspondants à la tranche concernée sont appliqués pour calculer le montant du devis.</t>
  </si>
  <si>
    <t>Les prestations types ci-après permettent de comprendre le calcul d'un devis selon les règles ci-dessus et sont utilisées pour déterminer le montant pour le jugement des offres.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</si>
</sst>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2" x14ac:knownFonts="1">
    <font>
      <sz val="11"/>
      <color theme="1"/>
      <name val="Calibri"/>
      <family val="2"/>
      <scheme val="minor"/>
    </font>
    <font>
      <sz val="11"/>
      <color theme="1"/>
      <name val="Calibri"/>
      <family val="2"/>
      <scheme val="minor"/>
    </font>
    <font>
      <b/>
      <sz val="14"/>
      <color rgb="FF000000"/>
      <name val="Calibri"/>
      <family val="2"/>
      <scheme val="minor"/>
    </font>
    <font>
      <b/>
      <sz val="10"/>
      <color rgb="FF000000"/>
      <name val="Calibri"/>
      <family val="2"/>
      <scheme val="minor"/>
    </font>
    <font>
      <b/>
      <sz val="14"/>
      <color theme="7"/>
      <name val="Calibri"/>
      <family val="2"/>
      <scheme val="minor"/>
    </font>
    <font>
      <b/>
      <sz val="11"/>
      <color theme="1"/>
      <name val="Calibri"/>
      <family val="2"/>
      <scheme val="minor"/>
    </font>
    <font>
      <sz val="11"/>
      <color rgb="FF000000"/>
      <name val="Calibri"/>
      <family val="2"/>
      <charset val="204"/>
    </font>
    <font>
      <i/>
      <sz val="10"/>
      <name val="Arial"/>
      <family val="2"/>
    </font>
    <font>
      <sz val="10"/>
      <color indexed="50"/>
      <name val="Arial"/>
      <family val="2"/>
    </font>
    <font>
      <sz val="11"/>
      <color indexed="8"/>
      <name val="Calibri"/>
      <family val="2"/>
    </font>
    <font>
      <b/>
      <sz val="11"/>
      <color rgb="FF000000"/>
      <name val="Calibri"/>
      <family val="2"/>
      <scheme val="minor"/>
    </font>
    <font>
      <b/>
      <sz val="12"/>
      <color theme="1"/>
      <name val="Calibri"/>
      <family val="2"/>
      <scheme val="minor"/>
    </font>
    <font>
      <b/>
      <sz val="16"/>
      <color theme="1"/>
      <name val="Calibri"/>
      <family val="2"/>
      <scheme val="minor"/>
    </font>
    <font>
      <b/>
      <sz val="14"/>
      <color theme="1"/>
      <name val="Calibri"/>
      <family val="2"/>
      <scheme val="minor"/>
    </font>
    <font>
      <b/>
      <sz val="14"/>
      <color rgb="FFC00000"/>
      <name val="Calibri"/>
      <family val="2"/>
      <scheme val="minor"/>
    </font>
    <font>
      <b/>
      <sz val="12"/>
      <color rgb="FF000000"/>
      <name val="Calibri"/>
      <family val="2"/>
      <scheme val="minor"/>
    </font>
    <font>
      <b/>
      <sz val="14"/>
      <name val="Calibri"/>
      <family val="2"/>
      <scheme val="minor"/>
    </font>
    <font>
      <b/>
      <sz val="16"/>
      <color rgb="FF000000"/>
      <name val="Calibri"/>
      <family val="2"/>
      <scheme val="minor"/>
    </font>
    <font>
      <sz val="12"/>
      <color theme="1"/>
      <name val="Calibri"/>
      <family val="2"/>
      <scheme val="minor"/>
    </font>
    <font>
      <b/>
      <sz val="8"/>
      <color theme="1"/>
      <name val="Calibri"/>
      <family val="2"/>
      <scheme val="minor"/>
    </font>
    <font>
      <sz val="8"/>
      <color theme="1"/>
      <name val="Calibri"/>
      <family val="2"/>
      <scheme val="minor"/>
    </font>
    <font>
      <b/>
      <sz val="8"/>
      <color rgb="FFC0000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002060"/>
        <bgColor indexed="64"/>
      </patternFill>
    </fill>
    <fill>
      <patternFill patternType="solid">
        <fgColor theme="7" tint="0.79998168889431442"/>
        <bgColor indexed="64"/>
      </patternFill>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s>
  <cellStyleXfs count="10">
    <xf numFmtId="0" fontId="0" fillId="0" borderId="0"/>
    <xf numFmtId="9" fontId="1" fillId="0" borderId="0" applyFont="0" applyFill="0" applyBorder="0" applyAlignment="0" applyProtection="0"/>
    <xf numFmtId="0" fontId="6" fillId="0" borderId="0"/>
    <xf numFmtId="0" fontId="7" fillId="0" borderId="4">
      <alignment wrapText="1"/>
    </xf>
    <xf numFmtId="2" fontId="8" fillId="0" borderId="4">
      <alignment wrapText="1"/>
    </xf>
    <xf numFmtId="0" fontId="9" fillId="0" borderId="0"/>
    <xf numFmtId="0" fontId="6" fillId="0" borderId="0"/>
    <xf numFmtId="0" fontId="6" fillId="0" borderId="0"/>
    <xf numFmtId="0" fontId="6" fillId="0" borderId="0"/>
    <xf numFmtId="0" fontId="6" fillId="0" borderId="0"/>
  </cellStyleXfs>
  <cellXfs count="56">
    <xf numFmtId="0" fontId="0" fillId="0" borderId="0" xfId="0"/>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5" fillId="0" borderId="0" xfId="0" applyFont="1"/>
    <xf numFmtId="0" fontId="2" fillId="2" borderId="1" xfId="0" applyFont="1" applyFill="1" applyBorder="1" applyAlignment="1">
      <alignment horizontal="center" vertical="center"/>
    </xf>
    <xf numFmtId="0" fontId="12" fillId="0" borderId="0" xfId="0" applyFont="1"/>
    <xf numFmtId="2" fontId="2" fillId="2" borderId="1" xfId="0" applyNumberFormat="1" applyFont="1" applyFill="1" applyBorder="1" applyAlignment="1">
      <alignment horizontal="center" vertical="center"/>
    </xf>
    <xf numFmtId="2" fontId="0" fillId="5" borderId="1" xfId="0" applyNumberFormat="1" applyFill="1" applyBorder="1" applyAlignment="1">
      <alignment horizontal="center"/>
    </xf>
    <xf numFmtId="0" fontId="12" fillId="0" borderId="0" xfId="0" applyFont="1" applyAlignment="1">
      <alignment vertical="top"/>
    </xf>
    <xf numFmtId="0" fontId="0" fillId="0" borderId="0" xfId="0" applyAlignment="1">
      <alignment vertical="top"/>
    </xf>
    <xf numFmtId="0" fontId="13" fillId="0" borderId="0" xfId="0" applyFont="1" applyAlignment="1">
      <alignment vertical="top"/>
    </xf>
    <xf numFmtId="0" fontId="0" fillId="0" borderId="0" xfId="0" applyAlignment="1">
      <alignment horizontal="right" vertical="top"/>
    </xf>
    <xf numFmtId="44" fontId="0" fillId="0" borderId="0" xfId="0" applyNumberFormat="1" applyAlignment="1">
      <alignment vertical="top"/>
    </xf>
    <xf numFmtId="0" fontId="0" fillId="0" borderId="1" xfId="0" applyBorder="1" applyAlignment="1">
      <alignment horizontal="right" vertical="top"/>
    </xf>
    <xf numFmtId="44" fontId="0" fillId="0" borderId="1" xfId="0" applyNumberFormat="1" applyBorder="1" applyAlignment="1">
      <alignment vertical="top"/>
    </xf>
    <xf numFmtId="2" fontId="0" fillId="0" borderId="1" xfId="0" applyNumberFormat="1" applyBorder="1" applyAlignment="1">
      <alignment horizontal="center" vertical="top"/>
    </xf>
    <xf numFmtId="0" fontId="10" fillId="5" borderId="1" xfId="0" applyFont="1" applyFill="1" applyBorder="1" applyAlignment="1">
      <alignment horizontal="center" vertical="center" wrapText="1"/>
    </xf>
    <xf numFmtId="0" fontId="5" fillId="0" borderId="1" xfId="0" applyFont="1" applyBorder="1" applyAlignment="1">
      <alignment horizontal="right" vertical="top"/>
    </xf>
    <xf numFmtId="44" fontId="5" fillId="0" borderId="1" xfId="0" applyNumberFormat="1" applyFont="1" applyBorder="1" applyAlignment="1">
      <alignment vertical="top"/>
    </xf>
    <xf numFmtId="2" fontId="5" fillId="0" borderId="1" xfId="0" applyNumberFormat="1" applyFont="1" applyBorder="1" applyAlignment="1">
      <alignment horizontal="center" vertical="top"/>
    </xf>
    <xf numFmtId="44" fontId="10" fillId="5" borderId="1" xfId="0" applyNumberFormat="1" applyFont="1" applyFill="1" applyBorder="1" applyAlignment="1">
      <alignment horizontal="center" vertical="center" wrapText="1"/>
    </xf>
    <xf numFmtId="0" fontId="5" fillId="0" borderId="2" xfId="0" applyFont="1" applyBorder="1" applyAlignment="1">
      <alignment horizontal="right" vertical="top"/>
    </xf>
    <xf numFmtId="44" fontId="15" fillId="5" borderId="1" xfId="0" applyNumberFormat="1" applyFont="1" applyFill="1" applyBorder="1" applyAlignment="1">
      <alignment horizontal="center" vertical="center" wrapText="1"/>
    </xf>
    <xf numFmtId="0" fontId="18" fillId="0" borderId="0" xfId="0" applyFont="1" applyAlignment="1">
      <alignment vertical="top"/>
    </xf>
    <xf numFmtId="0" fontId="19" fillId="0" borderId="0" xfId="0" applyFont="1" applyAlignment="1">
      <alignment vertical="top"/>
    </xf>
    <xf numFmtId="0" fontId="20" fillId="0" borderId="0" xfId="0" applyFont="1" applyAlignment="1">
      <alignment vertical="top"/>
    </xf>
    <xf numFmtId="0" fontId="20" fillId="0" borderId="0" xfId="0" applyFont="1" applyAlignment="1">
      <alignment horizontal="right" vertical="top"/>
    </xf>
    <xf numFmtId="44" fontId="20" fillId="0" borderId="0" xfId="0" applyNumberFormat="1" applyFont="1" applyAlignment="1">
      <alignment vertical="top"/>
    </xf>
    <xf numFmtId="0" fontId="5" fillId="0" borderId="0" xfId="0" applyFont="1" applyAlignment="1">
      <alignment horizontal="right" vertical="top"/>
    </xf>
    <xf numFmtId="0" fontId="0" fillId="0" borderId="0" xfId="0" applyAlignment="1">
      <alignment horizontal="left" vertical="top"/>
    </xf>
    <xf numFmtId="0" fontId="19" fillId="0" borderId="0" xfId="0" applyFont="1"/>
    <xf numFmtId="0" fontId="20" fillId="0" borderId="0" xfId="0" applyFont="1"/>
    <xf numFmtId="49" fontId="16" fillId="0" borderId="1" xfId="2" applyNumberFormat="1" applyFont="1" applyBorder="1" applyAlignment="1">
      <alignment horizontal="center" vertical="center" wrapText="1"/>
    </xf>
    <xf numFmtId="2" fontId="10" fillId="4" borderId="1" xfId="1" applyNumberFormat="1" applyFont="1" applyFill="1" applyBorder="1" applyAlignment="1" applyProtection="1">
      <alignment horizontal="center" vertical="center"/>
      <protection locked="0"/>
    </xf>
    <xf numFmtId="0" fontId="21" fillId="0" borderId="0" xfId="0" applyFont="1" applyBorder="1" applyAlignment="1">
      <alignment horizontal="left" vertical="top" wrapText="1"/>
    </xf>
    <xf numFmtId="0" fontId="19" fillId="0" borderId="0" xfId="0" applyFont="1" applyAlignment="1">
      <alignment horizontal="center"/>
    </xf>
    <xf numFmtId="44" fontId="5" fillId="0" borderId="0" xfId="0" applyNumberFormat="1" applyFont="1" applyAlignment="1">
      <alignment horizontal="center" vertical="top"/>
    </xf>
    <xf numFmtId="44" fontId="0" fillId="0" borderId="0" xfId="0" applyNumberFormat="1" applyAlignment="1">
      <alignment horizontal="left" vertical="top"/>
    </xf>
    <xf numFmtId="0" fontId="11" fillId="0" borderId="2" xfId="0" applyFont="1" applyBorder="1" applyAlignment="1">
      <alignment horizontal="right" vertical="top" wrapText="1"/>
    </xf>
    <xf numFmtId="44" fontId="15" fillId="5" borderId="2" xfId="0" applyNumberFormat="1" applyFont="1" applyFill="1" applyBorder="1" applyAlignment="1">
      <alignment horizontal="center" vertical="center" wrapText="1"/>
    </xf>
    <xf numFmtId="44" fontId="15" fillId="5" borderId="3" xfId="0" applyNumberFormat="1" applyFont="1" applyFill="1" applyBorder="1" applyAlignment="1">
      <alignment horizontal="center" vertical="center" wrapText="1"/>
    </xf>
    <xf numFmtId="0" fontId="14" fillId="0" borderId="1" xfId="0" applyFont="1" applyBorder="1" applyAlignment="1">
      <alignment horizontal="left" vertical="top" wrapText="1"/>
    </xf>
    <xf numFmtId="0" fontId="17"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0" xfId="0" applyFont="1" applyAlignment="1">
      <alignment horizontal="center"/>
    </xf>
    <xf numFmtId="0" fontId="11" fillId="0" borderId="0" xfId="0" applyFont="1" applyAlignment="1">
      <alignment horizontal="left" vertical="top" wrapText="1"/>
    </xf>
    <xf numFmtId="0" fontId="11" fillId="0" borderId="0" xfId="0" applyFont="1" applyAlignment="1">
      <alignment horizontal="left" vertical="top"/>
    </xf>
    <xf numFmtId="0" fontId="5" fillId="4" borderId="2"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3" xfId="0" applyFont="1" applyFill="1" applyBorder="1" applyAlignment="1">
      <alignment horizontal="center" vertical="center"/>
    </xf>
    <xf numFmtId="49" fontId="16" fillId="0" borderId="2" xfId="2" applyNumberFormat="1" applyFont="1" applyBorder="1" applyAlignment="1">
      <alignment horizontal="left" vertical="center" wrapText="1"/>
    </xf>
    <xf numFmtId="49" fontId="16" fillId="0" borderId="5" xfId="2" applyNumberFormat="1" applyFont="1" applyBorder="1" applyAlignment="1">
      <alignment horizontal="left" vertical="center" wrapText="1"/>
    </xf>
    <xf numFmtId="49" fontId="16" fillId="0" borderId="3" xfId="2" applyNumberFormat="1" applyFont="1" applyBorder="1" applyAlignment="1">
      <alignment horizontal="left" vertical="center" wrapText="1"/>
    </xf>
    <xf numFmtId="0" fontId="2" fillId="2" borderId="1" xfId="0" applyFont="1" applyFill="1" applyBorder="1" applyAlignment="1">
      <alignment horizontal="left" vertical="center"/>
    </xf>
    <xf numFmtId="0" fontId="0" fillId="5" borderId="1" xfId="0" applyFill="1" applyBorder="1" applyAlignment="1">
      <alignment horizontal="right"/>
    </xf>
    <xf numFmtId="0" fontId="4" fillId="3" borderId="0" xfId="0" applyFont="1" applyFill="1" applyAlignment="1">
      <alignment horizontal="center"/>
    </xf>
  </cellXfs>
  <cellStyles count="10">
    <cellStyle name="descript" xfId="3"/>
    <cellStyle name="lig_blanche" xfId="4"/>
    <cellStyle name="Normal" xfId="0" builtinId="0"/>
    <cellStyle name="Normal 2" xfId="5"/>
    <cellStyle name="Normal 3" xfId="6"/>
    <cellStyle name="Normal 4" xfId="7"/>
    <cellStyle name="Normal 5" xfId="8"/>
    <cellStyle name="Normal 6" xfId="9"/>
    <cellStyle name="Normal 7" xfId="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14"/>
  <sheetViews>
    <sheetView tabSelected="1" zoomScale="130" zoomScaleNormal="130" workbookViewId="0">
      <selection activeCell="B6" sqref="B6:F6"/>
    </sheetView>
  </sheetViews>
  <sheetFormatPr baseColWidth="10" defaultColWidth="11.42578125" defaultRowHeight="15" x14ac:dyDescent="0.25"/>
  <cols>
    <col min="1" max="1" width="3.140625" style="9" customWidth="1"/>
    <col min="2" max="2" width="61.5703125" style="9" customWidth="1"/>
    <col min="3" max="6" width="18.140625" style="9" customWidth="1"/>
    <col min="7" max="7" width="3.28515625" style="9" customWidth="1"/>
    <col min="8" max="8" width="11.42578125" style="9"/>
    <col min="9" max="9" width="15.140625" style="9" customWidth="1"/>
    <col min="10" max="16384" width="11.42578125" style="9"/>
  </cols>
  <sheetData>
    <row r="1" spans="2:6" customFormat="1" ht="18.75" x14ac:dyDescent="0.3">
      <c r="B1" s="55" t="s">
        <v>81</v>
      </c>
      <c r="C1" s="55"/>
      <c r="D1" s="55"/>
      <c r="E1" s="55"/>
      <c r="F1" s="55"/>
    </row>
    <row r="2" spans="2:6" customFormat="1" ht="15" customHeight="1" x14ac:dyDescent="0.25">
      <c r="B2" s="44" t="s">
        <v>79</v>
      </c>
      <c r="C2" s="44"/>
      <c r="D2" s="44"/>
      <c r="E2" s="44"/>
      <c r="F2" s="44"/>
    </row>
    <row r="3" spans="2:6" s="31" customFormat="1" ht="7.5" customHeight="1" x14ac:dyDescent="0.2">
      <c r="B3" s="35"/>
      <c r="C3" s="35"/>
      <c r="D3" s="35"/>
      <c r="E3" s="35"/>
      <c r="F3" s="35"/>
    </row>
    <row r="4" spans="2:6" customFormat="1" ht="21" x14ac:dyDescent="0.35">
      <c r="B4" s="5" t="s">
        <v>73</v>
      </c>
    </row>
    <row r="5" spans="2:6" s="31" customFormat="1" ht="11.25" x14ac:dyDescent="0.2">
      <c r="B5" s="30"/>
    </row>
    <row r="6" spans="2:6" customFormat="1" ht="138.75" customHeight="1" x14ac:dyDescent="0.25">
      <c r="B6" s="45" t="s">
        <v>80</v>
      </c>
      <c r="C6" s="45"/>
      <c r="D6" s="45"/>
      <c r="E6" s="45"/>
      <c r="F6" s="45"/>
    </row>
    <row r="7" spans="2:6" s="31" customFormat="1" ht="15" customHeight="1" x14ac:dyDescent="0.2"/>
    <row r="8" spans="2:6" customFormat="1" ht="21" x14ac:dyDescent="0.35">
      <c r="B8" s="5" t="s">
        <v>65</v>
      </c>
      <c r="C8" s="3"/>
    </row>
    <row r="9" spans="2:6" customFormat="1" ht="21" x14ac:dyDescent="0.35">
      <c r="B9" s="5" t="s">
        <v>66</v>
      </c>
      <c r="C9" s="3"/>
      <c r="D9" s="47" t="s">
        <v>70</v>
      </c>
      <c r="E9" s="48"/>
      <c r="F9" s="49"/>
    </row>
    <row r="10" spans="2:6" customFormat="1" ht="15" customHeight="1" x14ac:dyDescent="0.25"/>
    <row r="11" spans="2:6" customFormat="1" ht="32.1" customHeight="1" x14ac:dyDescent="0.25">
      <c r="B11" s="42" t="s">
        <v>7</v>
      </c>
      <c r="C11" s="42"/>
      <c r="D11" s="42"/>
      <c r="E11" s="42"/>
      <c r="F11" s="42"/>
    </row>
    <row r="12" spans="2:6" customFormat="1" ht="25.5" x14ac:dyDescent="0.25">
      <c r="B12" s="2" t="s">
        <v>0</v>
      </c>
      <c r="C12" s="1" t="s">
        <v>32</v>
      </c>
      <c r="D12" s="1" t="s">
        <v>75</v>
      </c>
      <c r="E12" s="1" t="s">
        <v>76</v>
      </c>
      <c r="F12" s="1" t="s">
        <v>77</v>
      </c>
    </row>
    <row r="13" spans="2:6" customFormat="1" ht="18.75" x14ac:dyDescent="0.25">
      <c r="B13" s="53" t="s">
        <v>6</v>
      </c>
      <c r="C13" s="4" t="s">
        <v>8</v>
      </c>
      <c r="D13" s="4" t="s">
        <v>12</v>
      </c>
      <c r="E13" s="4" t="s">
        <v>13</v>
      </c>
      <c r="F13" s="4" t="s">
        <v>14</v>
      </c>
    </row>
    <row r="14" spans="2:6" customFormat="1" ht="18.75" x14ac:dyDescent="0.25">
      <c r="B14" s="53"/>
      <c r="C14" s="4" t="s">
        <v>9</v>
      </c>
      <c r="D14" s="33">
        <v>1</v>
      </c>
      <c r="E14" s="33">
        <v>1</v>
      </c>
      <c r="F14" s="33">
        <v>1</v>
      </c>
    </row>
    <row r="15" spans="2:6" customFormat="1" ht="18.75" x14ac:dyDescent="0.25">
      <c r="B15" s="53" t="s">
        <v>40</v>
      </c>
      <c r="C15" s="4" t="s">
        <v>8</v>
      </c>
      <c r="D15" s="6" t="s">
        <v>15</v>
      </c>
      <c r="E15" s="6" t="s">
        <v>16</v>
      </c>
      <c r="F15" s="6" t="s">
        <v>17</v>
      </c>
    </row>
    <row r="16" spans="2:6" customFormat="1" ht="18.75" x14ac:dyDescent="0.25">
      <c r="B16" s="53"/>
      <c r="C16" s="4" t="s">
        <v>9</v>
      </c>
      <c r="D16" s="33">
        <v>1</v>
      </c>
      <c r="E16" s="33">
        <v>1</v>
      </c>
      <c r="F16" s="33">
        <v>1</v>
      </c>
    </row>
    <row r="17" spans="2:6" customFormat="1" ht="18.75" x14ac:dyDescent="0.25">
      <c r="B17" s="53" t="s">
        <v>39</v>
      </c>
      <c r="C17" s="4" t="s">
        <v>8</v>
      </c>
      <c r="D17" s="6" t="s">
        <v>18</v>
      </c>
      <c r="E17" s="6" t="s">
        <v>20</v>
      </c>
      <c r="F17" s="6" t="s">
        <v>19</v>
      </c>
    </row>
    <row r="18" spans="2:6" customFormat="1" ht="18.75" x14ac:dyDescent="0.25">
      <c r="B18" s="53"/>
      <c r="C18" s="4" t="s">
        <v>9</v>
      </c>
      <c r="D18" s="33">
        <v>1</v>
      </c>
      <c r="E18" s="33">
        <v>1</v>
      </c>
      <c r="F18" s="33">
        <v>1</v>
      </c>
    </row>
    <row r="19" spans="2:6" customFormat="1" ht="18.75" x14ac:dyDescent="0.25">
      <c r="B19" s="53" t="s">
        <v>4</v>
      </c>
      <c r="C19" s="4" t="s">
        <v>8</v>
      </c>
      <c r="D19" s="6" t="s">
        <v>21</v>
      </c>
      <c r="E19" s="6" t="s">
        <v>22</v>
      </c>
      <c r="F19" s="6" t="s">
        <v>23</v>
      </c>
    </row>
    <row r="20" spans="2:6" customFormat="1" ht="18.75" x14ac:dyDescent="0.25">
      <c r="B20" s="53"/>
      <c r="C20" s="4" t="s">
        <v>9</v>
      </c>
      <c r="D20" s="33">
        <v>1</v>
      </c>
      <c r="E20" s="33">
        <v>1</v>
      </c>
      <c r="F20" s="33">
        <v>1</v>
      </c>
    </row>
    <row r="21" spans="2:6" customFormat="1" ht="18.75" x14ac:dyDescent="0.25">
      <c r="B21" s="53" t="s">
        <v>10</v>
      </c>
      <c r="C21" s="4" t="s">
        <v>8</v>
      </c>
      <c r="D21" s="6" t="s">
        <v>24</v>
      </c>
      <c r="E21" s="6" t="s">
        <v>25</v>
      </c>
      <c r="F21" s="6" t="s">
        <v>26</v>
      </c>
    </row>
    <row r="22" spans="2:6" customFormat="1" ht="18.75" x14ac:dyDescent="0.25">
      <c r="B22" s="53"/>
      <c r="C22" s="4" t="s">
        <v>9</v>
      </c>
      <c r="D22" s="33">
        <v>1</v>
      </c>
      <c r="E22" s="33">
        <v>1</v>
      </c>
      <c r="F22" s="33">
        <v>1</v>
      </c>
    </row>
    <row r="23" spans="2:6" customFormat="1" ht="18.75" x14ac:dyDescent="0.25">
      <c r="B23" s="53" t="s">
        <v>11</v>
      </c>
      <c r="C23" s="4" t="s">
        <v>8</v>
      </c>
      <c r="D23" s="6" t="s">
        <v>27</v>
      </c>
      <c r="E23" s="6" t="s">
        <v>28</v>
      </c>
      <c r="F23" s="6" t="s">
        <v>29</v>
      </c>
    </row>
    <row r="24" spans="2:6" customFormat="1" ht="18.75" x14ac:dyDescent="0.25">
      <c r="B24" s="53"/>
      <c r="C24" s="4" t="s">
        <v>9</v>
      </c>
      <c r="D24" s="33">
        <v>1</v>
      </c>
      <c r="E24" s="33">
        <v>1</v>
      </c>
      <c r="F24" s="33">
        <v>1</v>
      </c>
    </row>
    <row r="25" spans="2:6" customFormat="1" x14ac:dyDescent="0.25">
      <c r="B25" s="54" t="s">
        <v>1</v>
      </c>
      <c r="C25" s="54"/>
      <c r="D25" s="7">
        <f>AVERAGE(D13:D24)</f>
        <v>1</v>
      </c>
      <c r="E25" s="7">
        <f>AVERAGE(E13:E24)</f>
        <v>1</v>
      </c>
      <c r="F25" s="7">
        <f>AVERAGE(F13:F24)</f>
        <v>1</v>
      </c>
    </row>
    <row r="26" spans="2:6" customFormat="1" ht="82.5" customHeight="1" x14ac:dyDescent="0.25">
      <c r="B26" s="41" t="s">
        <v>95</v>
      </c>
      <c r="C26" s="41"/>
      <c r="D26" s="41"/>
      <c r="E26" s="41"/>
      <c r="F26" s="41"/>
    </row>
    <row r="27" spans="2:6" customFormat="1" x14ac:dyDescent="0.25"/>
    <row r="28" spans="2:6" customFormat="1" ht="21" x14ac:dyDescent="0.35">
      <c r="B28" s="5" t="s">
        <v>78</v>
      </c>
      <c r="C28" s="3"/>
      <c r="D28" s="47" t="s">
        <v>70</v>
      </c>
      <c r="E28" s="48"/>
      <c r="F28" s="49"/>
    </row>
    <row r="29" spans="2:6" customFormat="1" x14ac:dyDescent="0.25"/>
    <row r="30" spans="2:6" customFormat="1" ht="27" customHeight="1" x14ac:dyDescent="0.25">
      <c r="B30" s="42" t="s">
        <v>31</v>
      </c>
      <c r="C30" s="42"/>
      <c r="D30" s="42"/>
      <c r="E30" s="42"/>
      <c r="F30" s="42"/>
    </row>
    <row r="31" spans="2:6" customFormat="1" ht="18.75" x14ac:dyDescent="0.25">
      <c r="B31" s="43" t="s">
        <v>30</v>
      </c>
      <c r="C31" s="43"/>
      <c r="D31" s="43"/>
      <c r="E31" s="43"/>
      <c r="F31" s="43"/>
    </row>
    <row r="32" spans="2:6" customFormat="1" ht="49.5" customHeight="1" x14ac:dyDescent="0.25">
      <c r="B32" s="50" t="s">
        <v>3</v>
      </c>
      <c r="C32" s="51"/>
      <c r="D32" s="52"/>
      <c r="E32" s="32" t="s">
        <v>71</v>
      </c>
      <c r="F32" s="33">
        <v>1</v>
      </c>
    </row>
    <row r="33" spans="2:6" customFormat="1" ht="18.75" x14ac:dyDescent="0.25">
      <c r="B33" s="43" t="s">
        <v>2</v>
      </c>
      <c r="C33" s="43"/>
      <c r="D33" s="43"/>
      <c r="E33" s="43"/>
      <c r="F33" s="43"/>
    </row>
    <row r="34" spans="2:6" customFormat="1" ht="45" customHeight="1" x14ac:dyDescent="0.25">
      <c r="B34" s="50" t="s">
        <v>5</v>
      </c>
      <c r="C34" s="51"/>
      <c r="D34" s="52"/>
      <c r="E34" s="32" t="s">
        <v>72</v>
      </c>
      <c r="F34" s="33">
        <v>1</v>
      </c>
    </row>
    <row r="35" spans="2:6" customFormat="1" ht="84.75" customHeight="1" x14ac:dyDescent="0.25">
      <c r="B35" s="41" t="s">
        <v>96</v>
      </c>
      <c r="C35" s="41"/>
      <c r="D35" s="41"/>
      <c r="E35" s="41"/>
      <c r="F35" s="41"/>
    </row>
    <row r="36" spans="2:6" s="31" customFormat="1" ht="11.25" x14ac:dyDescent="0.2">
      <c r="B36" s="34"/>
      <c r="C36" s="34"/>
      <c r="D36" s="34"/>
      <c r="E36" s="34"/>
      <c r="F36" s="34"/>
    </row>
    <row r="37" spans="2:6" customFormat="1" ht="138.75" customHeight="1" x14ac:dyDescent="0.25">
      <c r="B37" s="45" t="s">
        <v>97</v>
      </c>
      <c r="C37" s="45"/>
      <c r="D37" s="45"/>
      <c r="E37" s="45"/>
      <c r="F37" s="45"/>
    </row>
    <row r="38" spans="2:6" s="31" customFormat="1" ht="11.25" x14ac:dyDescent="0.2"/>
    <row r="39" spans="2:6" ht="21" x14ac:dyDescent="0.25">
      <c r="B39" s="8" t="s">
        <v>74</v>
      </c>
      <c r="F39" s="22">
        <f>C197</f>
        <v>311047.5</v>
      </c>
    </row>
    <row r="40" spans="2:6" ht="18.75" x14ac:dyDescent="0.25">
      <c r="B40" s="10" t="s">
        <v>64</v>
      </c>
    </row>
    <row r="41" spans="2:6" s="25" customFormat="1" ht="11.25" x14ac:dyDescent="0.25">
      <c r="B41" s="24"/>
    </row>
    <row r="42" spans="2:6" ht="51.75" customHeight="1" x14ac:dyDescent="0.25">
      <c r="B42" s="45" t="s">
        <v>68</v>
      </c>
      <c r="C42" s="46"/>
      <c r="D42" s="46"/>
      <c r="E42" s="46"/>
      <c r="F42" s="46"/>
    </row>
    <row r="43" spans="2:6" ht="21" customHeight="1" x14ac:dyDescent="0.25">
      <c r="B43" s="45" t="s">
        <v>98</v>
      </c>
      <c r="C43" s="46"/>
      <c r="D43" s="46"/>
      <c r="E43" s="46"/>
      <c r="F43" s="46"/>
    </row>
    <row r="44" spans="2:6" ht="20.25" customHeight="1" x14ac:dyDescent="0.25">
      <c r="B44" s="45" t="s">
        <v>69</v>
      </c>
      <c r="C44" s="46"/>
      <c r="D44" s="46"/>
      <c r="E44" s="46"/>
      <c r="F44" s="46"/>
    </row>
    <row r="45" spans="2:6" ht="35.25" customHeight="1" x14ac:dyDescent="0.25">
      <c r="B45" s="45" t="s">
        <v>99</v>
      </c>
      <c r="C45" s="46"/>
      <c r="D45" s="46"/>
      <c r="E45" s="46"/>
      <c r="F45" s="46"/>
    </row>
    <row r="46" spans="2:6" s="25" customFormat="1" ht="11.25" x14ac:dyDescent="0.25">
      <c r="B46" s="24"/>
    </row>
    <row r="47" spans="2:6" ht="18.75" x14ac:dyDescent="0.25">
      <c r="B47" s="10" t="s">
        <v>33</v>
      </c>
    </row>
    <row r="48" spans="2:6" s="25" customFormat="1" ht="11.25" x14ac:dyDescent="0.25">
      <c r="B48" s="24"/>
    </row>
    <row r="49" spans="2:5" ht="30" x14ac:dyDescent="0.25">
      <c r="B49" s="16" t="s">
        <v>34</v>
      </c>
      <c r="C49" s="16" t="s">
        <v>43</v>
      </c>
      <c r="D49" s="16" t="s">
        <v>36</v>
      </c>
      <c r="E49" s="16" t="s">
        <v>37</v>
      </c>
    </row>
    <row r="50" spans="2:5" x14ac:dyDescent="0.25">
      <c r="B50" s="13" t="s">
        <v>6</v>
      </c>
      <c r="C50" s="14">
        <v>1000</v>
      </c>
      <c r="D50" s="15">
        <f>IF(C58&lt;10000,$D$14,IF(C58&lt;50000,$E$14,$F$14))</f>
        <v>1</v>
      </c>
      <c r="E50" s="14">
        <f>D50*C50</f>
        <v>1000</v>
      </c>
    </row>
    <row r="51" spans="2:5" x14ac:dyDescent="0.25">
      <c r="B51" s="13" t="s">
        <v>40</v>
      </c>
      <c r="C51" s="14">
        <v>8500</v>
      </c>
      <c r="D51" s="15">
        <f>IF(C58&lt;10000,$D$16,IF(C58&lt;50000,$E$16,$F$16))</f>
        <v>1</v>
      </c>
      <c r="E51" s="14">
        <f t="shared" ref="E51:E57" si="0">D51*C51</f>
        <v>8500</v>
      </c>
    </row>
    <row r="52" spans="2:5" x14ac:dyDescent="0.25">
      <c r="B52" s="13" t="s">
        <v>39</v>
      </c>
      <c r="C52" s="14">
        <v>0</v>
      </c>
      <c r="D52" s="15">
        <f>IF(C58&lt;10000,$D$18,IF(C58&lt;50000,$E$18,$F$18))</f>
        <v>1</v>
      </c>
      <c r="E52" s="14">
        <f t="shared" si="0"/>
        <v>0</v>
      </c>
    </row>
    <row r="53" spans="2:5" x14ac:dyDescent="0.25">
      <c r="B53" s="13" t="s">
        <v>4</v>
      </c>
      <c r="C53" s="14">
        <v>0</v>
      </c>
      <c r="D53" s="15">
        <f>IF(C58&lt;10000,$D$20,IF(C58&lt;50000,$E$20,$F$20))</f>
        <v>1</v>
      </c>
      <c r="E53" s="14">
        <f t="shared" si="0"/>
        <v>0</v>
      </c>
    </row>
    <row r="54" spans="2:5" x14ac:dyDescent="0.25">
      <c r="B54" s="13" t="s">
        <v>10</v>
      </c>
      <c r="C54" s="14">
        <v>0</v>
      </c>
      <c r="D54" s="15">
        <f>IF(C58&lt;10000,$D$22,IF(C58&lt;50000,$E$22,$F$22))</f>
        <v>1</v>
      </c>
      <c r="E54" s="14">
        <f t="shared" si="0"/>
        <v>0</v>
      </c>
    </row>
    <row r="55" spans="2:5" x14ac:dyDescent="0.25">
      <c r="B55" s="13" t="s">
        <v>11</v>
      </c>
      <c r="C55" s="14">
        <v>0</v>
      </c>
      <c r="D55" s="15">
        <f>IF(C58&lt;10000,$D$24,IF(C58&lt;50000,$E$24,$F$24))</f>
        <v>1</v>
      </c>
      <c r="E55" s="14">
        <f t="shared" si="0"/>
        <v>0</v>
      </c>
    </row>
    <row r="56" spans="2:5" x14ac:dyDescent="0.25">
      <c r="B56" s="13" t="s">
        <v>41</v>
      </c>
      <c r="C56" s="14">
        <v>0</v>
      </c>
      <c r="D56" s="15">
        <f>$F$32</f>
        <v>1</v>
      </c>
      <c r="E56" s="14">
        <f t="shared" si="0"/>
        <v>0</v>
      </c>
    </row>
    <row r="57" spans="2:5" x14ac:dyDescent="0.25">
      <c r="B57" s="13" t="s">
        <v>42</v>
      </c>
      <c r="C57" s="14">
        <v>0</v>
      </c>
      <c r="D57" s="15">
        <f>$F$34</f>
        <v>1</v>
      </c>
      <c r="E57" s="14">
        <f t="shared" si="0"/>
        <v>0</v>
      </c>
    </row>
    <row r="58" spans="2:5" x14ac:dyDescent="0.25">
      <c r="B58" s="17" t="s">
        <v>35</v>
      </c>
      <c r="C58" s="18">
        <f>SUM(C50:C57)</f>
        <v>9500</v>
      </c>
      <c r="D58" s="19">
        <f>E58/C58</f>
        <v>1</v>
      </c>
      <c r="E58" s="18">
        <f>SUM(E50:E57)</f>
        <v>9500</v>
      </c>
    </row>
    <row r="59" spans="2:5" s="25" customFormat="1" ht="11.25" x14ac:dyDescent="0.25">
      <c r="B59" s="24"/>
    </row>
    <row r="60" spans="2:5" x14ac:dyDescent="0.25">
      <c r="B60" s="21" t="str">
        <f>"Montant P" &amp; RIGHT(B47,1) &amp; " pour le jument des offres"</f>
        <v>Montant P1 pour le jument des offres</v>
      </c>
      <c r="C60" s="20">
        <f>E58</f>
        <v>9500</v>
      </c>
    </row>
    <row r="61" spans="2:5" s="25" customFormat="1" ht="11.25" x14ac:dyDescent="0.25">
      <c r="B61" s="24"/>
    </row>
    <row r="62" spans="2:5" ht="18.75" x14ac:dyDescent="0.25">
      <c r="B62" s="10" t="s">
        <v>38</v>
      </c>
    </row>
    <row r="63" spans="2:5" s="25" customFormat="1" ht="11.25" x14ac:dyDescent="0.25">
      <c r="B63" s="24"/>
    </row>
    <row r="64" spans="2:5" ht="30" x14ac:dyDescent="0.25">
      <c r="B64" s="16" t="s">
        <v>34</v>
      </c>
      <c r="C64" s="16" t="s">
        <v>43</v>
      </c>
      <c r="D64" s="16" t="s">
        <v>36</v>
      </c>
      <c r="E64" s="16" t="s">
        <v>37</v>
      </c>
    </row>
    <row r="65" spans="2:5" x14ac:dyDescent="0.25">
      <c r="B65" s="13" t="s">
        <v>6</v>
      </c>
      <c r="C65" s="14">
        <v>1000</v>
      </c>
      <c r="D65" s="15">
        <f>IF(C73&lt;10000,$D$14,IF(C73&lt;50000,$E$14,$F$14))</f>
        <v>1</v>
      </c>
      <c r="E65" s="14">
        <f>D65*C65</f>
        <v>1000</v>
      </c>
    </row>
    <row r="66" spans="2:5" x14ac:dyDescent="0.25">
      <c r="B66" s="13" t="s">
        <v>40</v>
      </c>
      <c r="C66" s="14">
        <v>0</v>
      </c>
      <c r="D66" s="15">
        <f>IF(C73&lt;10000,$D$16,IF(C73&lt;50000,$E$16,$F$16))</f>
        <v>1</v>
      </c>
      <c r="E66" s="14">
        <f t="shared" ref="E66:E72" si="1">D66*C66</f>
        <v>0</v>
      </c>
    </row>
    <row r="67" spans="2:5" x14ac:dyDescent="0.25">
      <c r="B67" s="13" t="s">
        <v>39</v>
      </c>
      <c r="C67" s="14">
        <v>8000</v>
      </c>
      <c r="D67" s="15">
        <f>IF(C73&lt;10000,$D$18,IF(C73&lt;50000,$E$18,$F$18))</f>
        <v>1</v>
      </c>
      <c r="E67" s="14">
        <f t="shared" si="1"/>
        <v>8000</v>
      </c>
    </row>
    <row r="68" spans="2:5" x14ac:dyDescent="0.25">
      <c r="B68" s="13" t="s">
        <v>4</v>
      </c>
      <c r="C68" s="14">
        <v>0</v>
      </c>
      <c r="D68" s="15">
        <f>IF(C73&lt;10000,$D$20,IF(C73&lt;50000,$E$20,$F$20))</f>
        <v>1</v>
      </c>
      <c r="E68" s="14">
        <f t="shared" si="1"/>
        <v>0</v>
      </c>
    </row>
    <row r="69" spans="2:5" x14ac:dyDescent="0.25">
      <c r="B69" s="13" t="s">
        <v>10</v>
      </c>
      <c r="C69" s="14">
        <v>0</v>
      </c>
      <c r="D69" s="15">
        <f>IF(C73&lt;10000,$D$22,IF(C73&lt;50000,$E$22,$F$22))</f>
        <v>1</v>
      </c>
      <c r="E69" s="14">
        <f t="shared" si="1"/>
        <v>0</v>
      </c>
    </row>
    <row r="70" spans="2:5" x14ac:dyDescent="0.25">
      <c r="B70" s="13" t="s">
        <v>11</v>
      </c>
      <c r="C70" s="14">
        <v>0</v>
      </c>
      <c r="D70" s="15">
        <f>IF(C73&lt;10000,$D$24,IF(C73&lt;50000,$E$24,$F$24))</f>
        <v>1</v>
      </c>
      <c r="E70" s="14">
        <f t="shared" si="1"/>
        <v>0</v>
      </c>
    </row>
    <row r="71" spans="2:5" x14ac:dyDescent="0.25">
      <c r="B71" s="13" t="s">
        <v>41</v>
      </c>
      <c r="C71" s="14">
        <v>0</v>
      </c>
      <c r="D71" s="15">
        <f>$F$32</f>
        <v>1</v>
      </c>
      <c r="E71" s="14">
        <f t="shared" si="1"/>
        <v>0</v>
      </c>
    </row>
    <row r="72" spans="2:5" x14ac:dyDescent="0.25">
      <c r="B72" s="13" t="s">
        <v>42</v>
      </c>
      <c r="C72" s="14">
        <v>0</v>
      </c>
      <c r="D72" s="15">
        <f>$F$34</f>
        <v>1</v>
      </c>
      <c r="E72" s="14">
        <f t="shared" si="1"/>
        <v>0</v>
      </c>
    </row>
    <row r="73" spans="2:5" x14ac:dyDescent="0.25">
      <c r="B73" s="17" t="s">
        <v>35</v>
      </c>
      <c r="C73" s="18">
        <f>SUM(C65:C72)</f>
        <v>9000</v>
      </c>
      <c r="D73" s="19">
        <f>E73/C73</f>
        <v>1</v>
      </c>
      <c r="E73" s="18">
        <f>SUM(E65:E72)</f>
        <v>9000</v>
      </c>
    </row>
    <row r="74" spans="2:5" s="25" customFormat="1" ht="11.25" x14ac:dyDescent="0.25">
      <c r="B74" s="24"/>
    </row>
    <row r="75" spans="2:5" x14ac:dyDescent="0.25">
      <c r="B75" s="21" t="str">
        <f>"Montant P" &amp; RIGHT(B62,1) &amp; " pour le jument des offres"</f>
        <v>Montant P2 pour le jument des offres</v>
      </c>
      <c r="C75" s="20">
        <f>E73</f>
        <v>9000</v>
      </c>
    </row>
    <row r="76" spans="2:5" s="25" customFormat="1" ht="11.25" x14ac:dyDescent="0.25">
      <c r="B76" s="24"/>
    </row>
    <row r="77" spans="2:5" ht="18.75" x14ac:dyDescent="0.25">
      <c r="B77" s="10" t="s">
        <v>44</v>
      </c>
    </row>
    <row r="78" spans="2:5" s="25" customFormat="1" ht="11.25" x14ac:dyDescent="0.25"/>
    <row r="79" spans="2:5" ht="30" x14ac:dyDescent="0.25">
      <c r="B79" s="16" t="s">
        <v>34</v>
      </c>
      <c r="C79" s="16" t="s">
        <v>43</v>
      </c>
      <c r="D79" s="16" t="s">
        <v>36</v>
      </c>
      <c r="E79" s="16" t="s">
        <v>37</v>
      </c>
    </row>
    <row r="80" spans="2:5" x14ac:dyDescent="0.25">
      <c r="B80" s="13" t="s">
        <v>6</v>
      </c>
      <c r="C80" s="14">
        <v>800</v>
      </c>
      <c r="D80" s="15">
        <f>IF(C88&lt;10000,$D$14,IF(C88&lt;50000,$E$14,$F$14))</f>
        <v>1</v>
      </c>
      <c r="E80" s="14">
        <f>D80*C80</f>
        <v>800</v>
      </c>
    </row>
    <row r="81" spans="2:5" x14ac:dyDescent="0.25">
      <c r="B81" s="13" t="s">
        <v>40</v>
      </c>
      <c r="C81" s="14">
        <v>0</v>
      </c>
      <c r="D81" s="15">
        <f>IF(C88&lt;10000,$D$16,IF(C88&lt;50000,$E$16,$F$16))</f>
        <v>1</v>
      </c>
      <c r="E81" s="14">
        <f t="shared" ref="E81:E87" si="2">D81*C81</f>
        <v>0</v>
      </c>
    </row>
    <row r="82" spans="2:5" x14ac:dyDescent="0.25">
      <c r="B82" s="13" t="s">
        <v>39</v>
      </c>
      <c r="C82" s="14">
        <v>0</v>
      </c>
      <c r="D82" s="15">
        <f>IF(C88&lt;10000,$D$18,IF(C88&lt;50000,$E$18,$F$18))</f>
        <v>1</v>
      </c>
      <c r="E82" s="14">
        <f t="shared" si="2"/>
        <v>0</v>
      </c>
    </row>
    <row r="83" spans="2:5" x14ac:dyDescent="0.25">
      <c r="B83" s="13" t="s">
        <v>4</v>
      </c>
      <c r="C83" s="14">
        <v>3000</v>
      </c>
      <c r="D83" s="15">
        <f>IF(C88&lt;10000,$D$20,IF(C88&lt;50000,$E$20,$F$20))</f>
        <v>1</v>
      </c>
      <c r="E83" s="14">
        <f t="shared" si="2"/>
        <v>3000</v>
      </c>
    </row>
    <row r="84" spans="2:5" x14ac:dyDescent="0.25">
      <c r="B84" s="13" t="s">
        <v>10</v>
      </c>
      <c r="C84" s="14">
        <v>3000</v>
      </c>
      <c r="D84" s="15">
        <f>IF(C88&lt;10000,$D$22,IF(C88&lt;50000,$E$22,$F$22))</f>
        <v>1</v>
      </c>
      <c r="E84" s="14">
        <f t="shared" si="2"/>
        <v>3000</v>
      </c>
    </row>
    <row r="85" spans="2:5" x14ac:dyDescent="0.25">
      <c r="B85" s="13" t="s">
        <v>11</v>
      </c>
      <c r="C85" s="14">
        <v>3000</v>
      </c>
      <c r="D85" s="15">
        <f>IF(C88&lt;10000,$D$24,IF(C88&lt;50000,$E$24,$F$24))</f>
        <v>1</v>
      </c>
      <c r="E85" s="14">
        <f t="shared" si="2"/>
        <v>3000</v>
      </c>
    </row>
    <row r="86" spans="2:5" x14ac:dyDescent="0.25">
      <c r="B86" s="13" t="s">
        <v>41</v>
      </c>
      <c r="C86" s="14">
        <v>0</v>
      </c>
      <c r="D86" s="15">
        <f>$F$32</f>
        <v>1</v>
      </c>
      <c r="E86" s="14">
        <f t="shared" si="2"/>
        <v>0</v>
      </c>
    </row>
    <row r="87" spans="2:5" x14ac:dyDescent="0.25">
      <c r="B87" s="13" t="s">
        <v>42</v>
      </c>
      <c r="C87" s="14">
        <v>0</v>
      </c>
      <c r="D87" s="15">
        <f>$F$34</f>
        <v>1</v>
      </c>
      <c r="E87" s="14">
        <f t="shared" si="2"/>
        <v>0</v>
      </c>
    </row>
    <row r="88" spans="2:5" x14ac:dyDescent="0.25">
      <c r="B88" s="17" t="s">
        <v>35</v>
      </c>
      <c r="C88" s="18">
        <f>SUM(C80:C87)</f>
        <v>9800</v>
      </c>
      <c r="D88" s="19">
        <f>E88/C88</f>
        <v>1</v>
      </c>
      <c r="E88" s="18">
        <f>SUM(E80:E87)</f>
        <v>9800</v>
      </c>
    </row>
    <row r="89" spans="2:5" s="25" customFormat="1" ht="11.25" x14ac:dyDescent="0.25"/>
    <row r="90" spans="2:5" x14ac:dyDescent="0.25">
      <c r="B90" s="21" t="str">
        <f>"Montant P" &amp; RIGHT(B77,1) &amp; " pour le jument des offres"</f>
        <v>Montant P3 pour le jument des offres</v>
      </c>
      <c r="C90" s="20">
        <f>E88</f>
        <v>9800</v>
      </c>
    </row>
    <row r="91" spans="2:5" s="25" customFormat="1" ht="11.25" x14ac:dyDescent="0.25"/>
    <row r="92" spans="2:5" ht="18.75" x14ac:dyDescent="0.25">
      <c r="B92" s="10" t="s">
        <v>45</v>
      </c>
    </row>
    <row r="93" spans="2:5" s="25" customFormat="1" ht="11.25" x14ac:dyDescent="0.25"/>
    <row r="94" spans="2:5" ht="30" x14ac:dyDescent="0.25">
      <c r="B94" s="16" t="s">
        <v>34</v>
      </c>
      <c r="C94" s="16" t="s">
        <v>43</v>
      </c>
      <c r="D94" s="16" t="s">
        <v>36</v>
      </c>
      <c r="E94" s="16" t="s">
        <v>37</v>
      </c>
    </row>
    <row r="95" spans="2:5" x14ac:dyDescent="0.25">
      <c r="B95" s="13" t="s">
        <v>6</v>
      </c>
      <c r="C95" s="14">
        <v>3000</v>
      </c>
      <c r="D95" s="15">
        <f>IF(C103&lt;10000,$D$14,IF(C103&lt;50000,$E$14,$F$14))</f>
        <v>1</v>
      </c>
      <c r="E95" s="14">
        <f>D95*C95</f>
        <v>3000</v>
      </c>
    </row>
    <row r="96" spans="2:5" x14ac:dyDescent="0.25">
      <c r="B96" s="13" t="s">
        <v>40</v>
      </c>
      <c r="C96" s="14">
        <v>20000</v>
      </c>
      <c r="D96" s="15">
        <f>IF(C103&lt;10000,$D$16,IF(C103&lt;50000,$E$16,$F$16))</f>
        <v>1</v>
      </c>
      <c r="E96" s="14">
        <f t="shared" ref="E96:E102" si="3">D96*C96</f>
        <v>20000</v>
      </c>
    </row>
    <row r="97" spans="2:5" x14ac:dyDescent="0.25">
      <c r="B97" s="13" t="s">
        <v>39</v>
      </c>
      <c r="C97" s="14">
        <v>10000</v>
      </c>
      <c r="D97" s="15">
        <f>IF(C103&lt;10000,$D$18,IF(C103&lt;50000,$E$18,$F$18))</f>
        <v>1</v>
      </c>
      <c r="E97" s="14">
        <f t="shared" si="3"/>
        <v>10000</v>
      </c>
    </row>
    <row r="98" spans="2:5" x14ac:dyDescent="0.25">
      <c r="B98" s="13" t="s">
        <v>4</v>
      </c>
      <c r="C98" s="14">
        <v>5000</v>
      </c>
      <c r="D98" s="15">
        <f>IF(C103&lt;10000,$D$20,IF(C103&lt;50000,$E$20,$F$20))</f>
        <v>1</v>
      </c>
      <c r="E98" s="14">
        <f t="shared" si="3"/>
        <v>5000</v>
      </c>
    </row>
    <row r="99" spans="2:5" x14ac:dyDescent="0.25">
      <c r="B99" s="13" t="s">
        <v>10</v>
      </c>
      <c r="C99" s="14">
        <v>5000</v>
      </c>
      <c r="D99" s="15">
        <f>IF(C103&lt;10000,$D$22,IF(C103&lt;50000,$E$22,$F$22))</f>
        <v>1</v>
      </c>
      <c r="E99" s="14">
        <f t="shared" si="3"/>
        <v>5000</v>
      </c>
    </row>
    <row r="100" spans="2:5" x14ac:dyDescent="0.25">
      <c r="B100" s="13" t="s">
        <v>11</v>
      </c>
      <c r="C100" s="14">
        <v>5000</v>
      </c>
      <c r="D100" s="15">
        <f>IF(C103&lt;10000,$D$24,IF(C103&lt;50000,$E$24,$F$24))</f>
        <v>1</v>
      </c>
      <c r="E100" s="14">
        <f t="shared" si="3"/>
        <v>5000</v>
      </c>
    </row>
    <row r="101" spans="2:5" x14ac:dyDescent="0.25">
      <c r="B101" s="13" t="s">
        <v>41</v>
      </c>
      <c r="C101" s="14">
        <v>0</v>
      </c>
      <c r="D101" s="15">
        <f>$F$32</f>
        <v>1</v>
      </c>
      <c r="E101" s="14">
        <f t="shared" si="3"/>
        <v>0</v>
      </c>
    </row>
    <row r="102" spans="2:5" x14ac:dyDescent="0.25">
      <c r="B102" s="13" t="s">
        <v>42</v>
      </c>
      <c r="C102" s="14">
        <v>0</v>
      </c>
      <c r="D102" s="15">
        <f>$F$34</f>
        <v>1</v>
      </c>
      <c r="E102" s="14">
        <f t="shared" si="3"/>
        <v>0</v>
      </c>
    </row>
    <row r="103" spans="2:5" x14ac:dyDescent="0.25">
      <c r="B103" s="17" t="s">
        <v>35</v>
      </c>
      <c r="C103" s="18">
        <f>SUM(C95:C102)</f>
        <v>48000</v>
      </c>
      <c r="D103" s="19">
        <f>E103/C103</f>
        <v>1</v>
      </c>
      <c r="E103" s="18">
        <f>SUM(E95:E102)</f>
        <v>48000</v>
      </c>
    </row>
    <row r="104" spans="2:5" s="25" customFormat="1" ht="11.25" x14ac:dyDescent="0.25"/>
    <row r="105" spans="2:5" x14ac:dyDescent="0.25">
      <c r="B105" s="21" t="str">
        <f>"Montant P" &amp; RIGHT(B92,1) &amp; " pour le jument des offres"</f>
        <v>Montant P4 pour le jument des offres</v>
      </c>
      <c r="C105" s="20">
        <f>E103</f>
        <v>48000</v>
      </c>
    </row>
    <row r="106" spans="2:5" s="25" customFormat="1" ht="11.25" x14ac:dyDescent="0.25"/>
    <row r="107" spans="2:5" ht="18.75" x14ac:dyDescent="0.25">
      <c r="B107" s="10" t="s">
        <v>46</v>
      </c>
    </row>
    <row r="108" spans="2:5" s="25" customFormat="1" ht="11.25" x14ac:dyDescent="0.25"/>
    <row r="109" spans="2:5" ht="30" x14ac:dyDescent="0.25">
      <c r="B109" s="16" t="s">
        <v>34</v>
      </c>
      <c r="C109" s="16" t="s">
        <v>43</v>
      </c>
      <c r="D109" s="16" t="s">
        <v>36</v>
      </c>
      <c r="E109" s="16" t="s">
        <v>37</v>
      </c>
    </row>
    <row r="110" spans="2:5" x14ac:dyDescent="0.25">
      <c r="B110" s="13" t="s">
        <v>6</v>
      </c>
      <c r="C110" s="14">
        <v>60000</v>
      </c>
      <c r="D110" s="15">
        <f>IF(C118&lt;10000,$D$14,IF(C118&lt;50000,$E$14,$F$14))</f>
        <v>1</v>
      </c>
      <c r="E110" s="14">
        <f>D110*C110</f>
        <v>60000</v>
      </c>
    </row>
    <row r="111" spans="2:5" x14ac:dyDescent="0.25">
      <c r="B111" s="13" t="s">
        <v>40</v>
      </c>
      <c r="C111" s="14">
        <v>150000</v>
      </c>
      <c r="D111" s="15">
        <f>IF(C118&lt;10000,$D$16,IF(C118&lt;50000,$E$16,$F$16))</f>
        <v>1</v>
      </c>
      <c r="E111" s="14">
        <f t="shared" ref="E111:E117" si="4">D111*C111</f>
        <v>150000</v>
      </c>
    </row>
    <row r="112" spans="2:5" x14ac:dyDescent="0.25">
      <c r="B112" s="13" t="s">
        <v>39</v>
      </c>
      <c r="C112" s="14">
        <v>50000</v>
      </c>
      <c r="D112" s="15">
        <f>IF(C118&lt;10000,$D$18,IF(C118&lt;50000,$E$18,$F$18))</f>
        <v>1</v>
      </c>
      <c r="E112" s="14">
        <f t="shared" si="4"/>
        <v>50000</v>
      </c>
    </row>
    <row r="113" spans="2:5" x14ac:dyDescent="0.25">
      <c r="B113" s="13" t="s">
        <v>4</v>
      </c>
      <c r="C113" s="14">
        <v>10000</v>
      </c>
      <c r="D113" s="15">
        <f>IF(C118&lt;10000,$D$20,IF(C118&lt;50000,$E$20,$F$20))</f>
        <v>1</v>
      </c>
      <c r="E113" s="14">
        <f t="shared" si="4"/>
        <v>10000</v>
      </c>
    </row>
    <row r="114" spans="2:5" x14ac:dyDescent="0.25">
      <c r="B114" s="13" t="s">
        <v>10</v>
      </c>
      <c r="C114" s="14">
        <v>10000</v>
      </c>
      <c r="D114" s="15">
        <f>IF(C118&lt;10000,$D$22,IF(C118&lt;50000,$E$22,$F$22))</f>
        <v>1</v>
      </c>
      <c r="E114" s="14">
        <f t="shared" si="4"/>
        <v>10000</v>
      </c>
    </row>
    <row r="115" spans="2:5" x14ac:dyDescent="0.25">
      <c r="B115" s="13" t="s">
        <v>11</v>
      </c>
      <c r="C115" s="14">
        <v>10000</v>
      </c>
      <c r="D115" s="15">
        <f>IF(C118&lt;10000,$D$24,IF(C118&lt;50000,$E$24,$F$24))</f>
        <v>1</v>
      </c>
      <c r="E115" s="14">
        <f t="shared" si="4"/>
        <v>10000</v>
      </c>
    </row>
    <row r="116" spans="2:5" x14ac:dyDescent="0.25">
      <c r="B116" s="13" t="s">
        <v>41</v>
      </c>
      <c r="C116" s="14">
        <v>0</v>
      </c>
      <c r="D116" s="15">
        <f>$F$32</f>
        <v>1</v>
      </c>
      <c r="E116" s="14">
        <f t="shared" si="4"/>
        <v>0</v>
      </c>
    </row>
    <row r="117" spans="2:5" x14ac:dyDescent="0.25">
      <c r="B117" s="13" t="s">
        <v>42</v>
      </c>
      <c r="C117" s="14">
        <v>0</v>
      </c>
      <c r="D117" s="15">
        <f>$F$34</f>
        <v>1</v>
      </c>
      <c r="E117" s="14">
        <f t="shared" si="4"/>
        <v>0</v>
      </c>
    </row>
    <row r="118" spans="2:5" x14ac:dyDescent="0.25">
      <c r="B118" s="17" t="s">
        <v>35</v>
      </c>
      <c r="C118" s="18">
        <f>SUM(C110:C117)</f>
        <v>290000</v>
      </c>
      <c r="D118" s="19">
        <f>E118/C118</f>
        <v>1</v>
      </c>
      <c r="E118" s="18">
        <f>SUM(E110:E117)</f>
        <v>290000</v>
      </c>
    </row>
    <row r="119" spans="2:5" s="25" customFormat="1" ht="11.25" x14ac:dyDescent="0.25"/>
    <row r="120" spans="2:5" x14ac:dyDescent="0.25">
      <c r="B120" s="21" t="str">
        <f>"Montant P" &amp; RIGHT(B107,1) &amp; " pour le jument des offres"</f>
        <v>Montant P5 pour le jument des offres</v>
      </c>
      <c r="C120" s="20">
        <f>E118</f>
        <v>290000</v>
      </c>
    </row>
    <row r="121" spans="2:5" s="25" customFormat="1" ht="11.25" x14ac:dyDescent="0.25"/>
    <row r="122" spans="2:5" ht="18.75" x14ac:dyDescent="0.25">
      <c r="B122" s="10" t="s">
        <v>47</v>
      </c>
    </row>
    <row r="123" spans="2:5" s="25" customFormat="1" ht="11.25" x14ac:dyDescent="0.25"/>
    <row r="124" spans="2:5" ht="30" x14ac:dyDescent="0.25">
      <c r="B124" s="16" t="s">
        <v>34</v>
      </c>
      <c r="C124" s="16" t="s">
        <v>43</v>
      </c>
      <c r="D124" s="16" t="s">
        <v>36</v>
      </c>
      <c r="E124" s="16" t="s">
        <v>37</v>
      </c>
    </row>
    <row r="125" spans="2:5" x14ac:dyDescent="0.25">
      <c r="B125" s="13" t="s">
        <v>6</v>
      </c>
      <c r="C125" s="14">
        <v>1000</v>
      </c>
      <c r="D125" s="15">
        <f>IF(C133&lt;10000,$D$14,IF(C133&lt;50000,$E$14,$F$14))</f>
        <v>1</v>
      </c>
      <c r="E125" s="14">
        <f>D125*C125</f>
        <v>1000</v>
      </c>
    </row>
    <row r="126" spans="2:5" x14ac:dyDescent="0.25">
      <c r="B126" s="13" t="s">
        <v>40</v>
      </c>
      <c r="C126" s="14">
        <v>0</v>
      </c>
      <c r="D126" s="15">
        <f>IF(C133&lt;10000,$D$16,IF(C133&lt;50000,$E$16,$F$16))</f>
        <v>1</v>
      </c>
      <c r="E126" s="14">
        <f t="shared" ref="E126:E132" si="5">D126*C126</f>
        <v>0</v>
      </c>
    </row>
    <row r="127" spans="2:5" x14ac:dyDescent="0.25">
      <c r="B127" s="13" t="s">
        <v>39</v>
      </c>
      <c r="C127" s="14">
        <v>0</v>
      </c>
      <c r="D127" s="15">
        <f>IF(C133&lt;10000,$D$18,IF(C133&lt;50000,$E$18,$F$18))</f>
        <v>1</v>
      </c>
      <c r="E127" s="14">
        <f t="shared" si="5"/>
        <v>0</v>
      </c>
    </row>
    <row r="128" spans="2:5" x14ac:dyDescent="0.25">
      <c r="B128" s="13" t="s">
        <v>4</v>
      </c>
      <c r="C128" s="14">
        <v>0</v>
      </c>
      <c r="D128" s="15">
        <f>IF(C133&lt;10000,$D$20,IF(C133&lt;50000,$E$20,$F$20))</f>
        <v>1</v>
      </c>
      <c r="E128" s="14">
        <f t="shared" si="5"/>
        <v>0</v>
      </c>
    </row>
    <row r="129" spans="2:5" x14ac:dyDescent="0.25">
      <c r="B129" s="13" t="s">
        <v>10</v>
      </c>
      <c r="C129" s="14">
        <v>0</v>
      </c>
      <c r="D129" s="15">
        <f>IF(C133&lt;10000,$D$22,IF(C133&lt;50000,$E$22,$F$22))</f>
        <v>1</v>
      </c>
      <c r="E129" s="14">
        <f t="shared" si="5"/>
        <v>0</v>
      </c>
    </row>
    <row r="130" spans="2:5" x14ac:dyDescent="0.25">
      <c r="B130" s="13" t="s">
        <v>11</v>
      </c>
      <c r="C130" s="14">
        <v>0</v>
      </c>
      <c r="D130" s="15">
        <f>IF(C133&lt;10000,$D$24,IF(C133&lt;50000,$E$24,$F$24))</f>
        <v>1</v>
      </c>
      <c r="E130" s="14">
        <f t="shared" si="5"/>
        <v>0</v>
      </c>
    </row>
    <row r="131" spans="2:5" x14ac:dyDescent="0.25">
      <c r="B131" s="13" t="s">
        <v>41</v>
      </c>
      <c r="C131" s="14">
        <v>5000</v>
      </c>
      <c r="D131" s="15">
        <f>$F$32</f>
        <v>1</v>
      </c>
      <c r="E131" s="14">
        <f t="shared" si="5"/>
        <v>5000</v>
      </c>
    </row>
    <row r="132" spans="2:5" x14ac:dyDescent="0.25">
      <c r="B132" s="13" t="s">
        <v>42</v>
      </c>
      <c r="C132" s="14">
        <v>2000</v>
      </c>
      <c r="D132" s="15">
        <f>$F$34</f>
        <v>1</v>
      </c>
      <c r="E132" s="14">
        <f t="shared" si="5"/>
        <v>2000</v>
      </c>
    </row>
    <row r="133" spans="2:5" x14ac:dyDescent="0.25">
      <c r="B133" s="17" t="s">
        <v>35</v>
      </c>
      <c r="C133" s="18">
        <f>SUM(C125:C132)</f>
        <v>8000</v>
      </c>
      <c r="D133" s="19">
        <f>E133/C133</f>
        <v>1</v>
      </c>
      <c r="E133" s="18">
        <f>SUM(E125:E132)</f>
        <v>8000</v>
      </c>
    </row>
    <row r="134" spans="2:5" s="25" customFormat="1" ht="11.25" x14ac:dyDescent="0.25"/>
    <row r="135" spans="2:5" x14ac:dyDescent="0.25">
      <c r="B135" s="21" t="str">
        <f>"Montant P" &amp; RIGHT(B122,1) &amp; " pour le jument des offres"</f>
        <v>Montant P6 pour le jument des offres</v>
      </c>
      <c r="C135" s="20">
        <f>E133</f>
        <v>8000</v>
      </c>
    </row>
    <row r="136" spans="2:5" s="25" customFormat="1" ht="11.25" x14ac:dyDescent="0.25"/>
    <row r="137" spans="2:5" ht="18.75" x14ac:dyDescent="0.25">
      <c r="B137" s="10" t="s">
        <v>48</v>
      </c>
    </row>
    <row r="138" spans="2:5" s="25" customFormat="1" ht="11.25" x14ac:dyDescent="0.25"/>
    <row r="139" spans="2:5" ht="30" x14ac:dyDescent="0.25">
      <c r="B139" s="16" t="s">
        <v>34</v>
      </c>
      <c r="C139" s="16" t="s">
        <v>43</v>
      </c>
      <c r="D139" s="16" t="s">
        <v>36</v>
      </c>
      <c r="E139" s="16" t="s">
        <v>37</v>
      </c>
    </row>
    <row r="140" spans="2:5" x14ac:dyDescent="0.25">
      <c r="B140" s="13" t="s">
        <v>6</v>
      </c>
      <c r="C140" s="14">
        <v>20000</v>
      </c>
      <c r="D140" s="15">
        <f>IF(C148&lt;10000,$D$14,IF(C148&lt;50000,$E$14,$F$14))</f>
        <v>1</v>
      </c>
      <c r="E140" s="14">
        <f>D140*C140</f>
        <v>20000</v>
      </c>
    </row>
    <row r="141" spans="2:5" x14ac:dyDescent="0.25">
      <c r="B141" s="13" t="s">
        <v>40</v>
      </c>
      <c r="C141" s="14">
        <v>90000</v>
      </c>
      <c r="D141" s="15">
        <f>IF(C148&lt;10000,$D$16,IF(C148&lt;50000,$E$16,$F$16))</f>
        <v>1</v>
      </c>
      <c r="E141" s="14">
        <f t="shared" ref="E141:E147" si="6">D141*C141</f>
        <v>90000</v>
      </c>
    </row>
    <row r="142" spans="2:5" x14ac:dyDescent="0.25">
      <c r="B142" s="13" t="s">
        <v>39</v>
      </c>
      <c r="C142" s="14">
        <v>40000</v>
      </c>
      <c r="D142" s="15">
        <f>IF(C148&lt;10000,$D$18,IF(C148&lt;50000,$E$18,$F$18))</f>
        <v>1</v>
      </c>
      <c r="E142" s="14">
        <f t="shared" si="6"/>
        <v>40000</v>
      </c>
    </row>
    <row r="143" spans="2:5" x14ac:dyDescent="0.25">
      <c r="B143" s="13" t="s">
        <v>4</v>
      </c>
      <c r="C143" s="14">
        <v>10000</v>
      </c>
      <c r="D143" s="15">
        <f>IF(C148&lt;10000,$D$20,IF(C148&lt;50000,$E$20,$F$20))</f>
        <v>1</v>
      </c>
      <c r="E143" s="14">
        <f t="shared" si="6"/>
        <v>10000</v>
      </c>
    </row>
    <row r="144" spans="2:5" x14ac:dyDescent="0.25">
      <c r="B144" s="13" t="s">
        <v>10</v>
      </c>
      <c r="C144" s="14">
        <v>10000</v>
      </c>
      <c r="D144" s="15">
        <f>IF(C148&lt;10000,$D$22,IF(C148&lt;50000,$E$22,$F$22))</f>
        <v>1</v>
      </c>
      <c r="E144" s="14">
        <f t="shared" si="6"/>
        <v>10000</v>
      </c>
    </row>
    <row r="145" spans="2:5" x14ac:dyDescent="0.25">
      <c r="B145" s="13" t="s">
        <v>11</v>
      </c>
      <c r="C145" s="14">
        <v>10000</v>
      </c>
      <c r="D145" s="15">
        <f>IF(C148&lt;10000,$D$24,IF(C148&lt;50000,$E$24,$F$24))</f>
        <v>1</v>
      </c>
      <c r="E145" s="14">
        <f t="shared" si="6"/>
        <v>10000</v>
      </c>
    </row>
    <row r="146" spans="2:5" x14ac:dyDescent="0.25">
      <c r="B146" s="13" t="s">
        <v>41</v>
      </c>
      <c r="C146" s="14">
        <v>50000</v>
      </c>
      <c r="D146" s="15">
        <f>$F$32</f>
        <v>1</v>
      </c>
      <c r="E146" s="14">
        <f t="shared" si="6"/>
        <v>50000</v>
      </c>
    </row>
    <row r="147" spans="2:5" x14ac:dyDescent="0.25">
      <c r="B147" s="13" t="s">
        <v>42</v>
      </c>
      <c r="C147" s="14">
        <v>80000</v>
      </c>
      <c r="D147" s="15">
        <f>$F$34</f>
        <v>1</v>
      </c>
      <c r="E147" s="14">
        <f t="shared" si="6"/>
        <v>80000</v>
      </c>
    </row>
    <row r="148" spans="2:5" x14ac:dyDescent="0.25">
      <c r="B148" s="17" t="s">
        <v>35</v>
      </c>
      <c r="C148" s="18">
        <f>SUM(C140:C147)</f>
        <v>310000</v>
      </c>
      <c r="D148" s="19">
        <f>E148/C148</f>
        <v>1</v>
      </c>
      <c r="E148" s="18">
        <f>SUM(E140:E147)</f>
        <v>310000</v>
      </c>
    </row>
    <row r="149" spans="2:5" s="25" customFormat="1" ht="11.25" x14ac:dyDescent="0.25"/>
    <row r="150" spans="2:5" x14ac:dyDescent="0.25">
      <c r="B150" s="21" t="str">
        <f>"Montant P" &amp; RIGHT(B137,1) &amp; " pour le jument des offres"</f>
        <v>Montant P7 pour le jument des offres</v>
      </c>
      <c r="C150" s="20">
        <f>E148</f>
        <v>310000</v>
      </c>
    </row>
    <row r="151" spans="2:5" s="25" customFormat="1" ht="11.25" x14ac:dyDescent="0.25"/>
    <row r="152" spans="2:5" ht="18.75" x14ac:dyDescent="0.25">
      <c r="B152" s="10" t="s">
        <v>49</v>
      </c>
    </row>
    <row r="153" spans="2:5" s="25" customFormat="1" ht="11.25" x14ac:dyDescent="0.25"/>
    <row r="154" spans="2:5" ht="30" x14ac:dyDescent="0.25">
      <c r="B154" s="16" t="s">
        <v>34</v>
      </c>
      <c r="C154" s="16" t="s">
        <v>43</v>
      </c>
      <c r="D154" s="16" t="s">
        <v>36</v>
      </c>
      <c r="E154" s="16" t="s">
        <v>37</v>
      </c>
    </row>
    <row r="155" spans="2:5" x14ac:dyDescent="0.25">
      <c r="B155" s="13" t="s">
        <v>6</v>
      </c>
      <c r="C155" s="14">
        <v>20000</v>
      </c>
      <c r="D155" s="15">
        <f>IF(C163&lt;10000,$D$14,IF(C163&lt;50000,$E$14,$F$14))</f>
        <v>1</v>
      </c>
      <c r="E155" s="14">
        <f>D155*C155</f>
        <v>20000</v>
      </c>
    </row>
    <row r="156" spans="2:5" x14ac:dyDescent="0.25">
      <c r="B156" s="13" t="s">
        <v>40</v>
      </c>
      <c r="C156" s="14">
        <v>0</v>
      </c>
      <c r="D156" s="15">
        <f>IF(C163&lt;10000,$D$16,IF(C163&lt;50000,$E$16,$F$16))</f>
        <v>1</v>
      </c>
      <c r="E156" s="14">
        <f t="shared" ref="E156:E162" si="7">D156*C156</f>
        <v>0</v>
      </c>
    </row>
    <row r="157" spans="2:5" x14ac:dyDescent="0.25">
      <c r="B157" s="13" t="s">
        <v>39</v>
      </c>
      <c r="C157" s="14">
        <v>0</v>
      </c>
      <c r="D157" s="15">
        <f>IF(C163&lt;10000,$D$18,IF(C163&lt;50000,$E$18,$F$18))</f>
        <v>1</v>
      </c>
      <c r="E157" s="14">
        <f t="shared" si="7"/>
        <v>0</v>
      </c>
    </row>
    <row r="158" spans="2:5" x14ac:dyDescent="0.25">
      <c r="B158" s="13" t="s">
        <v>4</v>
      </c>
      <c r="C158" s="14">
        <v>0</v>
      </c>
      <c r="D158" s="15">
        <f>IF(C163&lt;10000,$D$20,IF(C163&lt;50000,$E$20,$F$20))</f>
        <v>1</v>
      </c>
      <c r="E158" s="14">
        <f t="shared" si="7"/>
        <v>0</v>
      </c>
    </row>
    <row r="159" spans="2:5" x14ac:dyDescent="0.25">
      <c r="B159" s="13" t="s">
        <v>10</v>
      </c>
      <c r="C159" s="14">
        <v>0</v>
      </c>
      <c r="D159" s="15">
        <f>IF(C163&lt;10000,$D$22,IF(C163&lt;50000,$E$22,$F$22))</f>
        <v>1</v>
      </c>
      <c r="E159" s="14">
        <f t="shared" si="7"/>
        <v>0</v>
      </c>
    </row>
    <row r="160" spans="2:5" x14ac:dyDescent="0.25">
      <c r="B160" s="13" t="s">
        <v>11</v>
      </c>
      <c r="C160" s="14">
        <v>0</v>
      </c>
      <c r="D160" s="15">
        <f>IF(C163&lt;10000,$D$24,IF(C163&lt;50000,$E$24,$F$24))</f>
        <v>1</v>
      </c>
      <c r="E160" s="14">
        <f t="shared" si="7"/>
        <v>0</v>
      </c>
    </row>
    <row r="161" spans="2:9" x14ac:dyDescent="0.25">
      <c r="B161" s="13" t="s">
        <v>41</v>
      </c>
      <c r="C161" s="14">
        <v>50000</v>
      </c>
      <c r="D161" s="15">
        <f>$F$32</f>
        <v>1</v>
      </c>
      <c r="E161" s="14">
        <f t="shared" si="7"/>
        <v>50000</v>
      </c>
    </row>
    <row r="162" spans="2:9" x14ac:dyDescent="0.25">
      <c r="B162" s="13" t="s">
        <v>42</v>
      </c>
      <c r="C162" s="14">
        <v>150000</v>
      </c>
      <c r="D162" s="15">
        <f>$F$34</f>
        <v>1</v>
      </c>
      <c r="E162" s="14">
        <f t="shared" si="7"/>
        <v>150000</v>
      </c>
    </row>
    <row r="163" spans="2:9" x14ac:dyDescent="0.25">
      <c r="B163" s="17" t="s">
        <v>35</v>
      </c>
      <c r="C163" s="18">
        <f>SUM(C155:C162)</f>
        <v>220000</v>
      </c>
      <c r="D163" s="19">
        <f>E163/C163</f>
        <v>1</v>
      </c>
      <c r="E163" s="18">
        <f>SUM(E155:E162)</f>
        <v>220000</v>
      </c>
    </row>
    <row r="164" spans="2:9" s="25" customFormat="1" ht="11.25" x14ac:dyDescent="0.25"/>
    <row r="165" spans="2:9" x14ac:dyDescent="0.25">
      <c r="B165" s="21" t="str">
        <f>"Montant P" &amp; RIGHT(B152,1) &amp; " pour le jument des offres"</f>
        <v>Montant P8 pour le jument des offres</v>
      </c>
      <c r="C165" s="20">
        <f>E163</f>
        <v>220000</v>
      </c>
    </row>
    <row r="166" spans="2:9" s="25" customFormat="1" ht="11.25" x14ac:dyDescent="0.25"/>
    <row r="167" spans="2:9" ht="18.75" x14ac:dyDescent="0.25">
      <c r="B167" s="10" t="s">
        <v>50</v>
      </c>
    </row>
    <row r="168" spans="2:9" s="25" customFormat="1" ht="11.25" x14ac:dyDescent="0.25"/>
    <row r="169" spans="2:9" x14ac:dyDescent="0.25">
      <c r="B169" s="28" t="s">
        <v>67</v>
      </c>
    </row>
    <row r="170" spans="2:9" x14ac:dyDescent="0.25">
      <c r="B170" s="11" t="s">
        <v>52</v>
      </c>
      <c r="C170" s="9">
        <v>8</v>
      </c>
    </row>
    <row r="171" spans="2:9" x14ac:dyDescent="0.25">
      <c r="B171" s="11" t="s">
        <v>51</v>
      </c>
      <c r="C171" s="12">
        <f>C165+C150+C135+C120+C105+C90+C75+C60</f>
        <v>904300</v>
      </c>
    </row>
    <row r="172" spans="2:9" x14ac:dyDescent="0.25">
      <c r="B172" s="11" t="s">
        <v>54</v>
      </c>
      <c r="C172" s="12">
        <f>MAX(C165,C150,C135,C120,C105,C90,C75,C60)</f>
        <v>310000</v>
      </c>
      <c r="I172" s="12"/>
    </row>
    <row r="173" spans="2:9" x14ac:dyDescent="0.25">
      <c r="B173" s="11" t="s">
        <v>55</v>
      </c>
      <c r="C173" s="12">
        <f>MIN(C165,C150,C135,C120,C105,C90,C75,C60)</f>
        <v>8000</v>
      </c>
    </row>
    <row r="174" spans="2:9" x14ac:dyDescent="0.25">
      <c r="B174" s="11" t="s">
        <v>53</v>
      </c>
      <c r="C174" s="12">
        <f>C171/8</f>
        <v>113037.5</v>
      </c>
      <c r="D174" s="12"/>
    </row>
    <row r="175" spans="2:9" s="25" customFormat="1" ht="11.25" x14ac:dyDescent="0.25">
      <c r="B175" s="26"/>
      <c r="C175" s="27"/>
      <c r="D175" s="27"/>
    </row>
    <row r="176" spans="2:9" x14ac:dyDescent="0.25">
      <c r="B176" s="28" t="s">
        <v>82</v>
      </c>
      <c r="C176" s="12"/>
      <c r="D176" s="12"/>
    </row>
    <row r="177" spans="2:9" x14ac:dyDescent="0.25">
      <c r="B177" s="11" t="s">
        <v>56</v>
      </c>
      <c r="C177" s="9">
        <v>32.6</v>
      </c>
      <c r="F177" s="12"/>
      <c r="I177" s="12"/>
    </row>
    <row r="178" spans="2:9" x14ac:dyDescent="0.25">
      <c r="B178" s="11" t="s">
        <v>57</v>
      </c>
      <c r="C178" s="9">
        <v>34.4</v>
      </c>
      <c r="F178" s="12"/>
      <c r="I178" s="12"/>
    </row>
    <row r="179" spans="2:9" x14ac:dyDescent="0.25">
      <c r="B179" s="11" t="s">
        <v>58</v>
      </c>
      <c r="C179" s="9">
        <v>31.6</v>
      </c>
      <c r="F179" s="12"/>
      <c r="I179" s="12"/>
    </row>
    <row r="180" spans="2:9" x14ac:dyDescent="0.25">
      <c r="B180" s="11" t="s">
        <v>59</v>
      </c>
      <c r="C180" s="9">
        <v>6.5</v>
      </c>
      <c r="F180" s="12"/>
      <c r="I180" s="12"/>
    </row>
    <row r="181" spans="2:9" x14ac:dyDescent="0.25">
      <c r="B181" s="11" t="s">
        <v>60</v>
      </c>
      <c r="C181" s="9">
        <v>1.1000000000000001</v>
      </c>
      <c r="F181" s="12"/>
      <c r="I181" s="12"/>
    </row>
    <row r="182" spans="2:9" x14ac:dyDescent="0.25">
      <c r="B182" s="11" t="s">
        <v>61</v>
      </c>
      <c r="C182" s="9">
        <v>38.799999999999997</v>
      </c>
      <c r="F182" s="12"/>
      <c r="I182" s="12"/>
    </row>
    <row r="183" spans="2:9" x14ac:dyDescent="0.25">
      <c r="B183" s="11" t="s">
        <v>62</v>
      </c>
      <c r="C183" s="9">
        <v>1</v>
      </c>
      <c r="F183" s="12"/>
      <c r="I183" s="12"/>
    </row>
    <row r="184" spans="2:9" x14ac:dyDescent="0.25">
      <c r="B184" s="11" t="s">
        <v>63</v>
      </c>
      <c r="C184" s="9">
        <v>1.4</v>
      </c>
      <c r="F184" s="12"/>
      <c r="I184" s="12"/>
    </row>
    <row r="185" spans="2:9" x14ac:dyDescent="0.25">
      <c r="B185" s="11"/>
      <c r="C185" s="29"/>
    </row>
    <row r="186" spans="2:9" x14ac:dyDescent="0.25">
      <c r="B186" s="28" t="s">
        <v>92</v>
      </c>
      <c r="C186" s="36" t="s">
        <v>91</v>
      </c>
      <c r="D186" s="36" t="s">
        <v>93</v>
      </c>
    </row>
    <row r="187" spans="2:9" x14ac:dyDescent="0.25">
      <c r="B187" s="11" t="s">
        <v>83</v>
      </c>
      <c r="C187" s="12">
        <f>C60</f>
        <v>9500</v>
      </c>
      <c r="D187" s="12">
        <f>C187*C177</f>
        <v>309700</v>
      </c>
      <c r="F187" s="12"/>
      <c r="I187" s="12"/>
    </row>
    <row r="188" spans="2:9" x14ac:dyDescent="0.25">
      <c r="B188" s="11" t="s">
        <v>84</v>
      </c>
      <c r="C188" s="12">
        <f>C75</f>
        <v>9000</v>
      </c>
      <c r="D188" s="12">
        <f t="shared" ref="D188:D194" si="8">C188*C178</f>
        <v>309600</v>
      </c>
      <c r="F188" s="12"/>
      <c r="I188" s="12"/>
    </row>
    <row r="189" spans="2:9" x14ac:dyDescent="0.25">
      <c r="B189" s="11" t="s">
        <v>85</v>
      </c>
      <c r="C189" s="12">
        <f>C90</f>
        <v>9800</v>
      </c>
      <c r="D189" s="12">
        <f t="shared" si="8"/>
        <v>309680</v>
      </c>
      <c r="F189" s="12"/>
      <c r="I189" s="12"/>
    </row>
    <row r="190" spans="2:9" x14ac:dyDescent="0.25">
      <c r="B190" s="11" t="s">
        <v>86</v>
      </c>
      <c r="C190" s="12">
        <f>C105</f>
        <v>48000</v>
      </c>
      <c r="D190" s="12">
        <f t="shared" si="8"/>
        <v>312000</v>
      </c>
      <c r="F190" s="12"/>
      <c r="I190" s="12"/>
    </row>
    <row r="191" spans="2:9" x14ac:dyDescent="0.25">
      <c r="B191" s="11" t="s">
        <v>87</v>
      </c>
      <c r="C191" s="12">
        <f>C120</f>
        <v>290000</v>
      </c>
      <c r="D191" s="12">
        <f t="shared" si="8"/>
        <v>319000</v>
      </c>
      <c r="F191" s="12"/>
      <c r="I191" s="12"/>
    </row>
    <row r="192" spans="2:9" x14ac:dyDescent="0.25">
      <c r="B192" s="11" t="s">
        <v>88</v>
      </c>
      <c r="C192" s="12">
        <f>C135</f>
        <v>8000</v>
      </c>
      <c r="D192" s="12">
        <f t="shared" si="8"/>
        <v>310400</v>
      </c>
      <c r="F192" s="12"/>
      <c r="I192" s="12"/>
    </row>
    <row r="193" spans="2:9" x14ac:dyDescent="0.25">
      <c r="B193" s="11" t="s">
        <v>89</v>
      </c>
      <c r="C193" s="12">
        <f>C150</f>
        <v>310000</v>
      </c>
      <c r="D193" s="12">
        <f t="shared" si="8"/>
        <v>310000</v>
      </c>
      <c r="F193" s="12"/>
      <c r="I193" s="12"/>
    </row>
    <row r="194" spans="2:9" x14ac:dyDescent="0.25">
      <c r="B194" s="11" t="s">
        <v>90</v>
      </c>
      <c r="C194" s="12">
        <f>C165</f>
        <v>220000</v>
      </c>
      <c r="D194" s="12">
        <f t="shared" si="8"/>
        <v>308000</v>
      </c>
      <c r="F194" s="12"/>
      <c r="I194" s="12"/>
    </row>
    <row r="195" spans="2:9" x14ac:dyDescent="0.25">
      <c r="B195" s="11" t="s">
        <v>94</v>
      </c>
      <c r="C195" s="37">
        <f>SUM(C187:C194)</f>
        <v>904300</v>
      </c>
      <c r="D195" s="37">
        <f>SUM(D187:D194)</f>
        <v>2488380</v>
      </c>
    </row>
    <row r="196" spans="2:9" s="25" customFormat="1" ht="11.25" x14ac:dyDescent="0.25">
      <c r="B196" s="26"/>
      <c r="F196" s="27"/>
      <c r="I196" s="27"/>
    </row>
    <row r="197" spans="2:9" s="23" customFormat="1" ht="55.5" customHeight="1" x14ac:dyDescent="0.25">
      <c r="B197" s="38" t="str">
        <f>"Montant pour jugement des offres : 
Montant Total Pondéré / Nbre prestations soit :
" &amp;DOLLAR(D195,2) &amp; " / " &amp; C170</f>
        <v>Montant pour jugement des offres : 
Montant Total Pondéré / Nbre prestations soit :
2 488 380,00 € / 8</v>
      </c>
      <c r="C197" s="39">
        <f>D195/C170</f>
        <v>311047.5</v>
      </c>
      <c r="D197" s="40"/>
    </row>
    <row r="199" spans="2:9" ht="18.75" x14ac:dyDescent="0.25">
      <c r="B199" s="10"/>
    </row>
    <row r="200" spans="2:9" x14ac:dyDescent="0.25">
      <c r="B200" s="25"/>
      <c r="C200" s="25"/>
    </row>
    <row r="201" spans="2:9" x14ac:dyDescent="0.25">
      <c r="B201" s="28"/>
    </row>
    <row r="202" spans="2:9" x14ac:dyDescent="0.25">
      <c r="B202" s="11"/>
    </row>
    <row r="203" spans="2:9" x14ac:dyDescent="0.25">
      <c r="B203" s="11"/>
      <c r="C203" s="12"/>
    </row>
    <row r="204" spans="2:9" x14ac:dyDescent="0.25">
      <c r="B204" s="11"/>
      <c r="C204" s="12"/>
    </row>
    <row r="205" spans="2:9" x14ac:dyDescent="0.25">
      <c r="B205" s="11"/>
      <c r="C205" s="12"/>
    </row>
    <row r="206" spans="2:9" x14ac:dyDescent="0.25">
      <c r="B206" s="11"/>
      <c r="C206" s="12"/>
    </row>
    <row r="207" spans="2:9" x14ac:dyDescent="0.25">
      <c r="B207" s="26"/>
      <c r="C207" s="27"/>
    </row>
    <row r="208" spans="2:9" x14ac:dyDescent="0.25">
      <c r="B208" s="28"/>
      <c r="C208" s="12"/>
    </row>
    <row r="209" spans="2:2" x14ac:dyDescent="0.25">
      <c r="B209" s="11"/>
    </row>
    <row r="210" spans="2:2" x14ac:dyDescent="0.25">
      <c r="B210" s="11"/>
    </row>
    <row r="211" spans="2:2" x14ac:dyDescent="0.25">
      <c r="B211" s="11"/>
    </row>
    <row r="212" spans="2:2" x14ac:dyDescent="0.25">
      <c r="B212" s="11"/>
    </row>
    <row r="213" spans="2:2" x14ac:dyDescent="0.25">
      <c r="B213" s="11"/>
    </row>
    <row r="214" spans="2:2" x14ac:dyDescent="0.25">
      <c r="B214" s="11"/>
    </row>
  </sheetData>
  <sheetProtection algorithmName="SHA-512" hashValue="pxKTesiCgKajq6c+CJth7G4TNq8rCfQtFA6qByU3mEJOENy7aonc1nJrV1tsERG3UI4CdKQiBf0t/KnUEjOGRQ==" saltValue="hjLYDOLsHUqksdqsVUgZmg==" spinCount="100000" sheet="1" objects="1" scenarios="1"/>
  <mergeCells count="26">
    <mergeCell ref="B21:B22"/>
    <mergeCell ref="B23:B24"/>
    <mergeCell ref="B25:C25"/>
    <mergeCell ref="B1:F1"/>
    <mergeCell ref="B13:B14"/>
    <mergeCell ref="B15:B16"/>
    <mergeCell ref="B17:B18"/>
    <mergeCell ref="B11:F11"/>
    <mergeCell ref="D9:F9"/>
    <mergeCell ref="B6:F6"/>
    <mergeCell ref="C197:D197"/>
    <mergeCell ref="B26:F26"/>
    <mergeCell ref="B30:F30"/>
    <mergeCell ref="B31:F31"/>
    <mergeCell ref="B2:F2"/>
    <mergeCell ref="B44:F44"/>
    <mergeCell ref="B45:F45"/>
    <mergeCell ref="D28:F28"/>
    <mergeCell ref="B32:D32"/>
    <mergeCell ref="B34:D34"/>
    <mergeCell ref="B37:F37"/>
    <mergeCell ref="B33:F33"/>
    <mergeCell ref="B35:F35"/>
    <mergeCell ref="B42:F42"/>
    <mergeCell ref="B43:F43"/>
    <mergeCell ref="B19:B20"/>
  </mergeCells>
  <printOptions horizontalCentered="1"/>
  <pageMargins left="0" right="0" top="0" bottom="0" header="0" footer="0"/>
  <pageSetup paperSize="9" scale="71" fitToHeight="0" orientation="portrait" r:id="rId1"/>
  <headerFooter>
    <oddFooter>Page &amp;P de &amp;N</oddFooter>
  </headerFooter>
  <rowBreaks count="3" manualBreakCount="3">
    <brk id="38" max="16383" man="1"/>
    <brk id="91" max="16383" man="1"/>
    <brk id="15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0004B5DF35624CAF14BB881D61DC33" ma:contentTypeVersion="10" ma:contentTypeDescription="Crée un document." ma:contentTypeScope="" ma:versionID="914fb1c269f3c586170de6b3a928120f">
  <xsd:schema xmlns:xsd="http://www.w3.org/2001/XMLSchema" xmlns:xs="http://www.w3.org/2001/XMLSchema" xmlns:p="http://schemas.microsoft.com/office/2006/metadata/properties" xmlns:ns2="cf313f99-1c6c-4aab-9770-7b3c420eee4b" xmlns:ns3="1c55de61-761d-46dd-8aa3-515b1ac6de67" targetNamespace="http://schemas.microsoft.com/office/2006/metadata/properties" ma:root="true" ma:fieldsID="db3935b20dae023fdbc25af76452e79c" ns2:_="" ns3:_="">
    <xsd:import namespace="cf313f99-1c6c-4aab-9770-7b3c420eee4b"/>
    <xsd:import namespace="1c55de61-761d-46dd-8aa3-515b1ac6de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313f99-1c6c-4aab-9770-7b3c420eee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55de61-761d-46dd-8aa3-515b1ac6de6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F0E6ED-4483-4D1A-97EF-E50F6D9CC4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313f99-1c6c-4aab-9770-7b3c420eee4b"/>
    <ds:schemaRef ds:uri="1c55de61-761d-46dd-8aa3-515b1ac6de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9603FE-06EE-427F-8210-47C29665E343}">
  <ds:schemaRef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purl.org/dc/dcmitype/"/>
    <ds:schemaRef ds:uri="1c55de61-761d-46dd-8aa3-515b1ac6de67"/>
    <ds:schemaRef ds:uri="http://purl.org/dc/terms/"/>
    <ds:schemaRef ds:uri="http://schemas.microsoft.com/office/infopath/2007/PartnerControls"/>
    <ds:schemaRef ds:uri="cf313f99-1c6c-4aab-9770-7b3c420eee4b"/>
    <ds:schemaRef ds:uri="http://www.w3.org/XML/1998/namespace"/>
  </ds:schemaRefs>
</ds:datastoreItem>
</file>

<file path=customXml/itemProps3.xml><?xml version="1.0" encoding="utf-8"?>
<ds:datastoreItem xmlns:ds="http://schemas.openxmlformats.org/officeDocument/2006/customXml" ds:itemID="{C94EDAF7-6075-4D1C-AB82-0DDEE7D803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01 - BPU - DQE</vt:lpstr>
      <vt:lpstr>'Lot 01 - BPU - DQE'!Impression_des_titres</vt:lpstr>
      <vt:lpstr>'Lot 01 - BPU - 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Helene</dc:creator>
  <cp:keywords/>
  <dc:description/>
  <cp:lastModifiedBy>LACREPINIERE Marc</cp:lastModifiedBy>
  <cp:revision/>
  <cp:lastPrinted>2025-11-20T14:44:08Z</cp:lastPrinted>
  <dcterms:created xsi:type="dcterms:W3CDTF">2024-10-18T12:21:12Z</dcterms:created>
  <dcterms:modified xsi:type="dcterms:W3CDTF">2026-03-02T10:54:49Z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0x010100FA0004B5DF35624CAF14BB881D61DC33</vt:lpwstr>
  </property>
</Properties>
</file>