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operaenergie.operagroup.energy\GCPP\PUBLIC\2. PUBLIC - Mission\CCI ILE DE FRANCE\4.DCE AC\Construction BPU\Gaz_Lot1\"/>
    </mc:Choice>
  </mc:AlternateContent>
  <xr:revisionPtr revIDLastSave="0" documentId="13_ncr:1_{FA7E2609-1A16-4086-AF7B-F686F429F585}" xr6:coauthVersionLast="47" xr6:coauthVersionMax="47" xr10:uidLastSave="{00000000-0000-0000-0000-000000000000}"/>
  <bookViews>
    <workbookView xWindow="-28920" yWindow="-15" windowWidth="29040" windowHeight="15720" firstSheet="1" activeTab="3" xr2:uid="{2DC29426-4EF5-41CC-B912-6572AAF7FF02}"/>
  </bookViews>
  <sheets>
    <sheet name="Coeff" sheetId="4" state="hidden" r:id="rId1"/>
    <sheet name="BPDL" sheetId="3" r:id="rId2"/>
    <sheet name="Autres sites" sheetId="6" state="hidden" r:id="rId3"/>
    <sheet name="BPU" sheetId="2" r:id="rId4"/>
    <sheet name="AE" sheetId="7" r:id="rId5"/>
    <sheet name="Données AE" sheetId="8" state="hidden" r:id="rId6"/>
    <sheet name="Volume" sheetId="1" r:id="rId7"/>
    <sheet name="DQE - Synthèse" sheetId="5" r:id="rId8"/>
  </sheets>
  <definedNames>
    <definedName name="_xlnm._FilterDatabase" localSheetId="2" hidden="1">'Autres sites'!$A$2:$AX$2</definedName>
    <definedName name="_xlnm._FilterDatabase" localSheetId="1" hidden="1">BPDL!$A$2:$AI$2</definedName>
    <definedName name="AECAPA">AE!#REF!</definedName>
    <definedName name="AECEE">AE!$A$5</definedName>
    <definedName name="AEClic">AE!#REF!</definedName>
    <definedName name="AEEcrêt">AE!#REF!</definedName>
    <definedName name="ANNEE">#REF!</definedName>
    <definedName name="Fournisseur">#REF!</definedName>
    <definedName name="FTA">#REF!</definedName>
    <definedName name="listeoui">BPU!$E$2:$E$3</definedName>
    <definedName name="non">Coeff!$L$2:$L$3</definedName>
    <definedName name="oui">BPU!$E$2:$E$3</definedName>
    <definedName name="ouioui">Coeff!$L$2:$L$3</definedName>
    <definedName name="PARENH">#REF!</definedName>
    <definedName name="PCapa">#REF!</definedName>
    <definedName name="Pecrêt">#REF!</definedName>
    <definedName name="PRevente">#REF!</definedName>
    <definedName name="RAE">#REF!</definedName>
    <definedName name="SEGMENT">#REF!</definedName>
    <definedName name="Tecrêt">#REF!</definedName>
    <definedName name="TVA">#REF!</definedName>
    <definedName name="VERT">#REF!</definedName>
    <definedName name="_xlnm.Print_Area" localSheetId="3">BPU!$A$1:$X$77</definedName>
  </definedNames>
  <calcPr calcId="191029"/>
  <pivotCaches>
    <pivotCache cacheId="23" r:id="rId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P1" i="6" l="1"/>
  <c r="Y4" i="3"/>
  <c r="Z4" i="3"/>
  <c r="AA4" i="3"/>
  <c r="AB4" i="3"/>
  <c r="AC4" i="3"/>
  <c r="AD4" i="3"/>
  <c r="AE4" i="3"/>
  <c r="AF4" i="3"/>
  <c r="AG4" i="3"/>
  <c r="Y5" i="3"/>
  <c r="Z5" i="3"/>
  <c r="AA5" i="3"/>
  <c r="AB5" i="3"/>
  <c r="AC5" i="3"/>
  <c r="AD5" i="3"/>
  <c r="AE5" i="3"/>
  <c r="AF5" i="3"/>
  <c r="AG5" i="3"/>
  <c r="Y6" i="3"/>
  <c r="Z6" i="3"/>
  <c r="AA6" i="3"/>
  <c r="AB6" i="3"/>
  <c r="AC6" i="3"/>
  <c r="AD6" i="3"/>
  <c r="AE6" i="3"/>
  <c r="AG6" i="3" s="1"/>
  <c r="AF6" i="3"/>
  <c r="Y7" i="3"/>
  <c r="Z7" i="3"/>
  <c r="AA7" i="3"/>
  <c r="AB7" i="3"/>
  <c r="AC7" i="3"/>
  <c r="AD7" i="3"/>
  <c r="AE7" i="3"/>
  <c r="AG7" i="3" s="1"/>
  <c r="AF7" i="3"/>
  <c r="Y8" i="3"/>
  <c r="Z8" i="3"/>
  <c r="AA8" i="3"/>
  <c r="AB8" i="3"/>
  <c r="AC8" i="3"/>
  <c r="AD8" i="3"/>
  <c r="AE8" i="3"/>
  <c r="AF8" i="3"/>
  <c r="AG8" i="3"/>
  <c r="Y9" i="3"/>
  <c r="Z9" i="3"/>
  <c r="AA9" i="3"/>
  <c r="AB9" i="3"/>
  <c r="AC9" i="3"/>
  <c r="AD9" i="3"/>
  <c r="AE9" i="3"/>
  <c r="AF9" i="3"/>
  <c r="AG9" i="3" s="1"/>
  <c r="Y10" i="3"/>
  <c r="Z10" i="3"/>
  <c r="AA10" i="3"/>
  <c r="AB10" i="3"/>
  <c r="AC10" i="3"/>
  <c r="AD10" i="3"/>
  <c r="AE10" i="3"/>
  <c r="AG10" i="3" s="1"/>
  <c r="AF10" i="3"/>
  <c r="Y11" i="3"/>
  <c r="Z11" i="3"/>
  <c r="AA11" i="3"/>
  <c r="AB11" i="3"/>
  <c r="AC11" i="3"/>
  <c r="AD11" i="3"/>
  <c r="AE11" i="3"/>
  <c r="AF11" i="3"/>
  <c r="AG11" i="3" s="1"/>
  <c r="Y12" i="3"/>
  <c r="Z12" i="3"/>
  <c r="AA12" i="3"/>
  <c r="AB12" i="3"/>
  <c r="AC12" i="3"/>
  <c r="AD12" i="3"/>
  <c r="AE12" i="3"/>
  <c r="AF12" i="3"/>
  <c r="AG12" i="3"/>
  <c r="Y13" i="3"/>
  <c r="Z13" i="3"/>
  <c r="AA13" i="3"/>
  <c r="AB13" i="3"/>
  <c r="AC13" i="3"/>
  <c r="AD13" i="3"/>
  <c r="AE13" i="3"/>
  <c r="AF13" i="3"/>
  <c r="AG13" i="3"/>
  <c r="Y14" i="3"/>
  <c r="Z14" i="3"/>
  <c r="AA14" i="3"/>
  <c r="AB14" i="3"/>
  <c r="AC14" i="3"/>
  <c r="AD14" i="3"/>
  <c r="AE14" i="3"/>
  <c r="AG14" i="3" s="1"/>
  <c r="AF14" i="3"/>
  <c r="Y15" i="3"/>
  <c r="Z15" i="3"/>
  <c r="AA15" i="3"/>
  <c r="AB15" i="3"/>
  <c r="AC15" i="3"/>
  <c r="AD15" i="3"/>
  <c r="AE15" i="3"/>
  <c r="AF15" i="3"/>
  <c r="AG15" i="3" s="1"/>
  <c r="Y16" i="3"/>
  <c r="Z16" i="3"/>
  <c r="AA16" i="3"/>
  <c r="AB16" i="3"/>
  <c r="AC16" i="3"/>
  <c r="AD16" i="3"/>
  <c r="AE16" i="3"/>
  <c r="AF16" i="3"/>
  <c r="AG16" i="3"/>
  <c r="Y17" i="3"/>
  <c r="Z17" i="3"/>
  <c r="AA17" i="3"/>
  <c r="AB17" i="3"/>
  <c r="AC17" i="3"/>
  <c r="AD17" i="3"/>
  <c r="AE17" i="3"/>
  <c r="AF17" i="3"/>
  <c r="AG17" i="3"/>
  <c r="Y18" i="3"/>
  <c r="Z18" i="3"/>
  <c r="AA18" i="3"/>
  <c r="AB18" i="3"/>
  <c r="AC18" i="3"/>
  <c r="AD18" i="3"/>
  <c r="AE18" i="3"/>
  <c r="AF18" i="3"/>
  <c r="AG18" i="3" s="1"/>
  <c r="Y19" i="3"/>
  <c r="Z19" i="3"/>
  <c r="AA19" i="3"/>
  <c r="AB19" i="3"/>
  <c r="AC19" i="3"/>
  <c r="AD19" i="3"/>
  <c r="AE19" i="3"/>
  <c r="AF19" i="3"/>
  <c r="AG19" i="3" s="1"/>
  <c r="Y20" i="3"/>
  <c r="Z20" i="3"/>
  <c r="AA20" i="3"/>
  <c r="AB20" i="3"/>
  <c r="AC20" i="3"/>
  <c r="AD20" i="3"/>
  <c r="AE20" i="3"/>
  <c r="AF20" i="3"/>
  <c r="AG20" i="3"/>
  <c r="Y21" i="3"/>
  <c r="Z21" i="3"/>
  <c r="AA21" i="3"/>
  <c r="AB21" i="3"/>
  <c r="AC21" i="3"/>
  <c r="AD21" i="3"/>
  <c r="AE21" i="3"/>
  <c r="AF21" i="3"/>
  <c r="AG21" i="3"/>
  <c r="Y22" i="3"/>
  <c r="Z22" i="3"/>
  <c r="AA22" i="3"/>
  <c r="AB22" i="3"/>
  <c r="AC22" i="3"/>
  <c r="AD22" i="3"/>
  <c r="AE22" i="3"/>
  <c r="AF22" i="3"/>
  <c r="AG22" i="3" s="1"/>
  <c r="Y23" i="3"/>
  <c r="Z23" i="3"/>
  <c r="AA23" i="3"/>
  <c r="AB23" i="3"/>
  <c r="AC23" i="3"/>
  <c r="AD23" i="3"/>
  <c r="AE23" i="3"/>
  <c r="AF23" i="3"/>
  <c r="AG23" i="3" s="1"/>
  <c r="P1" i="3"/>
  <c r="P14" i="2" l="1"/>
  <c r="O14" i="2"/>
  <c r="J35" i="4"/>
  <c r="I35" i="4"/>
  <c r="H35" i="4"/>
  <c r="G35" i="4"/>
  <c r="F35" i="4"/>
  <c r="E35" i="4"/>
  <c r="D35" i="4"/>
  <c r="C35" i="4"/>
  <c r="B35" i="4"/>
  <c r="J34" i="4"/>
  <c r="I34" i="4"/>
  <c r="H34" i="4"/>
  <c r="G34" i="4"/>
  <c r="F34" i="4"/>
  <c r="E34" i="4"/>
  <c r="D34" i="4"/>
  <c r="C34" i="4"/>
  <c r="B34" i="4"/>
  <c r="J33" i="4"/>
  <c r="I33" i="4"/>
  <c r="H33" i="4"/>
  <c r="G33" i="4"/>
  <c r="F33" i="4"/>
  <c r="E33" i="4"/>
  <c r="D33" i="4"/>
  <c r="C33" i="4"/>
  <c r="B33" i="4"/>
  <c r="J32" i="4"/>
  <c r="I32" i="4"/>
  <c r="H32" i="4"/>
  <c r="G32" i="4"/>
  <c r="F32" i="4"/>
  <c r="E32" i="4"/>
  <c r="D32" i="4"/>
  <c r="C32" i="4"/>
  <c r="B32" i="4"/>
  <c r="J31" i="4"/>
  <c r="I31" i="4"/>
  <c r="H31" i="4"/>
  <c r="G31" i="4"/>
  <c r="F31" i="4"/>
  <c r="E31" i="4"/>
  <c r="D31" i="4"/>
  <c r="C31" i="4"/>
  <c r="B31" i="4"/>
  <c r="J30" i="4"/>
  <c r="I30" i="4"/>
  <c r="H30" i="4"/>
  <c r="G30" i="4"/>
  <c r="F30" i="4"/>
  <c r="E30" i="4"/>
  <c r="D30" i="4"/>
  <c r="C30" i="4"/>
  <c r="B30" i="4"/>
  <c r="J29" i="4"/>
  <c r="I29" i="4"/>
  <c r="H29" i="4"/>
  <c r="G29" i="4"/>
  <c r="F29" i="4"/>
  <c r="E29" i="4"/>
  <c r="D29" i="4"/>
  <c r="C29" i="4"/>
  <c r="B29" i="4"/>
  <c r="J28" i="4"/>
  <c r="I28" i="4"/>
  <c r="H28" i="4"/>
  <c r="G28" i="4"/>
  <c r="F28" i="4"/>
  <c r="E28" i="4"/>
  <c r="D28" i="4"/>
  <c r="C28" i="4"/>
  <c r="B28" i="4"/>
  <c r="J27" i="4"/>
  <c r="I27" i="4"/>
  <c r="H27" i="4"/>
  <c r="G27" i="4"/>
  <c r="F27" i="4"/>
  <c r="E27" i="4"/>
  <c r="D27" i="4"/>
  <c r="C27" i="4"/>
  <c r="B27" i="4"/>
  <c r="J26" i="4"/>
  <c r="I26" i="4"/>
  <c r="H26" i="4"/>
  <c r="G26" i="4"/>
  <c r="F26" i="4"/>
  <c r="E26" i="4"/>
  <c r="D26" i="4"/>
  <c r="C26" i="4"/>
  <c r="B26" i="4"/>
  <c r="J25" i="4"/>
  <c r="I25" i="4"/>
  <c r="H25" i="4"/>
  <c r="G25" i="4"/>
  <c r="F25" i="4"/>
  <c r="E25" i="4"/>
  <c r="D25" i="4"/>
  <c r="C25" i="4"/>
  <c r="B25" i="4"/>
  <c r="J24" i="4"/>
  <c r="I24" i="4"/>
  <c r="H24" i="4"/>
  <c r="G24" i="4"/>
  <c r="F24" i="4"/>
  <c r="E24" i="4"/>
  <c r="D24" i="4"/>
  <c r="C24" i="4"/>
  <c r="B24" i="4"/>
  <c r="U9" i="4"/>
  <c r="AF6" i="4"/>
  <c r="AF3" i="3" l="1"/>
  <c r="L15" i="2"/>
  <c r="F27" i="2"/>
  <c r="G27" i="2" s="1"/>
  <c r="H27" i="2" s="1"/>
  <c r="I27" i="2" s="1"/>
  <c r="AD42" i="2"/>
  <c r="AE42" i="2"/>
  <c r="AF42" i="2"/>
  <c r="AG42" i="2"/>
  <c r="AH42" i="2"/>
  <c r="AD43" i="2"/>
  <c r="AE43" i="2"/>
  <c r="AF43" i="2"/>
  <c r="AG43" i="2"/>
  <c r="AH43" i="2"/>
  <c r="AD44" i="2"/>
  <c r="AE44" i="2"/>
  <c r="AF44" i="2"/>
  <c r="AG44" i="2"/>
  <c r="AH44" i="2"/>
  <c r="AE41" i="2"/>
  <c r="AF41" i="2"/>
  <c r="AG41" i="2"/>
  <c r="AH41" i="2"/>
  <c r="AD41" i="2"/>
  <c r="V42" i="2"/>
  <c r="W42" i="2"/>
  <c r="X42" i="2"/>
  <c r="Y42" i="2"/>
  <c r="V43" i="2"/>
  <c r="W43" i="2"/>
  <c r="X43" i="2"/>
  <c r="Y43" i="2"/>
  <c r="V44" i="2"/>
  <c r="W44" i="2"/>
  <c r="X44" i="2"/>
  <c r="Y44" i="2"/>
  <c r="V41" i="2"/>
  <c r="W41" i="2"/>
  <c r="X41" i="2"/>
  <c r="Y41" i="2"/>
  <c r="U29" i="2"/>
  <c r="V29" i="2"/>
  <c r="W29" i="2"/>
  <c r="X29" i="2"/>
  <c r="Y29" i="2"/>
  <c r="U30" i="2"/>
  <c r="V30" i="2"/>
  <c r="W30" i="2"/>
  <c r="X30" i="2"/>
  <c r="Y30" i="2"/>
  <c r="U31" i="2"/>
  <c r="V31" i="2"/>
  <c r="W31" i="2"/>
  <c r="X31" i="2"/>
  <c r="Y31" i="2"/>
  <c r="V28" i="2"/>
  <c r="W28" i="2"/>
  <c r="X28" i="2"/>
  <c r="Y28" i="2"/>
  <c r="U28" i="2"/>
  <c r="M15" i="2"/>
  <c r="N15" i="2"/>
  <c r="C15" i="2"/>
  <c r="I4" i="5"/>
  <c r="W35" i="1"/>
  <c r="AG35" i="1" s="1"/>
  <c r="AQ35" i="1" s="1"/>
  <c r="BA35" i="1" s="1"/>
  <c r="P15" i="2" l="1"/>
  <c r="O15" i="2"/>
  <c r="J3" i="5"/>
  <c r="AE3" i="3"/>
  <c r="K29" i="5" l="1"/>
  <c r="AN31" i="2" l="1"/>
  <c r="AN30" i="2"/>
  <c r="AN29" i="2"/>
  <c r="AN28" i="2"/>
  <c r="D14" i="2" l="1"/>
  <c r="P66" i="2"/>
  <c r="P60" i="2"/>
  <c r="P72" i="2"/>
  <c r="M72" i="2"/>
  <c r="N72" i="2"/>
  <c r="O72" i="2"/>
  <c r="L72" i="2"/>
  <c r="G33" i="5"/>
  <c r="J18" i="5"/>
  <c r="J70" i="2"/>
  <c r="J64" i="2"/>
  <c r="J58" i="2"/>
  <c r="O66" i="2"/>
  <c r="N66" i="2"/>
  <c r="M66" i="2"/>
  <c r="L66" i="2"/>
  <c r="M60" i="2"/>
  <c r="N60" i="2"/>
  <c r="O60" i="2"/>
  <c r="L60" i="2"/>
  <c r="AD39" i="2"/>
  <c r="U39" i="2"/>
  <c r="D15" i="2" l="1"/>
  <c r="I16" i="5" l="1"/>
  <c r="D21" i="2" l="1"/>
  <c r="D20" i="2"/>
  <c r="C2" i="2"/>
  <c r="K44" i="2" l="1"/>
  <c r="U44" i="2" s="1"/>
  <c r="K28" i="2"/>
  <c r="K43" i="2"/>
  <c r="U43" i="2" s="1"/>
  <c r="K29" i="2"/>
  <c r="K42" i="2"/>
  <c r="U42" i="2" s="1"/>
  <c r="K41" i="2"/>
  <c r="U41" i="2" s="1"/>
  <c r="K31" i="2"/>
  <c r="K30" i="2"/>
  <c r="AA2" i="3" l="1"/>
  <c r="AG3" i="3" l="1"/>
  <c r="AB2" i="3"/>
  <c r="N54" i="2" l="1"/>
  <c r="N55" i="2" s="1"/>
  <c r="AB3" i="3"/>
  <c r="AC2" i="3"/>
  <c r="O54" i="2" l="1"/>
  <c r="O55" i="2" s="1"/>
  <c r="AC3" i="3"/>
  <c r="AD2" i="3"/>
  <c r="P54" i="2" l="1"/>
  <c r="P55" i="2" s="1"/>
  <c r="AD3" i="3"/>
  <c r="D31" i="1"/>
  <c r="E31" i="1"/>
  <c r="F31" i="1"/>
  <c r="G31" i="1"/>
  <c r="D30" i="1"/>
  <c r="E30" i="1"/>
  <c r="F30" i="1"/>
  <c r="G30" i="1"/>
  <c r="D29" i="1"/>
  <c r="E29" i="1"/>
  <c r="F29" i="1"/>
  <c r="G29" i="1"/>
  <c r="D28" i="1"/>
  <c r="E28" i="1"/>
  <c r="F28" i="1"/>
  <c r="G28" i="1"/>
  <c r="C31" i="1"/>
  <c r="C30" i="1"/>
  <c r="C29" i="1"/>
  <c r="C28" i="1"/>
  <c r="E9" i="5" l="1"/>
  <c r="E7" i="5"/>
  <c r="E8" i="5"/>
  <c r="AL31" i="2"/>
  <c r="E10" i="5"/>
  <c r="J39" i="1"/>
  <c r="J38" i="1"/>
  <c r="J37" i="1"/>
  <c r="J35" i="1"/>
  <c r="J36" i="1"/>
  <c r="AL30" i="2"/>
  <c r="AL29" i="2"/>
  <c r="AL28" i="2"/>
  <c r="C8" i="5"/>
  <c r="C9" i="5"/>
  <c r="C10" i="5"/>
  <c r="C7" i="5"/>
  <c r="J40" i="1" l="1"/>
  <c r="J4" i="5" s="1"/>
  <c r="E11" i="5"/>
  <c r="D7" i="5"/>
  <c r="D9" i="5"/>
  <c r="D8" i="5"/>
  <c r="D10" i="5"/>
  <c r="G7" i="5" l="1"/>
  <c r="G9" i="5"/>
  <c r="G10" i="5"/>
  <c r="I24" i="5"/>
  <c r="G8" i="5" l="1"/>
  <c r="C11" i="5"/>
  <c r="G25" i="1"/>
  <c r="C25" i="1"/>
  <c r="D11" i="5" l="1"/>
  <c r="Y3" i="3" l="1"/>
  <c r="G11" i="5" l="1"/>
  <c r="D25" i="1"/>
  <c r="E25" i="1"/>
  <c r="F25" i="1"/>
  <c r="AA3" i="3"/>
  <c r="M54" i="2" s="1"/>
  <c r="M55" i="2" s="1"/>
  <c r="L54" i="2" l="1"/>
  <c r="L55" i="2" s="1"/>
  <c r="Z3" i="3"/>
  <c r="K5" i="5"/>
  <c r="J5" i="5"/>
  <c r="K15" i="5"/>
  <c r="J15" i="5"/>
  <c r="L5" i="5" l="1"/>
  <c r="L14" i="5" s="1"/>
  <c r="L15" i="5"/>
  <c r="L16" i="5" s="1"/>
  <c r="C50" i="2" s="1"/>
  <c r="J16" i="5"/>
  <c r="B50" i="2" s="1"/>
  <c r="J32" i="5"/>
  <c r="J14" i="5"/>
  <c r="K16" i="5"/>
  <c r="K32" i="5"/>
  <c r="K14" i="5"/>
  <c r="L32" i="5" l="1"/>
  <c r="J2" i="5"/>
  <c r="B20" i="5" l="1"/>
  <c r="D20" i="5"/>
  <c r="J23" i="5" l="1"/>
  <c r="J26" i="5" l="1"/>
  <c r="J28" i="5" s="1"/>
  <c r="L33" i="5"/>
  <c r="L36" i="5" s="1"/>
  <c r="J33" i="5"/>
  <c r="J36" i="5" s="1"/>
  <c r="J24" i="5"/>
  <c r="K33" i="5"/>
  <c r="K36" i="5" s="1"/>
  <c r="K34" i="5" l="1"/>
  <c r="K38" i="5"/>
  <c r="J38" i="5"/>
  <c r="J34" i="5"/>
  <c r="L38" i="5"/>
  <c r="L34" i="5"/>
  <c r="C24" i="1" l="1"/>
  <c r="C27" i="1" s="1"/>
  <c r="L12" i="2"/>
  <c r="M12" i="2" s="1"/>
  <c r="N12" i="2" s="1"/>
  <c r="O12" i="2" s="1"/>
  <c r="P12" i="2" s="1"/>
  <c r="L27" i="2"/>
  <c r="U27" i="2" s="1"/>
  <c r="V27" i="2" s="1"/>
  <c r="W27" i="2" s="1"/>
  <c r="X27" i="2" s="1"/>
  <c r="Y27" i="2" s="1"/>
  <c r="L40" i="2"/>
  <c r="M40" i="2" s="1"/>
  <c r="N40" i="2" s="1"/>
  <c r="O40" i="2" s="1"/>
  <c r="P40" i="2" s="1"/>
  <c r="L58" i="2" l="1"/>
  <c r="M58" i="2" s="1"/>
  <c r="N58" i="2" s="1"/>
  <c r="O58" i="2" s="1"/>
  <c r="P58" i="2" s="1"/>
  <c r="L70" i="2"/>
  <c r="M70" i="2" s="1"/>
  <c r="N70" i="2" s="1"/>
  <c r="O70" i="2" s="1"/>
  <c r="P70" i="2" s="1"/>
  <c r="E40" i="2"/>
  <c r="F40" i="2" s="1"/>
  <c r="G40" i="2" s="1"/>
  <c r="H40" i="2" s="1"/>
  <c r="I40" i="2" s="1"/>
  <c r="L64" i="2"/>
  <c r="M64" i="2" s="1"/>
  <c r="N64" i="2" s="1"/>
  <c r="O64" i="2" s="1"/>
  <c r="P64" i="2" s="1"/>
  <c r="U40" i="2"/>
  <c r="M27" i="2"/>
  <c r="N27" i="2" s="1"/>
  <c r="O27" i="2" s="1"/>
  <c r="P27" i="2" s="1"/>
  <c r="L52" i="2"/>
  <c r="M52" i="2" s="1"/>
  <c r="N52" i="2" s="1"/>
  <c r="O52" i="2" s="1"/>
  <c r="P52" i="2" s="1"/>
  <c r="D24" i="1"/>
  <c r="E24" i="1" l="1"/>
  <c r="D27" i="1"/>
  <c r="AD40" i="2"/>
  <c r="AE40" i="2" s="1"/>
  <c r="AF40" i="2" s="1"/>
  <c r="AG40" i="2" s="1"/>
  <c r="AH40" i="2" s="1"/>
  <c r="V40" i="2"/>
  <c r="W40" i="2" s="1"/>
  <c r="X40" i="2" s="1"/>
  <c r="Y40" i="2" s="1"/>
  <c r="E27" i="1" l="1"/>
  <c r="F24" i="1"/>
  <c r="G24" i="1" l="1"/>
  <c r="G27" i="1" s="1"/>
  <c r="F27" i="1"/>
</calcChain>
</file>

<file path=xl/sharedStrings.xml><?xml version="1.0" encoding="utf-8"?>
<sst xmlns="http://schemas.openxmlformats.org/spreadsheetml/2006/main" count="557" uniqueCount="268">
  <si>
    <t xml:space="preserve">
</t>
  </si>
  <si>
    <t>Sites T2</t>
  </si>
  <si>
    <t>Sites T3</t>
  </si>
  <si>
    <t>Adresse</t>
  </si>
  <si>
    <t>CP</t>
  </si>
  <si>
    <t>Commune</t>
  </si>
  <si>
    <t>PCE</t>
  </si>
  <si>
    <t>GRD</t>
  </si>
  <si>
    <t>GRDF</t>
  </si>
  <si>
    <t>Date début de fourniture</t>
  </si>
  <si>
    <t>Date fin de fourniture</t>
  </si>
  <si>
    <t>Sites T4</t>
  </si>
  <si>
    <t>TICGN (€/MWh)</t>
  </si>
  <si>
    <t>T2</t>
  </si>
  <si>
    <t>T3</t>
  </si>
  <si>
    <t>T1</t>
  </si>
  <si>
    <t>Conso T1</t>
  </si>
  <si>
    <t>Total général</t>
  </si>
  <si>
    <t>Conso T2</t>
  </si>
  <si>
    <t>Conso T3</t>
  </si>
  <si>
    <t>Conso T4</t>
  </si>
  <si>
    <t>T4</t>
  </si>
  <si>
    <t>Tarif</t>
  </si>
  <si>
    <t>Sites T1</t>
  </si>
  <si>
    <t>TOTAL</t>
  </si>
  <si>
    <t>CONSOMMATIONS (MWh)</t>
  </si>
  <si>
    <t>Année</t>
  </si>
  <si>
    <t>Profil</t>
  </si>
  <si>
    <t>CAR en MWh</t>
  </si>
  <si>
    <t>Profils cumulés</t>
  </si>
  <si>
    <t>Nombre de jours fournis</t>
  </si>
  <si>
    <t>CEE</t>
  </si>
  <si>
    <t>Formule : Prix = Coef C. x (Prix C. + Coef P. x Prix P.)</t>
  </si>
  <si>
    <t>Coef C</t>
  </si>
  <si>
    <t>Coef P</t>
  </si>
  <si>
    <t>Prix Marché du [Date] (€/MWh HTT)</t>
  </si>
  <si>
    <t>Prix moyen 
(€ HTT/MWh)</t>
  </si>
  <si>
    <t>SEGMENT</t>
  </si>
  <si>
    <t>Volume Total sur la durée du marché (MWh)</t>
  </si>
  <si>
    <t>Montant Total Terme Fixe sur la durée du marché (€HTT)</t>
  </si>
  <si>
    <t>Montant Total Energie sur la durée du marché (€HTT)</t>
  </si>
  <si>
    <t>Volume TOTAL sur la durée du contrat (MWh)</t>
  </si>
  <si>
    <t xml:space="preserve">Tous sites </t>
  </si>
  <si>
    <t>Budget TVA inclus</t>
  </si>
  <si>
    <t>Prix moyen (€/MWh) - TVA inclus</t>
  </si>
  <si>
    <t>Prix moyen (€HTT/MWh)</t>
  </si>
  <si>
    <t>Montant de l'offre marché total</t>
  </si>
  <si>
    <t>Nb de mois année début fourniture</t>
  </si>
  <si>
    <t>Montant de l'abonnement par sites</t>
  </si>
  <si>
    <t>CJA (MWh/j)</t>
  </si>
  <si>
    <t>Durée du marché (mois)</t>
  </si>
  <si>
    <t>A remplir par le candidat : cases jaunes</t>
  </si>
  <si>
    <t>Candidat soumis au dispositif CEE</t>
  </si>
  <si>
    <t>NON</t>
  </si>
  <si>
    <t xml:space="preserve">            Si NON, le candidat s'engage à ne pas facturer de CEE pendant toute la durée du contrat</t>
  </si>
  <si>
    <t>Prix achat CEE complémentaires</t>
  </si>
  <si>
    <t>Nouveaux coefficients réglementaires mécanisme CEE</t>
  </si>
  <si>
    <t>Nouveau Prix résultant CEE</t>
  </si>
  <si>
    <t xml:space="preserve">CEE Classique   </t>
  </si>
  <si>
    <t xml:space="preserve">CEE Précarité   </t>
  </si>
  <si>
    <t xml:space="preserve">Version   </t>
  </si>
  <si>
    <t>initiale</t>
  </si>
  <si>
    <t xml:space="preserve">Nom du fournisseur   </t>
  </si>
  <si>
    <t>OUI</t>
  </si>
  <si>
    <t>Signature</t>
  </si>
  <si>
    <t>Dans le cas d'une évolution réglementaire du dispositif CEE 
(à partir de 2022)</t>
  </si>
  <si>
    <t>Nb de mois année fin fourniture</t>
  </si>
  <si>
    <t>Cases remplies correctement</t>
  </si>
  <si>
    <t>Cases mal remplies</t>
  </si>
  <si>
    <t>Bordereau des Prix Unitaires</t>
  </si>
  <si>
    <t>Tous sites</t>
  </si>
  <si>
    <t>SIRET Site</t>
  </si>
  <si>
    <t>NAF</t>
  </si>
  <si>
    <t>CEE (OUI/NON)</t>
  </si>
  <si>
    <t>EnR (GO simples) - 0%, 25%, 50 ou 100%</t>
  </si>
  <si>
    <t>+</t>
  </si>
  <si>
    <t>Lot</t>
  </si>
  <si>
    <t>Entité</t>
  </si>
  <si>
    <t>Nom du site</t>
  </si>
  <si>
    <t>Prix des CEE, uniquement pour les sites et établissements générant des obligations CEE</t>
  </si>
  <si>
    <t>Dans le cas d'une évolution réglementaire du dispositif CEE 
(à partir de 2021)</t>
  </si>
  <si>
    <t>Coût unitaire fourniture (€/MWh HTT) - ferme sur la durée du marché</t>
  </si>
  <si>
    <t>TERME VARIABLE ENERGIE (avec CEE) - P FERME (€/MWh HTT)</t>
  </si>
  <si>
    <t>Coût unitaire de la Garantie d'Origine Renouvelable</t>
  </si>
  <si>
    <t>*non contractuel – à des fins d’analyse</t>
  </si>
  <si>
    <t>Prix unitaire associé au Gaz d'origine renouvelable - Tous Sites</t>
  </si>
  <si>
    <t>Gaz d'origine renouvelable : Origine France</t>
  </si>
  <si>
    <t>Coût unitaire relatif au Gaz d'origine renouvelable (€/MWh)</t>
  </si>
  <si>
    <t>Gaz d'origine renouvelable</t>
  </si>
  <si>
    <t>Part de Gaz d'origine renouvelable (%)</t>
  </si>
  <si>
    <t>Prix Gaz d'origine renouvelable (€/MWh) HTT</t>
  </si>
  <si>
    <t>% Gaz d'origine renouvelable</t>
  </si>
  <si>
    <t>Nombre de sites</t>
  </si>
  <si>
    <t>Volume sur la durée du contrat (MWh)</t>
  </si>
  <si>
    <t>Données Coûts CEE (à la date mentionnée ci-dessus, actualisable dans les conditions fixées au CCP)</t>
  </si>
  <si>
    <t>Somme de Volume (MWh) 2026</t>
  </si>
  <si>
    <t xml:space="preserve">Frais de transaction pour Settlement :  </t>
  </si>
  <si>
    <t>Modulation (MWh/j)</t>
  </si>
  <si>
    <t>Code INSEE commune</t>
  </si>
  <si>
    <t>P12</t>
  </si>
  <si>
    <t>P11</t>
  </si>
  <si>
    <t>P13</t>
  </si>
  <si>
    <t>P14</t>
  </si>
  <si>
    <t>P15</t>
  </si>
  <si>
    <t>P16</t>
  </si>
  <si>
    <t>P17</t>
  </si>
  <si>
    <t>P18</t>
  </si>
  <si>
    <t>P19</t>
  </si>
  <si>
    <t xml:space="preserve">Cout de fourniture Ferme (avec achat dynamique) </t>
  </si>
  <si>
    <t>Formule PEG + C telle que précisée au CCP</t>
  </si>
  <si>
    <t>Cout de fourniture Ferme</t>
  </si>
  <si>
    <t>Coefficient C (€/MWh HTT)</t>
  </si>
  <si>
    <t>Surcoût Contrats temporaires</t>
  </si>
  <si>
    <t>Terme fixe</t>
  </si>
  <si>
    <t>Nombre de CTR par an (à des fins d'analyse) :</t>
  </si>
  <si>
    <t>Durée estimatif d'un CTR en mois (à des fins d'analyse) :</t>
  </si>
  <si>
    <t>€/mois/CTR</t>
  </si>
  <si>
    <t>Montant TOTAL</t>
  </si>
  <si>
    <t>ANNEES</t>
  </si>
  <si>
    <t>Somme de Volume (MWh) 2027</t>
  </si>
  <si>
    <r>
      <t xml:space="preserve">Terme fixe - </t>
    </r>
    <r>
      <rPr>
        <b/>
        <u/>
        <sz val="11"/>
        <color theme="0"/>
        <rFont val="Calibri"/>
        <family val="2"/>
        <scheme val="minor"/>
      </rPr>
      <t>Hors ATRT et ATRD</t>
    </r>
    <r>
      <rPr>
        <b/>
        <sz val="11"/>
        <color theme="0"/>
        <rFont val="Calibri"/>
        <family val="2"/>
        <scheme val="minor"/>
      </rPr>
      <t xml:space="preserve">  (€/site/an) HTT</t>
    </r>
  </si>
  <si>
    <t>Préciser</t>
  </si>
  <si>
    <t xml:space="preserve">Préciser le nombre de prises de position possible : </t>
  </si>
  <si>
    <t>Données Coûts CEE</t>
  </si>
  <si>
    <t>Préciser l'approvisionnement de l’achat dynamique :</t>
  </si>
  <si>
    <t>Achat dynamique</t>
  </si>
  <si>
    <t>Autres : préciser</t>
  </si>
  <si>
    <t>Approvisionnement en une fois « Calendar Baseload France » SETTLEMENT de l’année civile considérée le :</t>
  </si>
  <si>
    <t>Moyenne arithmétique des « Calendar Baseload France » SETTLEMENT de l’année civile considérée selon le calendrier suivant :</t>
  </si>
  <si>
    <t xml:space="preserve">Approvisionnement en OTC </t>
  </si>
  <si>
    <t>Approvisionnement en SETTLEMENT et OTC</t>
  </si>
  <si>
    <t>Approvisionnement en SETTLEMENT</t>
  </si>
  <si>
    <t>NPCEE = PCEE</t>
  </si>
  <si>
    <t>Prix moyen mensuel pondéré de cession des CEE publié par EMMY/C2E Market, sans surcoût, selon le calendrier suivant :</t>
  </si>
  <si>
    <t>Pas de régularisation</t>
  </si>
  <si>
    <t xml:space="preserve">Régularisation ex post des coûts capacités des sites télérelevés </t>
  </si>
  <si>
    <t>Prix Capa (n) utilisé pour la facturation, tel que défini dans l’encadré précédent</t>
  </si>
  <si>
    <t xml:space="preserve">PREC : Dernière enchère </t>
  </si>
  <si>
    <t>Moyenne arithmétique simple des prix issus des enchères pour l’année considérée ayant lieu entre la date d’attribution et le 1er Janvier de l’année n</t>
  </si>
  <si>
    <t>Somme de Volume (MWh) 2028</t>
  </si>
  <si>
    <t>Les choix s’appliquent en cas d’évolution des prix</t>
  </si>
  <si>
    <t>Tous droits de reproduction, de représentation, de traduction et d’adaptation par tous les procédés réservés pour tous les pays. Toute reproduction intégrale ou partielle, par quelque procédé que ce soit, faite sans l’autorisation d’OPERA ENERGIE ou de ses ayants droits est illicite (art. L. 122-4 du Code de la propriété intellectuelle) et constitue une contrefaçon sanctionnée par les articles L. 335-2 et suivants du Code de la propriété intellectuelle. OPERA ENERGIE ne saurait en tout état de cause être tenu responsable de tout dommage direct ou indirect ou de toute perte subie en raison d’une inexactitude ou d’une incorrection de ce document.</t>
  </si>
  <si>
    <t>Somme de Volume (MWh) 2029</t>
  </si>
  <si>
    <t>Toute case non remplie sera considérée comme étant égale à '0'</t>
  </si>
  <si>
    <r>
      <t xml:space="preserve">Préciser NPCEECLASSIQUE et NPCEEPRECARITE en €/MWhcumac :
</t>
    </r>
    <r>
      <rPr>
        <i/>
        <sz val="10"/>
        <color rgb="FF000000"/>
        <rFont val="Calibri Light"/>
        <family val="2"/>
      </rPr>
      <t>Prix d’achat des CEE complémentaires de la période considérée, en cas d’évolution des coefficients du code de l’énergie</t>
    </r>
  </si>
  <si>
    <t>Volume annuel théorique (MWh)</t>
  </si>
  <si>
    <t>Flexibilité</t>
  </si>
  <si>
    <r>
      <t xml:space="preserve">Préciser NPCEECLASSIQUE et NPCEEPRECARITE en €/MWhcumac :
</t>
    </r>
    <r>
      <rPr>
        <i/>
        <sz val="10"/>
        <color rgb="FF000000"/>
        <rFont val="Calibri Light"/>
        <family val="2"/>
      </rPr>
      <t>Prix d’achat des CEE de la période considérée, en cas évolution législative ou réglementaire (d’abaissement des seuils, sites nouvellement obligés..)</t>
    </r>
  </si>
  <si>
    <t>Flexibilité moyenne annualisée</t>
  </si>
  <si>
    <r>
      <t xml:space="preserve">Coût unitaire CEE (CuCEE) </t>
    </r>
    <r>
      <rPr>
        <b/>
        <sz val="11"/>
        <color rgb="FFFF0000"/>
        <rFont val="Calibri"/>
        <family val="2"/>
        <scheme val="minor"/>
      </rPr>
      <t>(sites obligés)</t>
    </r>
    <r>
      <rPr>
        <sz val="11"/>
        <color theme="1"/>
        <rFont val="Calibri"/>
        <family val="2"/>
        <scheme val="minor"/>
      </rPr>
      <t xml:space="preserve"> </t>
    </r>
    <r>
      <rPr>
        <sz val="11"/>
        <color theme="0"/>
        <rFont val="Calibri"/>
        <family val="2"/>
        <scheme val="minor"/>
      </rPr>
      <t>(€/MWh HTT)</t>
    </r>
  </si>
  <si>
    <t>Prix CEE 
(€/MWhCumac)</t>
  </si>
  <si>
    <t>Prix Résultant CEE
(€/MWh)</t>
  </si>
  <si>
    <t xml:space="preserve">Prix à appliquer aux CPB (€/CPB)   </t>
  </si>
  <si>
    <t xml:space="preserve">Coefficients réglementaires CPB (MWh PCS)   </t>
  </si>
  <si>
    <t xml:space="preserve">Prix Résultant CPB (€/MWh)   </t>
  </si>
  <si>
    <t>Données Coûts CPB (à la date mentionnée ci-dessus, actualisable dans les conditions fixées au CCP)</t>
  </si>
  <si>
    <r>
      <t xml:space="preserve">Coefficient d'obligations
</t>
    </r>
    <r>
      <rPr>
        <sz val="11"/>
        <color theme="1" tint="0.499984740745262"/>
        <rFont val="Calibri"/>
        <family val="2"/>
        <scheme val="minor"/>
      </rPr>
      <t>(P6 : 1er janvier 2026)</t>
    </r>
  </si>
  <si>
    <t xml:space="preserve">CPB   </t>
  </si>
  <si>
    <t>Candidat soumis au dispositif CPB</t>
  </si>
  <si>
    <t xml:space="preserve">            Si NON, le candidat s'engage à ne pas facturer de CPB pendant toute la durée du contrat</t>
  </si>
  <si>
    <r>
      <t>Coût unitaire CEE (CuCEE)</t>
    </r>
    <r>
      <rPr>
        <sz val="10"/>
        <color rgb="FFFA0000"/>
        <rFont val="Calibri"/>
        <family val="2"/>
        <scheme val="minor"/>
      </rPr>
      <t xml:space="preserve"> </t>
    </r>
    <r>
      <rPr>
        <b/>
        <sz val="10"/>
        <color rgb="FFFA0000"/>
        <rFont val="Calibri"/>
        <family val="2"/>
        <scheme val="minor"/>
      </rPr>
      <t>(sites obligés)</t>
    </r>
    <r>
      <rPr>
        <sz val="10"/>
        <color rgb="FF1F2142"/>
        <rFont val="Calibri"/>
        <family val="2"/>
        <scheme val="minor"/>
      </rPr>
      <t xml:space="preserve"> (€/MWh HTT)</t>
    </r>
  </si>
  <si>
    <t>Oui</t>
  </si>
  <si>
    <t>ACHEMINEMENT : Distribution</t>
  </si>
  <si>
    <t>ACHEMINEMENT : Transport et Stockage</t>
  </si>
  <si>
    <t>TAXES</t>
  </si>
  <si>
    <t>Profils GRDF avril 2025</t>
  </si>
  <si>
    <t>Non</t>
  </si>
  <si>
    <t>Date d'application :</t>
  </si>
  <si>
    <t>Date de MAJ :</t>
  </si>
  <si>
    <t>Part Fixe €/an</t>
  </si>
  <si>
    <t>&lt; 500</t>
  </si>
  <si>
    <t>&gt; 500</t>
  </si>
  <si>
    <t>TQA €/MWh</t>
  </si>
  <si>
    <t>Coeff. "A"</t>
  </si>
  <si>
    <t>PITD</t>
  </si>
  <si>
    <t>CTR</t>
  </si>
  <si>
    <t>TICGN</t>
  </si>
  <si>
    <t>GRT gaz</t>
  </si>
  <si>
    <t>CTA</t>
  </si>
  <si>
    <t>TEREGA</t>
  </si>
  <si>
    <t>Stockage</t>
  </si>
  <si>
    <t>TCS</t>
  </si>
  <si>
    <t>GDS</t>
  </si>
  <si>
    <t>Strasbourg</t>
  </si>
  <si>
    <t>Regaz</t>
  </si>
  <si>
    <t>Bordeaux</t>
  </si>
  <si>
    <t>GreenAlp</t>
  </si>
  <si>
    <t>Grenoble</t>
  </si>
  <si>
    <t>Vialis</t>
  </si>
  <si>
    <t>Gedia</t>
  </si>
  <si>
    <t>Commun</t>
  </si>
  <si>
    <t>Données Coûts CPB</t>
  </si>
  <si>
    <r>
      <t xml:space="preserve">Préciser NPCPB en €/Certficat :
</t>
    </r>
    <r>
      <rPr>
        <i/>
        <sz val="10"/>
        <color rgb="FF000000"/>
        <rFont val="Calibri Light"/>
        <family val="2"/>
      </rPr>
      <t>Prix d’achat des CPB complémentaires, en cas d’évolution des coefficients du code de l’énergie</t>
    </r>
  </si>
  <si>
    <r>
      <t xml:space="preserve">Préciser NPCPB €/Certificat :
</t>
    </r>
    <r>
      <rPr>
        <i/>
        <sz val="10"/>
        <color rgb="FF000000"/>
        <rFont val="Calibri Light"/>
        <family val="2"/>
      </rPr>
      <t>Prix d’achat des CPB, en cas de nouveaux sites assujettis</t>
    </r>
  </si>
  <si>
    <t>NPCPB = prix pénalité</t>
  </si>
  <si>
    <t>NPCPB = PCPB</t>
  </si>
  <si>
    <t>Volume (MWh) 2026</t>
  </si>
  <si>
    <t>Somme de Volume (MWh) 2030</t>
  </si>
  <si>
    <t>Gaz Naturel : Lot 1</t>
  </si>
  <si>
    <t>CEE &amp; CPB
(OUI/NON)</t>
  </si>
  <si>
    <t>Année CAR</t>
  </si>
  <si>
    <t>Regroupement de factu/Code site</t>
  </si>
  <si>
    <t>CCI ILE DE FRANCE</t>
  </si>
  <si>
    <t>ISIPCA</t>
  </si>
  <si>
    <t>34 RUE DU PARC DE CLAGNY 34 36</t>
  </si>
  <si>
    <t>VERSAILLES</t>
  </si>
  <si>
    <t>GI036032</t>
  </si>
  <si>
    <t xml:space="preserve">LEA AUBERGENVILLE
</t>
  </si>
  <si>
    <t>21 RUE DU CHANTIER D HERUBE</t>
  </si>
  <si>
    <t>AUBERGENVILLE</t>
  </si>
  <si>
    <t>GI009207</t>
  </si>
  <si>
    <t>APPARTEMENT F.ROOSEVELT</t>
  </si>
  <si>
    <t>39 AVENUE FRANKLIN DELANO ROOSEVELT RUE 1E GCHE</t>
  </si>
  <si>
    <t>PARIS</t>
  </si>
  <si>
    <t>SUP DE V-BEL AIR</t>
  </si>
  <si>
    <t>51 BOULEVARD DE LA PAIX</t>
  </si>
  <si>
    <t>ST GERMAIN EN LAYE</t>
  </si>
  <si>
    <t>CCI SEINE ET MARNE - UTEC AVON</t>
  </si>
  <si>
    <t>AVENUE DE VALVINS 1 RUE DU PORT DE V</t>
  </si>
  <si>
    <t>AVON</t>
  </si>
  <si>
    <t>CCI SEINE ET MARNE- UTEC AVON</t>
  </si>
  <si>
    <t>AVENUE DE VALVINS</t>
  </si>
  <si>
    <t>GI043404</t>
  </si>
  <si>
    <t>CCI SEINE ET MARNE - UTEC EMERAINVILLE</t>
  </si>
  <si>
    <t>BOULEVARD OLOF PALME</t>
  </si>
  <si>
    <t>EMERAINVILLE</t>
  </si>
  <si>
    <t>GI042442</t>
  </si>
  <si>
    <t>BOULEVARD OLOF PALME 5728</t>
  </si>
  <si>
    <t>GI042443</t>
  </si>
  <si>
    <t>34 RUE DU PARC DE CLAGNY PAVILLON/PAV</t>
  </si>
  <si>
    <t>GESCIA ENGHIEN</t>
  </si>
  <si>
    <t>24 bis BOULEVARD D ORMESSON</t>
  </si>
  <si>
    <t>ENGHIEN LES BAINS</t>
  </si>
  <si>
    <t>36 RUE DU PARC DE CLAGNY CENTRE PERFECTIONNEM</t>
  </si>
  <si>
    <t>CFI GAMBETTA</t>
  </si>
  <si>
    <t>245 AVENUE GAMBETTA</t>
  </si>
  <si>
    <t>GI079060</t>
  </si>
  <si>
    <t>CHAMPERRET</t>
  </si>
  <si>
    <t>8 AVENUE DE LA PORTE DE CHAMPERRET 8 10</t>
  </si>
  <si>
    <t>GI082560</t>
  </si>
  <si>
    <t>ECOLE DE L'IMAGE - GOBELINS</t>
  </si>
  <si>
    <t>73 BOULEVARD SAINT MARCEL</t>
  </si>
  <si>
    <t>GI079874</t>
  </si>
  <si>
    <t>ECOLE FERRANDI PARIS</t>
  </si>
  <si>
    <t>28 RUE DE L ABBE GREGOIRE</t>
  </si>
  <si>
    <t>GI095713</t>
  </si>
  <si>
    <t>TECOMAH</t>
  </si>
  <si>
    <t>STE DU COTEAU</t>
  </si>
  <si>
    <t>JOUY EN JOSAS</t>
  </si>
  <si>
    <t>GI035760</t>
  </si>
  <si>
    <t>CFI ORLY</t>
  </si>
  <si>
    <t>RUE DU 19 MARS 1962 POSTE LPJ/E ECOLE DE PLASTURGI</t>
  </si>
  <si>
    <t>ORLY</t>
  </si>
  <si>
    <t>GI055516</t>
  </si>
  <si>
    <t>CAMPUS FERRANDI ST GRATIEN</t>
  </si>
  <si>
    <t>BOULEVARD PASTEUR</t>
  </si>
  <si>
    <t>ST GRATIEN</t>
  </si>
  <si>
    <t>GI133159</t>
  </si>
  <si>
    <t>ESIEE-IT</t>
  </si>
  <si>
    <t>8 RUE PIERRE DE COUBERTIN</t>
  </si>
  <si>
    <t>PONTOISE</t>
  </si>
  <si>
    <t>GI149532</t>
  </si>
  <si>
    <t>JT2020</t>
  </si>
  <si>
    <t>11 RUE LEON JOUHAUX</t>
  </si>
  <si>
    <t>GI162300</t>
  </si>
  <si>
    <t>GI095703</t>
  </si>
  <si>
    <t>Commentaires</t>
  </si>
  <si>
    <t>CCI_Ile_de_France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</si>
</sst>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164" formatCode="_(&quot;€&quot;* #,##0.00_);_(&quot;€&quot;* \(#,##0.00\);_(&quot;€&quot;* &quot;-&quot;??_);_(@_)"/>
    <numFmt numFmtId="165" formatCode="_-* #,##0.00\ _€_-;\-* #,##0.00\ _€_-;_-* &quot;-&quot;??\ _€_-;_-@_-"/>
    <numFmt numFmtId="166" formatCode="[&gt;=3000000000000]#&quot; &quot;##&quot; &quot;##&quot; &quot;##&quot; &quot;###&quot; &quot;###&quot; | &quot;##;#&quot; &quot;##&quot; &quot;##&quot; &quot;##&quot; &quot;###&quot; &quot;###"/>
    <numFmt numFmtId="167" formatCode="0#############"/>
    <numFmt numFmtId="168" formatCode="_-* #,##0\ _€_-;\-* #,##0\ _€_-;_-* &quot;-&quot;??\ _€_-;_-@_-"/>
    <numFmt numFmtId="169" formatCode="00000"/>
    <numFmt numFmtId="170" formatCode="#,##0\ _€"/>
    <numFmt numFmtId="171" formatCode="0.000"/>
    <numFmt numFmtId="172" formatCode="#,##0.00\ &quot;€&quot;"/>
    <numFmt numFmtId="173" formatCode="#,##0\ &quot;€&quot;"/>
    <numFmt numFmtId="174" formatCode="_-* #,##0\ &quot;€&quot;_-;\-* #,##0\ &quot;€&quot;_-;_-* &quot;-&quot;??\ &quot;€&quot;_-;_-@_-"/>
    <numFmt numFmtId="175" formatCode="_-* #,##0.000\ _€_-;\-* #,##0.000\ _€_-;_-* &quot;-&quot;??\ _€_-;_-@_-"/>
    <numFmt numFmtId="176" formatCode="0.00&quot; €/MWhcumac&quot;"/>
    <numFmt numFmtId="177" formatCode="0.00&quot; €/MWhCumac&quot;;\-0.00;;@&quot; €/MWhCumac&quot;"/>
    <numFmt numFmtId="178" formatCode="0.00&quot; €/MWhCumac&quot;"/>
    <numFmt numFmtId="179" formatCode="0.00&quot; €/MWh&quot;"/>
    <numFmt numFmtId="180" formatCode="dd/mm/yy;@"/>
    <numFmt numFmtId="181" formatCode="0#,###,###,###,###"/>
    <numFmt numFmtId="182" formatCode="0.00&quot; €/CTR/mois&quot;"/>
    <numFmt numFmtId="183" formatCode="0\ &quot; Prises de positions&quot;"/>
    <numFmt numFmtId="184" formatCode="#,##0.0000\ &quot;€&quot;"/>
    <numFmt numFmtId="185" formatCode="0.0000&quot;€/site&quot;"/>
    <numFmt numFmtId="186" formatCode="&quot;+/- &quot;0%"/>
    <numFmt numFmtId="187" formatCode="&quot;+/-&quot;\ #,##0&quot; MWh&quot;"/>
    <numFmt numFmtId="188" formatCode="#,###.00&quot; €/CPB&quot;"/>
    <numFmt numFmtId="189" formatCode="0.0000"/>
  </numFmts>
  <fonts count="73" x14ac:knownFonts="1">
    <font>
      <sz val="11"/>
      <color theme="1"/>
      <name val="Calibri"/>
      <family val="2"/>
      <scheme val="minor"/>
    </font>
    <font>
      <sz val="11"/>
      <color theme="1"/>
      <name val="Calibri"/>
      <family val="2"/>
      <scheme val="minor"/>
    </font>
    <font>
      <b/>
      <sz val="11"/>
      <color theme="1"/>
      <name val="Calibri"/>
      <family val="2"/>
      <scheme val="minor"/>
    </font>
    <font>
      <sz val="11"/>
      <color theme="0"/>
      <name val="Calibri"/>
      <family val="2"/>
      <scheme val="minor"/>
    </font>
    <font>
      <sz val="14"/>
      <color theme="1"/>
      <name val="Calibri"/>
      <family val="2"/>
      <scheme val="minor"/>
    </font>
    <font>
      <sz val="10"/>
      <color indexed="8"/>
      <name val="Arial"/>
      <family val="2"/>
    </font>
    <font>
      <sz val="10"/>
      <color indexed="8"/>
      <name val="Calibri"/>
      <family val="2"/>
    </font>
    <font>
      <b/>
      <sz val="11"/>
      <color indexed="9"/>
      <name val="Calibri"/>
      <family val="2"/>
    </font>
    <font>
      <b/>
      <sz val="14"/>
      <color rgb="FFE73942"/>
      <name val="Calibri"/>
      <family val="2"/>
      <scheme val="minor"/>
    </font>
    <font>
      <sz val="10"/>
      <color theme="1"/>
      <name val="Calibri"/>
      <family val="2"/>
      <scheme val="minor"/>
    </font>
    <font>
      <b/>
      <sz val="10"/>
      <color theme="1" tint="0.499984740745262"/>
      <name val="Calibri"/>
      <family val="2"/>
      <scheme val="minor"/>
    </font>
    <font>
      <sz val="11"/>
      <color theme="1"/>
      <name val="Arial"/>
      <family val="2"/>
    </font>
    <font>
      <b/>
      <sz val="10"/>
      <name val="Calibri"/>
      <family val="2"/>
      <scheme val="minor"/>
    </font>
    <font>
      <sz val="10"/>
      <name val="Calibri"/>
      <family val="2"/>
      <scheme val="minor"/>
    </font>
    <font>
      <b/>
      <sz val="10"/>
      <color theme="0"/>
      <name val="Calibri"/>
      <family val="2"/>
      <scheme val="minor"/>
    </font>
    <font>
      <sz val="16"/>
      <color theme="1"/>
      <name val="Calibri"/>
      <family val="2"/>
      <scheme val="minor"/>
    </font>
    <font>
      <sz val="20"/>
      <color theme="1"/>
      <name val="Calibri"/>
      <family val="2"/>
      <scheme val="minor"/>
    </font>
    <font>
      <b/>
      <sz val="11"/>
      <color theme="0"/>
      <name val="Calibri"/>
      <family val="2"/>
      <scheme val="minor"/>
    </font>
    <font>
      <b/>
      <sz val="12"/>
      <color indexed="9"/>
      <name val="Calibri"/>
      <family val="2"/>
    </font>
    <font>
      <sz val="12"/>
      <color theme="1"/>
      <name val="Calibri"/>
      <family val="2"/>
      <scheme val="minor"/>
    </font>
    <font>
      <sz val="8"/>
      <color theme="1"/>
      <name val="Calibri"/>
      <family val="2"/>
      <scheme val="minor"/>
    </font>
    <font>
      <b/>
      <u/>
      <sz val="11"/>
      <color theme="1"/>
      <name val="Calibri"/>
      <family val="2"/>
      <scheme val="minor"/>
    </font>
    <font>
      <i/>
      <sz val="11"/>
      <color rgb="FF7F7F7F"/>
      <name val="Calibri"/>
      <family val="2"/>
      <scheme val="minor"/>
    </font>
    <font>
      <sz val="11"/>
      <color indexed="8"/>
      <name val="Calibri"/>
      <family val="2"/>
    </font>
    <font>
      <b/>
      <sz val="10"/>
      <name val="Arial"/>
      <family val="2"/>
    </font>
    <font>
      <b/>
      <sz val="11"/>
      <color theme="1" tint="0.499984740745262"/>
      <name val="Calibri"/>
      <family val="2"/>
      <scheme val="minor"/>
    </font>
    <font>
      <b/>
      <sz val="12"/>
      <name val="Calibri"/>
      <family val="2"/>
    </font>
    <font>
      <i/>
      <sz val="11"/>
      <color theme="1"/>
      <name val="Calibri"/>
      <family val="2"/>
      <scheme val="minor"/>
    </font>
    <font>
      <b/>
      <sz val="11"/>
      <color rgb="FFFFFFFF"/>
      <name val="Calibri"/>
      <family val="2"/>
    </font>
    <font>
      <sz val="11"/>
      <color theme="0" tint="-0.249977111117893"/>
      <name val="Calibri"/>
      <family val="2"/>
      <scheme val="minor"/>
    </font>
    <font>
      <sz val="11"/>
      <color theme="0" tint="-0.249977111117893"/>
      <name val="Calibri"/>
      <family val="2"/>
    </font>
    <font>
      <b/>
      <sz val="16"/>
      <color indexed="8"/>
      <name val="Calibri"/>
      <family val="2"/>
    </font>
    <font>
      <b/>
      <sz val="14"/>
      <color indexed="8"/>
      <name val="Calibri"/>
      <family val="2"/>
    </font>
    <font>
      <b/>
      <sz val="14"/>
      <name val="Calibri"/>
      <family val="2"/>
    </font>
    <font>
      <b/>
      <sz val="22"/>
      <color theme="8"/>
      <name val="Calibri"/>
      <family val="2"/>
      <scheme val="minor"/>
    </font>
    <font>
      <b/>
      <sz val="12"/>
      <color rgb="FFFF0000"/>
      <name val="Calibri"/>
      <family val="2"/>
      <scheme val="minor"/>
    </font>
    <font>
      <b/>
      <sz val="12"/>
      <color theme="0"/>
      <name val="Calibri"/>
      <family val="2"/>
      <scheme val="minor"/>
    </font>
    <font>
      <b/>
      <sz val="12"/>
      <name val="Calibri"/>
      <family val="2"/>
      <scheme val="minor"/>
    </font>
    <font>
      <b/>
      <u/>
      <sz val="11"/>
      <color theme="0"/>
      <name val="Calibri"/>
      <family val="2"/>
      <scheme val="minor"/>
    </font>
    <font>
      <b/>
      <sz val="11"/>
      <color rgb="FFFF0000"/>
      <name val="Calibri"/>
      <family val="2"/>
      <scheme val="minor"/>
    </font>
    <font>
      <b/>
      <sz val="14"/>
      <name val="Calibri"/>
      <family val="2"/>
      <scheme val="minor"/>
    </font>
    <font>
      <b/>
      <sz val="14"/>
      <color rgb="FFC00000"/>
      <name val="Arial"/>
      <family val="2"/>
    </font>
    <font>
      <i/>
      <sz val="11"/>
      <color theme="1" tint="0.499984740745262"/>
      <name val="Calibri"/>
      <family val="2"/>
      <scheme val="minor"/>
    </font>
    <font>
      <sz val="11"/>
      <color theme="1" tint="0.499984740745262"/>
      <name val="Calibri"/>
      <family val="2"/>
      <scheme val="minor"/>
    </font>
    <font>
      <b/>
      <u/>
      <sz val="14"/>
      <color theme="1"/>
      <name val="Calibri"/>
      <family val="2"/>
      <scheme val="minor"/>
    </font>
    <font>
      <i/>
      <sz val="11"/>
      <color theme="0"/>
      <name val="Calibri"/>
      <family val="2"/>
      <scheme val="minor"/>
    </font>
    <font>
      <sz val="10"/>
      <name val="Arial"/>
      <family val="2"/>
    </font>
    <font>
      <b/>
      <sz val="14"/>
      <color theme="1"/>
      <name val="Calibri"/>
      <family val="2"/>
      <scheme val="minor"/>
    </font>
    <font>
      <i/>
      <sz val="8"/>
      <color theme="1"/>
      <name val="Calibri"/>
      <family val="2"/>
      <scheme val="minor"/>
    </font>
    <font>
      <sz val="10"/>
      <color theme="0" tint="-0.14999847407452621"/>
      <name val="Calibri"/>
      <family val="2"/>
      <scheme val="minor"/>
    </font>
    <font>
      <sz val="10"/>
      <color indexed="8"/>
      <name val="Calibri"/>
      <family val="2"/>
      <scheme val="minor"/>
    </font>
    <font>
      <b/>
      <sz val="14"/>
      <color theme="0"/>
      <name val="Calibri"/>
      <family val="2"/>
      <scheme val="minor"/>
    </font>
    <font>
      <b/>
      <u/>
      <sz val="12"/>
      <color theme="1"/>
      <name val="Calibri"/>
      <family val="2"/>
      <scheme val="minor"/>
    </font>
    <font>
      <b/>
      <sz val="10"/>
      <color rgb="FF000000"/>
      <name val="Calibri Light"/>
      <family val="2"/>
    </font>
    <font>
      <b/>
      <sz val="10"/>
      <name val="Calibri Light"/>
      <family val="2"/>
      <scheme val="major"/>
    </font>
    <font>
      <sz val="10"/>
      <color theme="1"/>
      <name val="Calibri Light"/>
      <family val="2"/>
      <scheme val="major"/>
    </font>
    <font>
      <b/>
      <sz val="10"/>
      <color theme="0" tint="-4.9989318521683403E-2"/>
      <name val="Calibri Light"/>
      <family val="2"/>
      <scheme val="major"/>
    </font>
    <font>
      <b/>
      <sz val="11"/>
      <color rgb="FF1F2142"/>
      <name val="Calibri"/>
      <family val="2"/>
      <scheme val="minor"/>
    </font>
    <font>
      <i/>
      <sz val="10"/>
      <color rgb="FF000000"/>
      <name val="Calibri Light"/>
      <family val="2"/>
    </font>
    <font>
      <sz val="20"/>
      <color theme="0"/>
      <name val="Calibri"/>
      <family val="2"/>
      <scheme val="minor"/>
    </font>
    <font>
      <b/>
      <sz val="16"/>
      <color theme="0"/>
      <name val="Calibri"/>
      <family val="2"/>
      <scheme val="minor"/>
    </font>
    <font>
      <b/>
      <sz val="12"/>
      <color theme="1"/>
      <name val="Calibri"/>
      <family val="2"/>
      <scheme val="minor"/>
    </font>
    <font>
      <sz val="10"/>
      <color rgb="FFFA0000"/>
      <name val="Calibri"/>
      <family val="2"/>
      <scheme val="minor"/>
    </font>
    <font>
      <b/>
      <sz val="10"/>
      <color rgb="FFFA0000"/>
      <name val="Calibri"/>
      <family val="2"/>
      <scheme val="minor"/>
    </font>
    <font>
      <sz val="11"/>
      <name val="Calibri Light"/>
      <family val="2"/>
    </font>
    <font>
      <b/>
      <sz val="11"/>
      <color rgb="FF1F2142"/>
      <name val="Calibri"/>
      <family val="2"/>
    </font>
    <font>
      <b/>
      <sz val="12"/>
      <color rgb="FF1F2142"/>
      <name val="Calibri"/>
      <family val="2"/>
    </font>
    <font>
      <b/>
      <sz val="14"/>
      <color rgb="FF1F2142"/>
      <name val="Calibri"/>
      <family val="2"/>
    </font>
    <font>
      <b/>
      <sz val="12"/>
      <color theme="9" tint="-0.499984740745262"/>
      <name val="Calibri"/>
      <family val="2"/>
    </font>
    <font>
      <b/>
      <sz val="14"/>
      <color theme="9" tint="-0.499984740745262"/>
      <name val="Calibri"/>
      <family val="2"/>
    </font>
    <font>
      <sz val="10"/>
      <color rgb="FF1F2142"/>
      <name val="Calibri"/>
      <family val="2"/>
      <scheme val="minor"/>
    </font>
    <font>
      <sz val="11"/>
      <color rgb="FFFF0000"/>
      <name val="Calibri"/>
      <family val="2"/>
      <scheme val="minor"/>
    </font>
    <font>
      <b/>
      <sz val="11"/>
      <name val="Calibri"/>
      <family val="2"/>
      <scheme val="minor"/>
    </font>
  </fonts>
  <fills count="40">
    <fill>
      <patternFill patternType="none"/>
    </fill>
    <fill>
      <patternFill patternType="gray125"/>
    </fill>
    <fill>
      <patternFill patternType="solid">
        <fgColor theme="4" tint="0.59999389629810485"/>
        <bgColor indexed="65"/>
      </patternFill>
    </fill>
    <fill>
      <patternFill patternType="solid">
        <fgColor indexed="9"/>
        <bgColor indexed="64"/>
      </patternFill>
    </fill>
    <fill>
      <patternFill patternType="solid">
        <fgColor theme="0"/>
        <bgColor indexed="64"/>
      </patternFill>
    </fill>
    <fill>
      <patternFill patternType="solid">
        <fgColor theme="0" tint="-4.9989318521683403E-2"/>
        <bgColor indexed="64"/>
      </patternFill>
    </fill>
    <fill>
      <patternFill patternType="solid">
        <fgColor theme="1" tint="0.499984740745262"/>
        <bgColor indexed="64"/>
      </patternFill>
    </fill>
    <fill>
      <patternFill patternType="solid">
        <fgColor rgb="FFE73942"/>
        <bgColor indexed="64"/>
      </patternFill>
    </fill>
    <fill>
      <patternFill patternType="solid">
        <fgColor theme="0" tint="-0.14999847407452621"/>
        <bgColor indexed="64"/>
      </patternFill>
    </fill>
    <fill>
      <patternFill patternType="solid">
        <fgColor theme="4"/>
      </patternFill>
    </fill>
    <fill>
      <patternFill patternType="solid">
        <fgColor theme="6"/>
      </patternFill>
    </fill>
    <fill>
      <patternFill patternType="solid">
        <fgColor rgb="FFF3DEDD"/>
        <bgColor indexed="64"/>
      </patternFill>
    </fill>
    <fill>
      <patternFill patternType="solid">
        <fgColor rgb="FFC0504D"/>
        <bgColor indexed="64"/>
      </patternFill>
    </fill>
    <fill>
      <patternFill patternType="solid">
        <fgColor theme="9" tint="0.79998168889431442"/>
        <bgColor indexed="65"/>
      </patternFill>
    </fill>
    <fill>
      <patternFill patternType="solid">
        <fgColor theme="4" tint="0.39997558519241921"/>
        <bgColor indexed="65"/>
      </patternFill>
    </fill>
    <fill>
      <patternFill patternType="solid">
        <fgColor theme="6" tint="0.79998168889431442"/>
        <bgColor indexed="65"/>
      </patternFill>
    </fill>
    <fill>
      <patternFill patternType="solid">
        <fgColor theme="7" tint="0.79998168889431442"/>
        <bgColor indexed="64"/>
      </patternFill>
    </fill>
    <fill>
      <patternFill patternType="solid">
        <fgColor theme="7" tint="0.59999389629810485"/>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theme="4" tint="0.79998168889431442"/>
        <bgColor indexed="65"/>
      </patternFill>
    </fill>
    <fill>
      <patternFill patternType="solid">
        <fgColor rgb="FF009A00"/>
        <bgColor indexed="64"/>
      </patternFill>
    </fill>
    <fill>
      <patternFill patternType="solid">
        <fgColor rgb="FFFF0000"/>
        <bgColor indexed="64"/>
      </patternFill>
    </fill>
    <fill>
      <patternFill patternType="solid">
        <fgColor rgb="FFBEE4DF"/>
        <bgColor indexed="64"/>
      </patternFill>
    </fill>
    <fill>
      <patternFill patternType="solid">
        <fgColor theme="2" tint="-9.9978637043366805E-2"/>
        <bgColor indexed="64"/>
      </patternFill>
    </fill>
    <fill>
      <patternFill patternType="lightUp">
        <bgColor indexed="9"/>
      </patternFill>
    </fill>
    <fill>
      <patternFill patternType="solid">
        <fgColor rgb="FFFF9999"/>
        <bgColor indexed="64"/>
      </patternFill>
    </fill>
    <fill>
      <patternFill patternType="solid">
        <fgColor theme="9" tint="0.79998168889431442"/>
        <bgColor indexed="64"/>
      </patternFill>
    </fill>
    <fill>
      <patternFill patternType="solid">
        <fgColor rgb="FFF2F2F2"/>
        <bgColor indexed="64"/>
      </patternFill>
    </fill>
    <fill>
      <patternFill patternType="solid">
        <fgColor theme="9"/>
        <bgColor indexed="64"/>
      </patternFill>
    </fill>
    <fill>
      <patternFill patternType="solid">
        <fgColor rgb="FFCECFE8"/>
        <bgColor indexed="64"/>
      </patternFill>
    </fill>
    <fill>
      <patternFill patternType="solid">
        <fgColor rgb="FF1F2142"/>
        <bgColor indexed="64"/>
      </patternFill>
    </fill>
    <fill>
      <patternFill patternType="solid">
        <fgColor theme="9" tint="0.39997558519241921"/>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rgb="FFFFC000"/>
        <bgColor indexed="64"/>
      </patternFill>
    </fill>
    <fill>
      <patternFill patternType="solid">
        <fgColor rgb="FFD5E1EF"/>
        <bgColor indexed="64"/>
      </patternFill>
    </fill>
    <fill>
      <patternFill patternType="solid">
        <fgColor rgb="FF4F81BD"/>
        <bgColor indexed="64"/>
      </patternFill>
    </fill>
  </fills>
  <borders count="103">
    <border>
      <left/>
      <right/>
      <top/>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top style="thin">
        <color indexed="64"/>
      </top>
      <bottom style="thin">
        <color indexed="64"/>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bottom/>
      <diagonal/>
    </border>
    <border>
      <left style="medium">
        <color indexed="64"/>
      </left>
      <right style="medium">
        <color indexed="64"/>
      </right>
      <top style="thin">
        <color indexed="64"/>
      </top>
      <bottom/>
      <diagonal/>
    </border>
    <border>
      <left style="medium">
        <color theme="6" tint="-0.249977111117893"/>
      </left>
      <right/>
      <top style="medium">
        <color theme="6" tint="-0.249977111117893"/>
      </top>
      <bottom/>
      <diagonal/>
    </border>
    <border>
      <left/>
      <right/>
      <top style="medium">
        <color theme="6" tint="-0.249977111117893"/>
      </top>
      <bottom/>
      <diagonal/>
    </border>
    <border>
      <left/>
      <right style="medium">
        <color theme="6" tint="-0.249977111117893"/>
      </right>
      <top style="medium">
        <color theme="6" tint="-0.249977111117893"/>
      </top>
      <bottom/>
      <diagonal/>
    </border>
    <border>
      <left style="medium">
        <color theme="6" tint="-0.249977111117893"/>
      </left>
      <right/>
      <top/>
      <bottom/>
      <diagonal/>
    </border>
    <border>
      <left/>
      <right style="medium">
        <color theme="6" tint="-0.249977111117893"/>
      </right>
      <top/>
      <bottom/>
      <diagonal/>
    </border>
    <border>
      <left style="medium">
        <color theme="6" tint="-0.249977111117893"/>
      </left>
      <right/>
      <top/>
      <bottom style="medium">
        <color theme="6" tint="-0.249977111117893"/>
      </bottom>
      <diagonal/>
    </border>
    <border>
      <left/>
      <right/>
      <top/>
      <bottom style="medium">
        <color theme="6" tint="-0.249977111117893"/>
      </bottom>
      <diagonal/>
    </border>
    <border>
      <left/>
      <right style="medium">
        <color theme="6" tint="-0.249977111117893"/>
      </right>
      <top/>
      <bottom style="medium">
        <color theme="6" tint="-0.249977111117893"/>
      </bottom>
      <diagonal/>
    </border>
    <border>
      <left style="medium">
        <color theme="9" tint="-0.249977111117893"/>
      </left>
      <right/>
      <top style="medium">
        <color theme="9" tint="-0.249977111117893"/>
      </top>
      <bottom/>
      <diagonal/>
    </border>
    <border>
      <left/>
      <right/>
      <top style="medium">
        <color theme="9" tint="-0.249977111117893"/>
      </top>
      <bottom/>
      <diagonal/>
    </border>
    <border>
      <left style="medium">
        <color theme="9" tint="-0.249977111117893"/>
      </left>
      <right/>
      <top/>
      <bottom/>
      <diagonal/>
    </border>
    <border>
      <left style="medium">
        <color theme="9" tint="-0.249977111117893"/>
      </left>
      <right/>
      <top/>
      <bottom style="medium">
        <color theme="9" tint="-0.249977111117893"/>
      </bottom>
      <diagonal/>
    </border>
    <border>
      <left/>
      <right/>
      <top/>
      <bottom style="medium">
        <color theme="9" tint="-0.249977111117893"/>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diagonal/>
    </border>
    <border>
      <left style="medium">
        <color indexed="64"/>
      </left>
      <right/>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medium">
        <color theme="6" tint="-0.249977111117893"/>
      </right>
      <top/>
      <bottom/>
      <diagonal/>
    </border>
    <border>
      <left style="medium">
        <color indexed="64"/>
      </left>
      <right style="medium">
        <color theme="9" tint="-0.249977111117893"/>
      </right>
      <top/>
      <bottom/>
      <diagonal/>
    </border>
    <border>
      <left/>
      <right style="medium">
        <color theme="9" tint="-0.249977111117893"/>
      </right>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right style="medium">
        <color theme="0"/>
      </right>
      <top/>
      <bottom/>
      <diagonal/>
    </border>
    <border>
      <left/>
      <right/>
      <top style="hair">
        <color theme="0" tint="-0.34998626667073579"/>
      </top>
      <bottom style="hair">
        <color theme="0" tint="-0.34998626667073579"/>
      </bottom>
      <diagonal/>
    </border>
    <border>
      <left/>
      <right/>
      <top/>
      <bottom style="hair">
        <color theme="0" tint="-0.34998626667073579"/>
      </bottom>
      <diagonal/>
    </border>
    <border>
      <left/>
      <right/>
      <top style="medium">
        <color indexed="64"/>
      </top>
      <bottom style="thin">
        <color indexed="64"/>
      </bottom>
      <diagonal/>
    </border>
    <border>
      <left style="medium">
        <color theme="5"/>
      </left>
      <right/>
      <top style="medium">
        <color theme="5"/>
      </top>
      <bottom/>
      <diagonal/>
    </border>
    <border>
      <left/>
      <right style="medium">
        <color theme="5"/>
      </right>
      <top style="medium">
        <color theme="5"/>
      </top>
      <bottom/>
      <diagonal/>
    </border>
    <border>
      <left style="medium">
        <color theme="5"/>
      </left>
      <right/>
      <top/>
      <bottom/>
      <diagonal/>
    </border>
    <border>
      <left/>
      <right style="medium">
        <color theme="5"/>
      </right>
      <top/>
      <bottom/>
      <diagonal/>
    </border>
    <border>
      <left style="medium">
        <color theme="5"/>
      </left>
      <right/>
      <top/>
      <bottom style="medium">
        <color theme="5"/>
      </bottom>
      <diagonal/>
    </border>
    <border>
      <left/>
      <right style="medium">
        <color theme="5"/>
      </right>
      <top/>
      <bottom style="medium">
        <color theme="5"/>
      </bottom>
      <diagonal/>
    </border>
    <border>
      <left/>
      <right style="thin">
        <color theme="0" tint="-0.34998626667073579"/>
      </right>
      <top style="thin">
        <color theme="0" tint="-0.34998626667073579"/>
      </top>
      <bottom/>
      <diagonal/>
    </border>
    <border>
      <left/>
      <right style="thin">
        <color theme="0" tint="-0.34998626667073579"/>
      </right>
      <top/>
      <bottom/>
      <diagonal/>
    </border>
    <border>
      <left/>
      <right/>
      <top style="thin">
        <color theme="0"/>
      </top>
      <bottom/>
      <diagonal/>
    </border>
    <border>
      <left style="thin">
        <color rgb="FF1F2142"/>
      </left>
      <right style="thin">
        <color rgb="FF1F2142"/>
      </right>
      <top style="thin">
        <color rgb="FF1F2142"/>
      </top>
      <bottom style="thin">
        <color rgb="FF1F2142"/>
      </bottom>
      <diagonal/>
    </border>
    <border>
      <left style="thin">
        <color theme="4" tint="0.79998168889431442"/>
      </left>
      <right/>
      <top style="thin">
        <color theme="4" tint="0.79998168889431442"/>
      </top>
      <bottom style="thin">
        <color theme="4" tint="0.79998168889431442"/>
      </bottom>
      <diagonal/>
    </border>
    <border>
      <left/>
      <right/>
      <top style="thin">
        <color theme="4" tint="0.79998168889431442"/>
      </top>
      <bottom style="thin">
        <color theme="4" tint="0.79998168889431442"/>
      </bottom>
      <diagonal/>
    </border>
    <border>
      <left/>
      <right style="thin">
        <color theme="4" tint="0.79998168889431442"/>
      </right>
      <top style="thin">
        <color theme="4" tint="0.79998168889431442"/>
      </top>
      <bottom style="thin">
        <color theme="4" tint="0.79998168889431442"/>
      </bottom>
      <diagonal/>
    </border>
    <border>
      <left style="thin">
        <color theme="1"/>
      </left>
      <right style="thin">
        <color theme="1"/>
      </right>
      <top style="thin">
        <color theme="1"/>
      </top>
      <bottom style="thin">
        <color theme="1"/>
      </bottom>
      <diagonal/>
    </border>
    <border>
      <left style="thin">
        <color rgb="FFFA0000"/>
      </left>
      <right style="thin">
        <color rgb="FFFA0000"/>
      </right>
      <top style="thin">
        <color rgb="FFFA0000"/>
      </top>
      <bottom/>
      <diagonal/>
    </border>
    <border>
      <left style="medium">
        <color theme="1"/>
      </left>
      <right/>
      <top/>
      <bottom/>
      <diagonal/>
    </border>
    <border>
      <left/>
      <right style="medium">
        <color theme="1"/>
      </right>
      <top/>
      <bottom/>
      <diagonal/>
    </border>
    <border>
      <left/>
      <right style="thin">
        <color indexed="64"/>
      </right>
      <top style="medium">
        <color indexed="64"/>
      </top>
      <bottom style="medium">
        <color indexed="64"/>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right/>
      <top style="thin">
        <color indexed="64"/>
      </top>
      <bottom/>
      <diagonal/>
    </border>
    <border>
      <left/>
      <right/>
      <top/>
      <bottom style="thin">
        <color indexed="64"/>
      </bottom>
      <diagonal/>
    </border>
  </borders>
  <cellStyleXfs count="39">
    <xf numFmtId="0" fontId="0" fillId="0" borderId="0"/>
    <xf numFmtId="0" fontId="1" fillId="0" borderId="0"/>
    <xf numFmtId="0" fontId="2" fillId="0" borderId="1" applyNumberFormat="0" applyFill="0" applyAlignment="0" applyProtection="0"/>
    <xf numFmtId="0" fontId="1" fillId="2" borderId="0" applyNumberFormat="0" applyBorder="0" applyAlignment="0" applyProtection="0"/>
    <xf numFmtId="165" fontId="1" fillId="0" borderId="0" applyFont="0" applyFill="0" applyBorder="0" applyAlignment="0" applyProtection="0"/>
    <xf numFmtId="0" fontId="3" fillId="9" borderId="0" applyNumberFormat="0" applyBorder="0" applyAlignment="0" applyProtection="0"/>
    <xf numFmtId="0" fontId="3" fillId="10" borderId="0" applyNumberFormat="0" applyBorder="0" applyAlignment="0" applyProtection="0"/>
    <xf numFmtId="0" fontId="11" fillId="0" borderId="0"/>
    <xf numFmtId="0" fontId="1" fillId="2" borderId="0" applyNumberFormat="0" applyBorder="0" applyAlignment="0" applyProtection="0"/>
    <xf numFmtId="0" fontId="1" fillId="13" borderId="0" applyNumberFormat="0" applyBorder="0" applyAlignment="0" applyProtection="0"/>
    <xf numFmtId="164" fontId="1" fillId="0" borderId="0" applyFont="0" applyFill="0" applyBorder="0" applyAlignment="0" applyProtection="0"/>
    <xf numFmtId="0" fontId="22" fillId="0" borderId="0" applyNumberFormat="0" applyFill="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0" borderId="0" applyNumberFormat="0" applyBorder="0" applyAlignment="0" applyProtection="0"/>
    <xf numFmtId="164"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6" fillId="0" borderId="0"/>
    <xf numFmtId="164" fontId="1" fillId="0" borderId="0" applyFont="0" applyFill="0" applyBorder="0" applyAlignment="0" applyProtection="0"/>
    <xf numFmtId="165" fontId="6" fillId="25" borderId="2">
      <alignment horizont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6" fillId="0" borderId="0"/>
  </cellStyleXfs>
  <cellXfs count="452">
    <xf numFmtId="0" fontId="0" fillId="0" borderId="0" xfId="0"/>
    <xf numFmtId="0" fontId="0" fillId="4" borderId="0" xfId="0" applyFill="1"/>
    <xf numFmtId="0" fontId="1" fillId="4" borderId="0" xfId="1" applyFill="1"/>
    <xf numFmtId="0" fontId="2" fillId="4" borderId="0" xfId="1" applyFont="1" applyFill="1"/>
    <xf numFmtId="167" fontId="9" fillId="4" borderId="0" xfId="0" applyNumberFormat="1" applyFont="1" applyFill="1" applyAlignment="1">
      <alignment horizontal="center" vertical="center"/>
    </xf>
    <xf numFmtId="0" fontId="9" fillId="4" borderId="0" xfId="0" applyFont="1" applyFill="1" applyAlignment="1">
      <alignment horizontal="center" vertical="center"/>
    </xf>
    <xf numFmtId="1" fontId="9" fillId="4" borderId="0" xfId="0" applyNumberFormat="1" applyFont="1" applyFill="1" applyAlignment="1">
      <alignment horizontal="center" vertical="center"/>
    </xf>
    <xf numFmtId="170" fontId="9" fillId="4" borderId="0" xfId="0" applyNumberFormat="1" applyFont="1" applyFill="1" applyAlignment="1">
      <alignment horizontal="center" vertical="center"/>
    </xf>
    <xf numFmtId="171" fontId="9" fillId="4" borderId="0" xfId="4" applyNumberFormat="1" applyFont="1" applyFill="1" applyAlignment="1">
      <alignment horizontal="center" vertical="center"/>
    </xf>
    <xf numFmtId="171" fontId="9" fillId="4" borderId="0" xfId="0" applyNumberFormat="1" applyFont="1" applyFill="1" applyAlignment="1">
      <alignment horizontal="center" vertical="center"/>
    </xf>
    <xf numFmtId="0" fontId="12" fillId="8" borderId="0" xfId="7" applyFont="1" applyFill="1" applyAlignment="1">
      <alignment horizontal="center" vertical="center" wrapText="1"/>
    </xf>
    <xf numFmtId="167" fontId="14" fillId="7" borderId="0" xfId="7" applyNumberFormat="1" applyFont="1" applyFill="1" applyAlignment="1">
      <alignment horizontal="center" vertical="center" wrapText="1"/>
    </xf>
    <xf numFmtId="168" fontId="14" fillId="12" borderId="0" xfId="4" applyNumberFormat="1" applyFont="1" applyFill="1" applyAlignment="1">
      <alignment horizontal="center" vertical="center" wrapText="1"/>
    </xf>
    <xf numFmtId="14" fontId="3" fillId="10" borderId="0" xfId="6" applyNumberFormat="1" applyAlignment="1">
      <alignment horizontal="center" vertical="center" wrapText="1"/>
    </xf>
    <xf numFmtId="0" fontId="0" fillId="0" borderId="0" xfId="0" pivotButton="1"/>
    <xf numFmtId="0" fontId="0" fillId="0" borderId="0" xfId="0" applyAlignment="1">
      <alignment horizontal="left"/>
    </xf>
    <xf numFmtId="4" fontId="0" fillId="0" borderId="0" xfId="0" applyNumberFormat="1"/>
    <xf numFmtId="4" fontId="0" fillId="4" borderId="0" xfId="0" applyNumberFormat="1" applyFill="1"/>
    <xf numFmtId="0" fontId="2" fillId="4" borderId="0" xfId="0" applyFont="1" applyFill="1"/>
    <xf numFmtId="0" fontId="1" fillId="4" borderId="0" xfId="1" pivotButton="1" applyFill="1"/>
    <xf numFmtId="0" fontId="0" fillId="4" borderId="0" xfId="0" applyFill="1" applyAlignment="1">
      <alignment horizontal="left"/>
    </xf>
    <xf numFmtId="3" fontId="9" fillId="4" borderId="0" xfId="0" applyNumberFormat="1" applyFont="1" applyFill="1" applyAlignment="1">
      <alignment horizontal="center" vertical="center"/>
    </xf>
    <xf numFmtId="172" fontId="0" fillId="4" borderId="2" xfId="10" applyNumberFormat="1" applyFont="1" applyFill="1" applyBorder="1" applyAlignment="1">
      <alignment horizontal="center" vertical="center"/>
    </xf>
    <xf numFmtId="172" fontId="0" fillId="4" borderId="0" xfId="10" applyNumberFormat="1" applyFont="1" applyFill="1" applyAlignment="1">
      <alignment horizontal="center" vertical="center"/>
    </xf>
    <xf numFmtId="0" fontId="1" fillId="2" borderId="2" xfId="8" applyBorder="1" applyAlignment="1">
      <alignment horizontal="center" vertical="center" wrapText="1"/>
    </xf>
    <xf numFmtId="2" fontId="1" fillId="3" borderId="0" xfId="1" applyNumberFormat="1" applyFill="1" applyAlignment="1">
      <alignment horizontal="center" vertical="center"/>
    </xf>
    <xf numFmtId="0" fontId="5" fillId="8" borderId="28" xfId="0" applyFont="1" applyFill="1" applyBorder="1" applyAlignment="1">
      <alignment horizontal="left" vertical="center" wrapText="1"/>
    </xf>
    <xf numFmtId="172" fontId="0" fillId="4" borderId="16" xfId="10" applyNumberFormat="1" applyFont="1" applyFill="1" applyBorder="1" applyAlignment="1">
      <alignment horizontal="center" vertical="center"/>
    </xf>
    <xf numFmtId="172" fontId="0" fillId="4" borderId="17" xfId="10" applyNumberFormat="1" applyFont="1" applyFill="1" applyBorder="1" applyAlignment="1">
      <alignment horizontal="center" vertical="center"/>
    </xf>
    <xf numFmtId="172" fontId="0" fillId="4" borderId="30" xfId="10" applyNumberFormat="1" applyFont="1" applyFill="1" applyBorder="1" applyAlignment="1">
      <alignment horizontal="center" vertical="center"/>
    </xf>
    <xf numFmtId="172" fontId="0" fillId="4" borderId="31" xfId="10" applyNumberFormat="1" applyFont="1" applyFill="1" applyBorder="1" applyAlignment="1">
      <alignment horizontal="center" vertical="center"/>
    </xf>
    <xf numFmtId="172" fontId="0" fillId="4" borderId="32" xfId="10" applyNumberFormat="1" applyFont="1" applyFill="1" applyBorder="1" applyAlignment="1">
      <alignment horizontal="center" vertical="center"/>
    </xf>
    <xf numFmtId="0" fontId="1" fillId="2" borderId="33" xfId="8" applyBorder="1" applyAlignment="1">
      <alignment horizontal="center" vertical="center" wrapText="1"/>
    </xf>
    <xf numFmtId="0" fontId="1" fillId="2" borderId="34" xfId="8" applyBorder="1" applyAlignment="1">
      <alignment horizontal="center" vertical="center" wrapText="1"/>
    </xf>
    <xf numFmtId="0" fontId="1" fillId="2" borderId="21" xfId="8" applyBorder="1" applyAlignment="1">
      <alignment horizontal="center" vertical="center" wrapText="1"/>
    </xf>
    <xf numFmtId="172" fontId="0" fillId="4" borderId="14" xfId="10" applyNumberFormat="1" applyFont="1" applyFill="1" applyBorder="1" applyAlignment="1">
      <alignment horizontal="center" vertical="center"/>
    </xf>
    <xf numFmtId="172" fontId="0" fillId="4" borderId="29" xfId="10" applyNumberFormat="1" applyFont="1" applyFill="1" applyBorder="1" applyAlignment="1">
      <alignment horizontal="center" vertical="center"/>
    </xf>
    <xf numFmtId="172" fontId="0" fillId="4" borderId="15" xfId="10" applyNumberFormat="1" applyFont="1" applyFill="1" applyBorder="1" applyAlignment="1">
      <alignment horizontal="center" vertical="center"/>
    </xf>
    <xf numFmtId="4" fontId="0" fillId="4" borderId="22" xfId="0" applyNumberFormat="1" applyFill="1" applyBorder="1" applyAlignment="1">
      <alignment horizontal="center" vertical="center"/>
    </xf>
    <xf numFmtId="4" fontId="0" fillId="4" borderId="25" xfId="0" applyNumberFormat="1" applyFill="1" applyBorder="1" applyAlignment="1">
      <alignment horizontal="center" vertical="center"/>
    </xf>
    <xf numFmtId="4" fontId="0" fillId="4" borderId="39" xfId="0" applyNumberFormat="1" applyFill="1" applyBorder="1" applyAlignment="1">
      <alignment horizontal="center" vertical="center"/>
    </xf>
    <xf numFmtId="0" fontId="2" fillId="4" borderId="2" xfId="0" applyFont="1" applyFill="1" applyBorder="1" applyAlignment="1">
      <alignment horizontal="center" vertical="center" wrapText="1"/>
    </xf>
    <xf numFmtId="168" fontId="0" fillId="4" borderId="2" xfId="4" applyNumberFormat="1" applyFont="1" applyFill="1" applyBorder="1" applyAlignment="1">
      <alignment horizontal="center" vertical="center"/>
    </xf>
    <xf numFmtId="168" fontId="0" fillId="4" borderId="22" xfId="4" applyNumberFormat="1" applyFont="1" applyFill="1" applyBorder="1"/>
    <xf numFmtId="168" fontId="0" fillId="4" borderId="25" xfId="4" applyNumberFormat="1" applyFont="1" applyFill="1" applyBorder="1"/>
    <xf numFmtId="0" fontId="0" fillId="4" borderId="9" xfId="0" applyFill="1" applyBorder="1" applyAlignment="1">
      <alignment horizontal="center" vertical="center"/>
    </xf>
    <xf numFmtId="4" fontId="22" fillId="4" borderId="9" xfId="11" applyNumberFormat="1" applyFill="1" applyBorder="1" applyAlignment="1">
      <alignment horizontal="center" vertical="center" wrapText="1"/>
    </xf>
    <xf numFmtId="0" fontId="0" fillId="4" borderId="41" xfId="0" applyFill="1" applyBorder="1" applyAlignment="1">
      <alignment horizontal="center" vertical="center" wrapText="1"/>
    </xf>
    <xf numFmtId="173" fontId="0" fillId="4" borderId="41" xfId="0" applyNumberFormat="1" applyFill="1" applyBorder="1" applyAlignment="1">
      <alignment horizontal="center" vertical="center"/>
    </xf>
    <xf numFmtId="0" fontId="0" fillId="4" borderId="49" xfId="0" applyFill="1" applyBorder="1" applyAlignment="1">
      <alignment horizontal="center" vertical="center" wrapText="1"/>
    </xf>
    <xf numFmtId="173" fontId="0" fillId="4" borderId="49" xfId="0" applyNumberFormat="1" applyFill="1" applyBorder="1" applyAlignment="1">
      <alignment horizontal="center" vertical="center"/>
    </xf>
    <xf numFmtId="0" fontId="27" fillId="2" borderId="9" xfId="8" applyFont="1" applyBorder="1" applyAlignment="1">
      <alignment horizontal="center" vertical="center" wrapText="1"/>
    </xf>
    <xf numFmtId="1" fontId="14" fillId="12" borderId="0" xfId="4" applyNumberFormat="1" applyFont="1" applyFill="1" applyAlignment="1">
      <alignment horizontal="center" vertical="center" wrapText="1"/>
    </xf>
    <xf numFmtId="1" fontId="9" fillId="4" borderId="0" xfId="4" applyNumberFormat="1" applyFont="1" applyFill="1" applyAlignment="1">
      <alignment horizontal="center" vertical="center"/>
    </xf>
    <xf numFmtId="0" fontId="1" fillId="20" borderId="5" xfId="14" applyBorder="1" applyAlignment="1">
      <alignment horizontal="center" vertical="center"/>
    </xf>
    <xf numFmtId="4" fontId="0" fillId="4" borderId="20" xfId="0" applyNumberFormat="1" applyFill="1" applyBorder="1" applyAlignment="1">
      <alignment vertical="center"/>
    </xf>
    <xf numFmtId="4" fontId="0" fillId="4" borderId="36" xfId="0" applyNumberFormat="1" applyFill="1" applyBorder="1" applyAlignment="1">
      <alignment vertical="center"/>
    </xf>
    <xf numFmtId="168" fontId="0" fillId="4" borderId="54" xfId="4" applyNumberFormat="1" applyFont="1" applyFill="1" applyBorder="1"/>
    <xf numFmtId="168" fontId="0" fillId="4" borderId="53" xfId="4" applyNumberFormat="1" applyFont="1" applyFill="1" applyBorder="1"/>
    <xf numFmtId="168" fontId="0" fillId="4" borderId="55" xfId="4" applyNumberFormat="1" applyFont="1" applyFill="1" applyBorder="1"/>
    <xf numFmtId="168" fontId="0" fillId="4" borderId="56" xfId="4" applyNumberFormat="1" applyFont="1" applyFill="1" applyBorder="1"/>
    <xf numFmtId="168" fontId="0" fillId="4" borderId="22" xfId="4" applyNumberFormat="1" applyFont="1" applyFill="1" applyBorder="1" applyAlignment="1">
      <alignment horizontal="center" vertical="center"/>
    </xf>
    <xf numFmtId="168" fontId="0" fillId="4" borderId="25" xfId="4" applyNumberFormat="1" applyFont="1" applyFill="1" applyBorder="1" applyAlignment="1">
      <alignment horizontal="center" vertical="center"/>
    </xf>
    <xf numFmtId="168" fontId="0" fillId="4" borderId="39" xfId="4" applyNumberFormat="1" applyFont="1" applyFill="1" applyBorder="1" applyAlignment="1">
      <alignment horizontal="center" vertical="center"/>
    </xf>
    <xf numFmtId="172" fontId="0" fillId="8" borderId="10" xfId="10" applyNumberFormat="1" applyFont="1" applyFill="1" applyBorder="1" applyAlignment="1">
      <alignment horizontal="center" vertical="center"/>
    </xf>
    <xf numFmtId="0" fontId="1" fillId="4" borderId="18" xfId="1" applyFill="1" applyBorder="1"/>
    <xf numFmtId="4" fontId="0" fillId="4" borderId="55" xfId="0" applyNumberFormat="1" applyFill="1" applyBorder="1" applyAlignment="1">
      <alignment vertical="center"/>
    </xf>
    <xf numFmtId="0" fontId="1" fillId="4" borderId="8" xfId="1" applyFill="1" applyBorder="1"/>
    <xf numFmtId="0" fontId="0" fillId="20" borderId="5" xfId="14" applyFont="1" applyBorder="1" applyAlignment="1">
      <alignment horizontal="center" vertical="center"/>
    </xf>
    <xf numFmtId="0" fontId="0" fillId="4" borderId="27" xfId="0" applyFill="1" applyBorder="1"/>
    <xf numFmtId="0" fontId="1" fillId="3" borderId="0" xfId="1" applyFill="1" applyAlignment="1">
      <alignment horizontal="center" vertical="center" wrapText="1"/>
    </xf>
    <xf numFmtId="0" fontId="0" fillId="0" borderId="0" xfId="0" applyAlignment="1">
      <alignment vertical="center"/>
    </xf>
    <xf numFmtId="0" fontId="29" fillId="3" borderId="59" xfId="1" applyFont="1" applyFill="1" applyBorder="1" applyAlignment="1">
      <alignment horizontal="center" vertical="center" wrapText="1"/>
    </xf>
    <xf numFmtId="176" fontId="30" fillId="5" borderId="59" xfId="1" applyNumberFormat="1" applyFont="1" applyFill="1" applyBorder="1" applyAlignment="1">
      <alignment horizontal="center" vertical="center"/>
    </xf>
    <xf numFmtId="2" fontId="30" fillId="5" borderId="59" xfId="1" applyNumberFormat="1" applyFont="1" applyFill="1" applyBorder="1" applyAlignment="1">
      <alignment horizontal="center" vertical="center"/>
    </xf>
    <xf numFmtId="177" fontId="30" fillId="5" borderId="59" xfId="1" applyNumberFormat="1" applyFont="1" applyFill="1" applyBorder="1" applyAlignment="1">
      <alignment horizontal="center" vertical="center"/>
    </xf>
    <xf numFmtId="0" fontId="31" fillId="3" borderId="0" xfId="1" applyFont="1" applyFill="1" applyAlignment="1">
      <alignment horizontal="right" vertical="center"/>
    </xf>
    <xf numFmtId="179" fontId="2" fillId="3" borderId="24" xfId="1" applyNumberFormat="1" applyFont="1" applyFill="1" applyBorder="1" applyAlignment="1">
      <alignment horizontal="center" vertical="center"/>
    </xf>
    <xf numFmtId="179" fontId="2" fillId="3" borderId="55" xfId="1" applyNumberFormat="1" applyFont="1" applyFill="1" applyBorder="1" applyAlignment="1">
      <alignment horizontal="center" vertical="center"/>
    </xf>
    <xf numFmtId="0" fontId="32" fillId="3" borderId="0" xfId="1" applyFont="1" applyFill="1" applyAlignment="1">
      <alignment horizontal="right" vertical="center"/>
    </xf>
    <xf numFmtId="0" fontId="33" fillId="4" borderId="2" xfId="1" applyFont="1" applyFill="1" applyBorder="1" applyAlignment="1">
      <alignment horizontal="center" vertical="center"/>
    </xf>
    <xf numFmtId="180" fontId="33" fillId="4" borderId="2" xfId="1" applyNumberFormat="1" applyFont="1" applyFill="1" applyBorder="1" applyAlignment="1">
      <alignment horizontal="center" vertical="center"/>
    </xf>
    <xf numFmtId="0" fontId="34" fillId="3" borderId="0" xfId="1" applyFont="1" applyFill="1" applyAlignment="1">
      <alignment horizontal="left" vertical="center"/>
    </xf>
    <xf numFmtId="0" fontId="36" fillId="22" borderId="0" xfId="1" applyFont="1" applyFill="1" applyAlignment="1">
      <alignment horizontal="center" vertical="center"/>
    </xf>
    <xf numFmtId="0" fontId="36" fillId="21" borderId="0" xfId="1" applyFont="1" applyFill="1" applyAlignment="1">
      <alignment horizontal="center" vertical="center" wrapText="1"/>
    </xf>
    <xf numFmtId="172" fontId="27" fillId="4" borderId="7" xfId="0" applyNumberFormat="1" applyFont="1" applyFill="1" applyBorder="1" applyAlignment="1">
      <alignment horizontal="center" vertical="center"/>
    </xf>
    <xf numFmtId="0" fontId="22" fillId="4" borderId="0" xfId="11" applyFill="1" applyAlignment="1">
      <alignment vertical="center" wrapText="1"/>
    </xf>
    <xf numFmtId="172" fontId="27" fillId="4" borderId="63" xfId="0" applyNumberFormat="1" applyFont="1" applyFill="1" applyBorder="1" applyAlignment="1">
      <alignment horizontal="center" vertical="center"/>
    </xf>
    <xf numFmtId="0" fontId="27" fillId="2" borderId="64" xfId="8" applyFont="1" applyBorder="1" applyAlignment="1">
      <alignment horizontal="center" vertical="center" wrapText="1"/>
    </xf>
    <xf numFmtId="173" fontId="1" fillId="13" borderId="65" xfId="9" applyNumberFormat="1" applyBorder="1" applyAlignment="1">
      <alignment horizontal="center" vertical="center"/>
    </xf>
    <xf numFmtId="173" fontId="0" fillId="17" borderId="11" xfId="10" applyNumberFormat="1" applyFont="1" applyFill="1" applyBorder="1" applyAlignment="1">
      <alignment horizontal="center" vertical="center"/>
    </xf>
    <xf numFmtId="0" fontId="22" fillId="4" borderId="0" xfId="11" applyFill="1" applyAlignment="1">
      <alignment horizontal="center" vertical="center" wrapText="1"/>
    </xf>
    <xf numFmtId="0" fontId="22" fillId="23" borderId="0" xfId="11" applyFill="1" applyAlignment="1">
      <alignment horizontal="center" vertical="center" wrapText="1"/>
    </xf>
    <xf numFmtId="0" fontId="0" fillId="4" borderId="5" xfId="0" applyFill="1" applyBorder="1" applyAlignment="1">
      <alignment horizontal="center" vertical="center"/>
    </xf>
    <xf numFmtId="0" fontId="27" fillId="2" borderId="5" xfId="8" applyFont="1" applyBorder="1" applyAlignment="1">
      <alignment horizontal="center" vertical="center" wrapText="1"/>
    </xf>
    <xf numFmtId="171" fontId="1" fillId="4" borderId="0" xfId="1" applyNumberFormat="1" applyFill="1" applyAlignment="1">
      <alignment horizontal="center" vertical="center"/>
    </xf>
    <xf numFmtId="0" fontId="0" fillId="3" borderId="0" xfId="1" applyFont="1" applyFill="1" applyAlignment="1">
      <alignment horizontal="center" vertical="center" wrapText="1"/>
    </xf>
    <xf numFmtId="3" fontId="12" fillId="8" borderId="0" xfId="7" applyNumberFormat="1" applyFont="1" applyFill="1" applyAlignment="1">
      <alignment horizontal="center" vertical="center"/>
    </xf>
    <xf numFmtId="14" fontId="25" fillId="15" borderId="0" xfId="13" applyNumberFormat="1" applyFont="1" applyAlignment="1">
      <alignment horizontal="center" vertical="center"/>
    </xf>
    <xf numFmtId="168" fontId="10" fillId="11" borderId="0" xfId="4" applyNumberFormat="1" applyFont="1" applyFill="1" applyAlignment="1">
      <alignment horizontal="center" vertical="center"/>
    </xf>
    <xf numFmtId="1" fontId="10" fillId="11" borderId="0" xfId="4" applyNumberFormat="1" applyFont="1" applyFill="1" applyAlignment="1">
      <alignment horizontal="center" vertical="center"/>
    </xf>
    <xf numFmtId="2" fontId="1" fillId="4" borderId="0" xfId="1" applyNumberFormat="1" applyFill="1" applyAlignment="1">
      <alignment horizontal="center" vertical="center"/>
    </xf>
    <xf numFmtId="0" fontId="1" fillId="4" borderId="0" xfId="1" applyFill="1" applyAlignment="1">
      <alignment horizontal="center" vertical="center"/>
    </xf>
    <xf numFmtId="0" fontId="1" fillId="4" borderId="0" xfId="1" applyFill="1" applyAlignment="1">
      <alignment horizontal="center" vertical="center" wrapText="1"/>
    </xf>
    <xf numFmtId="0" fontId="0" fillId="4" borderId="0" xfId="0" applyFill="1" applyAlignment="1">
      <alignment horizontal="center" vertical="center"/>
    </xf>
    <xf numFmtId="174" fontId="1" fillId="4" borderId="0" xfId="10" applyNumberFormat="1" applyFill="1" applyAlignment="1">
      <alignment horizontal="center" vertical="center"/>
    </xf>
    <xf numFmtId="0" fontId="3" fillId="4" borderId="0" xfId="0" applyFont="1" applyFill="1" applyAlignment="1">
      <alignment horizontal="center" vertical="center"/>
    </xf>
    <xf numFmtId="0" fontId="12" fillId="8" borderId="0" xfId="7" applyFont="1" applyFill="1" applyAlignment="1">
      <alignment horizontal="center" vertical="center"/>
    </xf>
    <xf numFmtId="0" fontId="0" fillId="4" borderId="0" xfId="1" applyFont="1" applyFill="1" applyAlignment="1">
      <alignment horizontal="center" vertical="center"/>
    </xf>
    <xf numFmtId="0" fontId="31" fillId="3" borderId="0" xfId="1" applyFont="1" applyFill="1" applyAlignment="1">
      <alignment vertical="center"/>
    </xf>
    <xf numFmtId="0" fontId="0" fillId="4" borderId="0" xfId="0" applyFill="1" applyAlignment="1">
      <alignment vertical="center"/>
    </xf>
    <xf numFmtId="0" fontId="15" fillId="4" borderId="0" xfId="0" applyFont="1" applyFill="1" applyAlignment="1">
      <alignment vertical="center"/>
    </xf>
    <xf numFmtId="0" fontId="40" fillId="3" borderId="0" xfId="1" applyFont="1" applyFill="1" applyAlignment="1">
      <alignment vertical="center" wrapText="1"/>
    </xf>
    <xf numFmtId="0" fontId="4" fillId="4" borderId="0" xfId="1" applyFont="1" applyFill="1" applyAlignment="1">
      <alignment vertical="center"/>
    </xf>
    <xf numFmtId="0" fontId="4" fillId="3" borderId="0" xfId="1" applyFont="1" applyFill="1" applyAlignment="1">
      <alignment vertical="center"/>
    </xf>
    <xf numFmtId="0" fontId="1" fillId="4" borderId="0" xfId="1" applyFill="1" applyAlignment="1">
      <alignment vertical="center"/>
    </xf>
    <xf numFmtId="0" fontId="1" fillId="3" borderId="0" xfId="1" applyFill="1" applyAlignment="1">
      <alignment vertical="center"/>
    </xf>
    <xf numFmtId="0" fontId="3" fillId="3" borderId="0" xfId="1" applyFont="1" applyFill="1" applyAlignment="1">
      <alignment vertical="center"/>
    </xf>
    <xf numFmtId="0" fontId="0" fillId="4" borderId="0" xfId="0" quotePrefix="1" applyFill="1" applyAlignment="1">
      <alignment vertical="center"/>
    </xf>
    <xf numFmtId="0" fontId="7" fillId="4" borderId="0" xfId="1" applyFont="1" applyFill="1" applyAlignment="1">
      <alignment vertical="center"/>
    </xf>
    <xf numFmtId="0" fontId="0" fillId="3" borderId="0" xfId="1" applyFont="1" applyFill="1" applyAlignment="1">
      <alignment horizontal="left" vertical="center" wrapText="1"/>
    </xf>
    <xf numFmtId="0" fontId="0" fillId="3" borderId="0" xfId="1" applyFont="1" applyFill="1" applyAlignment="1">
      <alignment vertical="center" wrapText="1"/>
    </xf>
    <xf numFmtId="0" fontId="18" fillId="6" borderId="0" xfId="1" applyFont="1" applyFill="1" applyAlignment="1">
      <alignment vertical="center"/>
    </xf>
    <xf numFmtId="0" fontId="19" fillId="4" borderId="0" xfId="1" applyFont="1" applyFill="1" applyAlignment="1">
      <alignment vertical="center"/>
    </xf>
    <xf numFmtId="0" fontId="0" fillId="8" borderId="20" xfId="0" applyFill="1" applyBorder="1" applyAlignment="1">
      <alignment vertical="center"/>
    </xf>
    <xf numFmtId="0" fontId="0" fillId="8" borderId="27" xfId="0" applyFill="1" applyBorder="1" applyAlignment="1">
      <alignment vertical="center"/>
    </xf>
    <xf numFmtId="0" fontId="1" fillId="8" borderId="27" xfId="1" applyFill="1" applyBorder="1" applyAlignment="1">
      <alignment vertical="center"/>
    </xf>
    <xf numFmtId="0" fontId="0" fillId="8" borderId="18" xfId="0" applyFill="1" applyBorder="1" applyAlignment="1">
      <alignment vertical="center"/>
    </xf>
    <xf numFmtId="0" fontId="0" fillId="8" borderId="0" xfId="0" applyFill="1" applyAlignment="1">
      <alignment vertical="center"/>
    </xf>
    <xf numFmtId="0" fontId="0" fillId="8" borderId="6" xfId="0" applyFill="1" applyBorder="1" applyAlignment="1">
      <alignment vertical="center"/>
    </xf>
    <xf numFmtId="0" fontId="0" fillId="8" borderId="8" xfId="0" applyFill="1" applyBorder="1" applyAlignment="1">
      <alignment vertical="center"/>
    </xf>
    <xf numFmtId="0" fontId="0" fillId="8" borderId="12" xfId="0" applyFill="1" applyBorder="1" applyAlignment="1">
      <alignment vertical="center"/>
    </xf>
    <xf numFmtId="0" fontId="2" fillId="4" borderId="2" xfId="1" applyFont="1" applyFill="1" applyBorder="1" applyAlignment="1">
      <alignment horizontal="center" vertical="center"/>
    </xf>
    <xf numFmtId="0" fontId="2" fillId="4" borderId="58" xfId="1" applyFont="1" applyFill="1" applyBorder="1" applyAlignment="1">
      <alignment horizontal="center" vertical="center"/>
    </xf>
    <xf numFmtId="0" fontId="2" fillId="4" borderId="36" xfId="1" applyFont="1" applyFill="1" applyBorder="1" applyAlignment="1">
      <alignment horizontal="center" vertical="center"/>
    </xf>
    <xf numFmtId="0" fontId="2" fillId="4" borderId="37" xfId="1" applyFont="1" applyFill="1" applyBorder="1" applyAlignment="1">
      <alignment horizontal="center" vertical="center"/>
    </xf>
    <xf numFmtId="0" fontId="2" fillId="4" borderId="0" xfId="1" applyFont="1" applyFill="1" applyAlignment="1">
      <alignment horizontal="center" vertical="center"/>
    </xf>
    <xf numFmtId="0" fontId="0" fillId="8" borderId="23" xfId="0" applyFill="1" applyBorder="1" applyAlignment="1">
      <alignment vertical="center"/>
    </xf>
    <xf numFmtId="0" fontId="2" fillId="8" borderId="10" xfId="1" applyFont="1" applyFill="1" applyBorder="1" applyAlignment="1">
      <alignment horizontal="center" vertical="center"/>
    </xf>
    <xf numFmtId="0" fontId="2" fillId="4" borderId="35" xfId="1" applyFont="1" applyFill="1" applyBorder="1" applyAlignment="1">
      <alignment horizontal="center" vertical="center"/>
    </xf>
    <xf numFmtId="0" fontId="2" fillId="4" borderId="0" xfId="1" applyFont="1" applyFill="1" applyAlignment="1">
      <alignment vertical="center"/>
    </xf>
    <xf numFmtId="165" fontId="6" fillId="4" borderId="0" xfId="1" applyNumberFormat="1" applyFont="1" applyFill="1" applyAlignment="1">
      <alignment horizontal="center" vertical="center"/>
    </xf>
    <xf numFmtId="165" fontId="6" fillId="3" borderId="0" xfId="1" applyNumberFormat="1" applyFont="1" applyFill="1" applyAlignment="1">
      <alignment horizontal="center" vertical="center"/>
    </xf>
    <xf numFmtId="0" fontId="0" fillId="4" borderId="57" xfId="0" applyFill="1" applyBorder="1" applyAlignment="1">
      <alignment vertical="center"/>
    </xf>
    <xf numFmtId="0" fontId="3" fillId="4" borderId="0" xfId="0" applyFont="1" applyFill="1" applyAlignment="1">
      <alignment vertical="center"/>
    </xf>
    <xf numFmtId="10" fontId="0" fillId="4" borderId="0" xfId="0" applyNumberFormat="1" applyFill="1" applyAlignment="1">
      <alignment horizontal="center" vertical="center"/>
    </xf>
    <xf numFmtId="179" fontId="1" fillId="3" borderId="69" xfId="1" applyNumberFormat="1" applyFill="1" applyBorder="1" applyAlignment="1">
      <alignment horizontal="center" vertical="center"/>
    </xf>
    <xf numFmtId="0" fontId="37" fillId="4" borderId="0" xfId="1" applyFont="1" applyFill="1" applyAlignment="1">
      <alignment vertical="center" wrapText="1"/>
    </xf>
    <xf numFmtId="179" fontId="42" fillId="4" borderId="0" xfId="0" applyNumberFormat="1" applyFont="1" applyFill="1" applyAlignment="1">
      <alignment horizontal="center" vertical="center"/>
    </xf>
    <xf numFmtId="179" fontId="43" fillId="0" borderId="2" xfId="0" applyNumberFormat="1" applyFont="1" applyBorder="1" applyAlignment="1">
      <alignment horizontal="center" vertical="center"/>
    </xf>
    <xf numFmtId="10" fontId="43" fillId="4" borderId="2" xfId="0" applyNumberFormat="1" applyFont="1" applyFill="1" applyBorder="1" applyAlignment="1">
      <alignment horizontal="center" vertical="center"/>
    </xf>
    <xf numFmtId="4" fontId="22" fillId="4" borderId="10" xfId="11" applyNumberFormat="1" applyFill="1" applyBorder="1" applyAlignment="1">
      <alignment horizontal="center" vertical="center" wrapText="1"/>
    </xf>
    <xf numFmtId="172" fontId="27" fillId="4" borderId="69" xfId="0" applyNumberFormat="1" applyFont="1" applyFill="1" applyBorder="1" applyAlignment="1">
      <alignment horizontal="center" vertical="center"/>
    </xf>
    <xf numFmtId="173" fontId="1" fillId="13" borderId="69" xfId="9" applyNumberFormat="1" applyBorder="1" applyAlignment="1">
      <alignment horizontal="center" vertical="center"/>
    </xf>
    <xf numFmtId="0" fontId="0" fillId="4" borderId="50" xfId="0" applyFill="1" applyBorder="1" applyAlignment="1">
      <alignment vertical="center"/>
    </xf>
    <xf numFmtId="172" fontId="0" fillId="4" borderId="0" xfId="0" applyNumberFormat="1" applyFill="1" applyAlignment="1">
      <alignment vertical="center"/>
    </xf>
    <xf numFmtId="0" fontId="0" fillId="4" borderId="8" xfId="0" applyFill="1" applyBorder="1" applyAlignment="1">
      <alignment vertical="center" wrapText="1"/>
    </xf>
    <xf numFmtId="0" fontId="0" fillId="4" borderId="0" xfId="0" applyFill="1" applyAlignment="1">
      <alignment vertical="center" wrapText="1"/>
    </xf>
    <xf numFmtId="0" fontId="0" fillId="4" borderId="5" xfId="0" applyFill="1" applyBorder="1" applyAlignment="1">
      <alignment vertical="center"/>
    </xf>
    <xf numFmtId="168" fontId="0" fillId="4" borderId="5" xfId="0" applyNumberFormat="1" applyFill="1" applyBorder="1" applyAlignment="1">
      <alignment vertical="center"/>
    </xf>
    <xf numFmtId="0" fontId="0" fillId="23" borderId="0" xfId="0" applyFill="1" applyAlignment="1">
      <alignment vertical="center"/>
    </xf>
    <xf numFmtId="9" fontId="22" fillId="23" borderId="0" xfId="16" applyFont="1" applyFill="1" applyAlignment="1">
      <alignment horizontal="center" vertical="center"/>
    </xf>
    <xf numFmtId="0" fontId="0" fillId="4" borderId="46" xfId="0" applyFill="1" applyBorder="1" applyAlignment="1">
      <alignment vertical="center"/>
    </xf>
    <xf numFmtId="0" fontId="0" fillId="18" borderId="40" xfId="0" applyFill="1" applyBorder="1" applyAlignment="1">
      <alignment vertical="center"/>
    </xf>
    <xf numFmtId="0" fontId="0" fillId="4" borderId="41" xfId="0" applyFill="1" applyBorder="1" applyAlignment="1">
      <alignment vertical="center"/>
    </xf>
    <xf numFmtId="164" fontId="0" fillId="4" borderId="41" xfId="10" applyFont="1" applyFill="1" applyBorder="1" applyAlignment="1">
      <alignment horizontal="center" vertical="center"/>
    </xf>
    <xf numFmtId="0" fontId="0" fillId="4" borderId="42" xfId="0" applyFill="1" applyBorder="1" applyAlignment="1">
      <alignment vertical="center"/>
    </xf>
    <xf numFmtId="0" fontId="0" fillId="4" borderId="66" xfId="0" applyFill="1" applyBorder="1" applyAlignment="1">
      <alignment vertical="center"/>
    </xf>
    <xf numFmtId="0" fontId="0" fillId="4" borderId="44" xfId="0" applyFill="1" applyBorder="1" applyAlignment="1">
      <alignment vertical="center"/>
    </xf>
    <xf numFmtId="0" fontId="20" fillId="4" borderId="23" xfId="0" applyFont="1" applyFill="1" applyBorder="1" applyAlignment="1">
      <alignment vertical="center"/>
    </xf>
    <xf numFmtId="0" fontId="0" fillId="18" borderId="45" xfId="0" applyFill="1" applyBorder="1" applyAlignment="1">
      <alignment vertical="center"/>
    </xf>
    <xf numFmtId="0" fontId="0" fillId="4" borderId="47" xfId="0" applyFill="1" applyBorder="1" applyAlignment="1">
      <alignment vertical="center"/>
    </xf>
    <xf numFmtId="0" fontId="0" fillId="19" borderId="48" xfId="0" applyFill="1" applyBorder="1" applyAlignment="1">
      <alignment vertical="center"/>
    </xf>
    <xf numFmtId="0" fontId="0" fillId="4" borderId="49" xfId="0" applyFill="1" applyBorder="1" applyAlignment="1">
      <alignment vertical="center"/>
    </xf>
    <xf numFmtId="164" fontId="0" fillId="4" borderId="49" xfId="10" applyFont="1" applyFill="1" applyBorder="1" applyAlignment="1">
      <alignment horizontal="center" vertical="center"/>
    </xf>
    <xf numFmtId="0" fontId="0" fillId="19" borderId="50" xfId="0" applyFill="1" applyBorder="1" applyAlignment="1">
      <alignment vertical="center"/>
    </xf>
    <xf numFmtId="9" fontId="22" fillId="4" borderId="0" xfId="16" applyFont="1" applyFill="1" applyAlignment="1">
      <alignment horizontal="center" vertical="center"/>
    </xf>
    <xf numFmtId="0" fontId="0" fillId="4" borderId="68" xfId="0" applyFill="1" applyBorder="1" applyAlignment="1">
      <alignment vertical="center"/>
    </xf>
    <xf numFmtId="0" fontId="21" fillId="4" borderId="0" xfId="0" applyFont="1" applyFill="1" applyAlignment="1">
      <alignment horizontal="left" vertical="center"/>
    </xf>
    <xf numFmtId="0" fontId="0" fillId="19" borderId="51" xfId="0" applyFill="1" applyBorder="1" applyAlignment="1">
      <alignment vertical="center"/>
    </xf>
    <xf numFmtId="0" fontId="0" fillId="4" borderId="52" xfId="0" applyFill="1" applyBorder="1" applyAlignment="1">
      <alignment vertical="center"/>
    </xf>
    <xf numFmtId="173" fontId="1" fillId="13" borderId="63" xfId="9" applyNumberFormat="1" applyBorder="1" applyAlignment="1">
      <alignment horizontal="center" vertical="center"/>
    </xf>
    <xf numFmtId="172" fontId="27" fillId="4" borderId="62" xfId="0" applyNumberFormat="1" applyFont="1" applyFill="1" applyBorder="1" applyAlignment="1">
      <alignment horizontal="center" vertical="center"/>
    </xf>
    <xf numFmtId="0" fontId="0" fillId="18" borderId="60" xfId="1" applyFont="1" applyFill="1" applyBorder="1" applyAlignment="1">
      <alignment vertical="center"/>
    </xf>
    <xf numFmtId="0" fontId="0" fillId="18" borderId="61" xfId="1" applyFont="1" applyFill="1" applyBorder="1" applyAlignment="1">
      <alignment vertical="center"/>
    </xf>
    <xf numFmtId="0" fontId="2" fillId="4" borderId="0" xfId="0" applyFont="1" applyFill="1" applyAlignment="1">
      <alignment vertical="center"/>
    </xf>
    <xf numFmtId="0" fontId="41" fillId="4" borderId="0" xfId="0" applyFont="1" applyFill="1" applyAlignment="1">
      <alignment vertical="center"/>
    </xf>
    <xf numFmtId="0" fontId="0" fillId="8" borderId="18" xfId="0" applyFill="1" applyBorder="1" applyAlignment="1">
      <alignment horizontal="center" vertical="center"/>
    </xf>
    <xf numFmtId="0" fontId="0" fillId="8" borderId="8" xfId="0" applyFill="1" applyBorder="1" applyAlignment="1">
      <alignment horizontal="center" vertical="center"/>
    </xf>
    <xf numFmtId="0" fontId="0" fillId="8" borderId="12" xfId="0" applyFill="1" applyBorder="1" applyAlignment="1">
      <alignment horizontal="center" vertical="center"/>
    </xf>
    <xf numFmtId="0" fontId="19" fillId="4" borderId="20" xfId="0" applyFont="1" applyFill="1" applyBorder="1" applyAlignment="1">
      <alignment horizontal="center" vertical="center" wrapText="1"/>
    </xf>
    <xf numFmtId="0" fontId="48" fillId="4" borderId="46" xfId="0" applyFont="1" applyFill="1" applyBorder="1" applyAlignment="1">
      <alignment horizontal="center" vertical="center"/>
    </xf>
    <xf numFmtId="0" fontId="3" fillId="4" borderId="0" xfId="0" applyFont="1" applyFill="1"/>
    <xf numFmtId="0" fontId="0" fillId="4" borderId="0" xfId="0" applyFill="1" applyAlignment="1">
      <alignment horizontal="center"/>
    </xf>
    <xf numFmtId="166" fontId="49" fillId="4" borderId="0" xfId="0" applyNumberFormat="1" applyFont="1" applyFill="1" applyAlignment="1">
      <alignment horizontal="center" vertical="center"/>
    </xf>
    <xf numFmtId="0" fontId="49" fillId="4" borderId="0" xfId="0" applyFont="1" applyFill="1" applyAlignment="1">
      <alignment horizontal="center" vertical="center"/>
    </xf>
    <xf numFmtId="181" fontId="9" fillId="4" borderId="0" xfId="0" applyNumberFormat="1" applyFont="1" applyFill="1" applyAlignment="1">
      <alignment horizontal="center" vertical="center"/>
    </xf>
    <xf numFmtId="169" fontId="12" fillId="8" borderId="0" xfId="7" applyNumberFormat="1" applyFont="1" applyFill="1" applyAlignment="1">
      <alignment horizontal="center" vertical="center"/>
    </xf>
    <xf numFmtId="0" fontId="47" fillId="4" borderId="0" xfId="1" applyFont="1" applyFill="1" applyAlignment="1">
      <alignment horizontal="center" vertical="center"/>
    </xf>
    <xf numFmtId="3" fontId="10" fillId="5" borderId="27" xfId="7" applyNumberFormat="1" applyFont="1" applyFill="1" applyBorder="1" applyAlignment="1">
      <alignment horizontal="center" vertical="center"/>
    </xf>
    <xf numFmtId="168" fontId="10" fillId="11" borderId="27" xfId="4" applyNumberFormat="1" applyFont="1" applyFill="1" applyBorder="1" applyAlignment="1">
      <alignment horizontal="center" vertical="center"/>
    </xf>
    <xf numFmtId="0" fontId="9" fillId="4" borderId="0" xfId="0" applyFont="1" applyFill="1" applyAlignment="1">
      <alignment horizontal="left" vertical="center"/>
    </xf>
    <xf numFmtId="0" fontId="8" fillId="4" borderId="0" xfId="7" applyFont="1" applyFill="1" applyAlignment="1">
      <alignment horizontal="left"/>
    </xf>
    <xf numFmtId="0" fontId="9" fillId="4" borderId="0" xfId="1" applyFont="1" applyFill="1" applyAlignment="1">
      <alignment horizontal="center" vertical="center"/>
    </xf>
    <xf numFmtId="2" fontId="9" fillId="4" borderId="0" xfId="1" applyNumberFormat="1" applyFont="1" applyFill="1" applyAlignment="1">
      <alignment horizontal="center" vertical="center"/>
    </xf>
    <xf numFmtId="174" fontId="9" fillId="4" borderId="0" xfId="10" applyNumberFormat="1" applyFont="1" applyFill="1" applyAlignment="1">
      <alignment horizontal="center" vertical="center"/>
    </xf>
    <xf numFmtId="0" fontId="9" fillId="4" borderId="0" xfId="1" applyFont="1" applyFill="1" applyAlignment="1">
      <alignment horizontal="center" vertical="center" wrapText="1"/>
    </xf>
    <xf numFmtId="172" fontId="27" fillId="4" borderId="9" xfId="0" applyNumberFormat="1" applyFont="1" applyFill="1" applyBorder="1" applyAlignment="1">
      <alignment horizontal="center" vertical="center"/>
    </xf>
    <xf numFmtId="0" fontId="51" fillId="26" borderId="0" xfId="1" applyFont="1" applyFill="1"/>
    <xf numFmtId="0" fontId="1" fillId="26" borderId="0" xfId="1" applyFill="1"/>
    <xf numFmtId="0" fontId="17" fillId="26" borderId="0" xfId="1" applyFont="1" applyFill="1" applyAlignment="1">
      <alignment vertical="center"/>
    </xf>
    <xf numFmtId="0" fontId="17" fillId="26" borderId="0" xfId="1" applyFont="1" applyFill="1"/>
    <xf numFmtId="0" fontId="3" fillId="26" borderId="0" xfId="1" applyFont="1" applyFill="1"/>
    <xf numFmtId="0" fontId="1" fillId="3" borderId="0" xfId="1" applyFill="1"/>
    <xf numFmtId="0" fontId="19" fillId="3" borderId="0" xfId="1" applyFont="1" applyFill="1" applyAlignment="1">
      <alignment vertical="center" wrapText="1"/>
    </xf>
    <xf numFmtId="0" fontId="1" fillId="4" borderId="0" xfId="1" applyFill="1" applyAlignment="1" applyProtection="1">
      <alignment vertical="center" wrapText="1"/>
      <protection locked="0"/>
    </xf>
    <xf numFmtId="0" fontId="0" fillId="4" borderId="5" xfId="0" applyFill="1" applyBorder="1"/>
    <xf numFmtId="0" fontId="0" fillId="4" borderId="10" xfId="0" applyFill="1" applyBorder="1"/>
    <xf numFmtId="0" fontId="0" fillId="4" borderId="11" xfId="0" applyFill="1" applyBorder="1"/>
    <xf numFmtId="17" fontId="0" fillId="4" borderId="12" xfId="0" applyNumberFormat="1" applyFill="1" applyBorder="1"/>
    <xf numFmtId="10" fontId="0" fillId="4" borderId="0" xfId="0" applyNumberFormat="1" applyFill="1"/>
    <xf numFmtId="10" fontId="0" fillId="4" borderId="6" xfId="0" applyNumberFormat="1" applyFill="1" applyBorder="1"/>
    <xf numFmtId="17" fontId="0" fillId="4" borderId="13" xfId="0" applyNumberFormat="1" applyFill="1" applyBorder="1"/>
    <xf numFmtId="10" fontId="0" fillId="4" borderId="7" xfId="0" applyNumberFormat="1" applyFill="1" applyBorder="1"/>
    <xf numFmtId="10" fontId="0" fillId="4" borderId="8" xfId="0" applyNumberFormat="1" applyFill="1" applyBorder="1"/>
    <xf numFmtId="165" fontId="0" fillId="27" borderId="0" xfId="4" applyFont="1" applyFill="1" applyAlignment="1">
      <alignment horizontal="center" vertical="center"/>
    </xf>
    <xf numFmtId="165" fontId="2" fillId="27" borderId="0" xfId="4" applyFont="1" applyFill="1" applyAlignment="1">
      <alignment horizontal="center" vertical="center"/>
    </xf>
    <xf numFmtId="0" fontId="53" fillId="4" borderId="0" xfId="0" applyFont="1" applyFill="1" applyAlignment="1">
      <alignment vertical="center" wrapText="1"/>
    </xf>
    <xf numFmtId="171" fontId="56" fillId="5" borderId="0" xfId="1" applyNumberFormat="1" applyFont="1" applyFill="1" applyAlignment="1">
      <alignment horizontal="center" vertical="center"/>
    </xf>
    <xf numFmtId="0" fontId="55" fillId="16" borderId="0" xfId="0" applyFont="1" applyFill="1" applyAlignment="1">
      <alignment vertical="center" wrapText="1"/>
    </xf>
    <xf numFmtId="0" fontId="53" fillId="28" borderId="0" xfId="0" applyFont="1" applyFill="1" applyAlignment="1">
      <alignment horizontal="center" vertical="center" wrapText="1"/>
    </xf>
    <xf numFmtId="0" fontId="3" fillId="4" borderId="0" xfId="1" applyFont="1" applyFill="1"/>
    <xf numFmtId="183" fontId="54" fillId="16" borderId="0" xfId="1" applyNumberFormat="1" applyFont="1" applyFill="1" applyAlignment="1">
      <alignment horizontal="center" vertical="center"/>
    </xf>
    <xf numFmtId="0" fontId="55" fillId="28" borderId="0" xfId="0" applyFont="1" applyFill="1" applyAlignment="1">
      <alignment vertical="center" wrapText="1"/>
    </xf>
    <xf numFmtId="0" fontId="55" fillId="28" borderId="76" xfId="0" applyFont="1" applyFill="1" applyBorder="1" applyAlignment="1">
      <alignment vertical="center" wrapText="1"/>
    </xf>
    <xf numFmtId="0" fontId="55" fillId="28" borderId="77" xfId="0" applyFont="1" applyFill="1" applyBorder="1" applyAlignment="1">
      <alignment vertical="center" wrapText="1"/>
    </xf>
    <xf numFmtId="0" fontId="2" fillId="4" borderId="0" xfId="0" applyFont="1" applyFill="1" applyAlignment="1">
      <alignment horizontal="center" vertical="center"/>
    </xf>
    <xf numFmtId="3" fontId="10" fillId="30" borderId="27" xfId="7" applyNumberFormat="1" applyFont="1" applyFill="1" applyBorder="1" applyAlignment="1">
      <alignment horizontal="center" vertical="center"/>
    </xf>
    <xf numFmtId="3" fontId="14" fillId="31" borderId="0" xfId="38" applyNumberFormat="1" applyFont="1" applyFill="1" applyAlignment="1">
      <alignment horizontal="center" vertical="center" wrapText="1"/>
    </xf>
    <xf numFmtId="4" fontId="3" fillId="31" borderId="5" xfId="8" applyNumberFormat="1" applyFont="1" applyFill="1" applyBorder="1" applyAlignment="1">
      <alignment horizontal="center" vertical="center" wrapText="1"/>
    </xf>
    <xf numFmtId="4" fontId="3" fillId="31" borderId="10" xfId="8" applyNumberFormat="1" applyFont="1" applyFill="1" applyBorder="1" applyAlignment="1">
      <alignment horizontal="center" vertical="center" wrapText="1"/>
    </xf>
    <xf numFmtId="0" fontId="57" fillId="4" borderId="0" xfId="0" applyFont="1" applyFill="1" applyAlignment="1">
      <alignment vertical="center" wrapText="1"/>
    </xf>
    <xf numFmtId="0" fontId="44" fillId="4" borderId="0" xfId="0" applyFont="1" applyFill="1" applyAlignment="1">
      <alignment vertical="center"/>
    </xf>
    <xf numFmtId="9" fontId="1" fillId="27" borderId="2" xfId="16" applyFill="1" applyBorder="1" applyAlignment="1">
      <alignment horizontal="center" vertical="center"/>
    </xf>
    <xf numFmtId="9" fontId="1" fillId="32" borderId="2" xfId="16" applyFill="1" applyBorder="1" applyAlignment="1">
      <alignment horizontal="center" vertical="center"/>
    </xf>
    <xf numFmtId="9" fontId="1" fillId="29" borderId="2" xfId="16" applyFill="1" applyBorder="1" applyAlignment="1">
      <alignment horizontal="center" vertical="center"/>
    </xf>
    <xf numFmtId="173" fontId="0" fillId="27" borderId="70" xfId="10" applyNumberFormat="1" applyFont="1" applyFill="1" applyBorder="1" applyAlignment="1">
      <alignment horizontal="center" vertical="center"/>
    </xf>
    <xf numFmtId="173" fontId="0" fillId="32" borderId="78" xfId="10" applyNumberFormat="1" applyFont="1" applyFill="1" applyBorder="1" applyAlignment="1">
      <alignment horizontal="center" vertical="center"/>
    </xf>
    <xf numFmtId="173" fontId="0" fillId="29" borderId="15" xfId="10" applyNumberFormat="1" applyFont="1" applyFill="1" applyBorder="1" applyAlignment="1">
      <alignment horizontal="center" vertical="center"/>
    </xf>
    <xf numFmtId="173" fontId="1" fillId="16" borderId="5" xfId="10" applyNumberFormat="1" applyFill="1" applyBorder="1" applyAlignment="1">
      <alignment horizontal="center" vertical="center"/>
    </xf>
    <xf numFmtId="172" fontId="1" fillId="16" borderId="5" xfId="9" applyNumberFormat="1" applyFill="1" applyBorder="1" applyAlignment="1">
      <alignment horizontal="center" vertical="center"/>
    </xf>
    <xf numFmtId="0" fontId="59" fillId="4" borderId="0" xfId="1" applyFont="1" applyFill="1" applyAlignment="1">
      <alignment vertical="center" textRotation="90"/>
    </xf>
    <xf numFmtId="0" fontId="19" fillId="33" borderId="79" xfId="1" applyFont="1" applyFill="1" applyBorder="1" applyAlignment="1">
      <alignment horizontal="center" vertical="center" wrapText="1"/>
    </xf>
    <xf numFmtId="186" fontId="19" fillId="33" borderId="80" xfId="16" applyNumberFormat="1" applyFont="1" applyFill="1" applyBorder="1" applyAlignment="1">
      <alignment horizontal="center" vertical="center" wrapText="1"/>
    </xf>
    <xf numFmtId="0" fontId="9" fillId="4" borderId="81" xfId="1" applyFont="1" applyFill="1" applyBorder="1" applyAlignment="1">
      <alignment horizontal="center" vertical="center"/>
    </xf>
    <xf numFmtId="187" fontId="9" fillId="4" borderId="82" xfId="1" applyNumberFormat="1" applyFont="1" applyFill="1" applyBorder="1" applyAlignment="1">
      <alignment horizontal="center" vertical="center"/>
    </xf>
    <xf numFmtId="0" fontId="59" fillId="4" borderId="0" xfId="1" applyFont="1" applyFill="1" applyAlignment="1">
      <alignment horizontal="center" vertical="center" textRotation="90"/>
    </xf>
    <xf numFmtId="0" fontId="19" fillId="33" borderId="83" xfId="1" applyFont="1" applyFill="1" applyBorder="1" applyAlignment="1">
      <alignment horizontal="center" vertical="center" wrapText="1"/>
    </xf>
    <xf numFmtId="187" fontId="61" fillId="33" borderId="84" xfId="1" applyNumberFormat="1" applyFont="1" applyFill="1" applyBorder="1" applyAlignment="1">
      <alignment horizontal="center" vertical="center"/>
    </xf>
    <xf numFmtId="0" fontId="0" fillId="4" borderId="2" xfId="0" applyFill="1" applyBorder="1" applyAlignment="1">
      <alignment horizontal="left" vertical="center"/>
    </xf>
    <xf numFmtId="0" fontId="0" fillId="4" borderId="2" xfId="0" applyFill="1" applyBorder="1" applyAlignment="1">
      <alignment horizontal="left" vertical="center" wrapText="1"/>
    </xf>
    <xf numFmtId="174" fontId="0" fillId="4" borderId="22" xfId="10" applyNumberFormat="1" applyFont="1" applyFill="1" applyBorder="1" applyAlignment="1">
      <alignment vertical="center"/>
    </xf>
    <xf numFmtId="174" fontId="0" fillId="4" borderId="25" xfId="10" applyNumberFormat="1" applyFont="1" applyFill="1" applyBorder="1" applyAlignment="1">
      <alignment vertical="center"/>
    </xf>
    <xf numFmtId="172" fontId="0" fillId="4" borderId="12" xfId="10" applyNumberFormat="1" applyFont="1" applyFill="1" applyBorder="1" applyAlignment="1">
      <alignment horizontal="center" vertical="center"/>
    </xf>
    <xf numFmtId="0" fontId="39" fillId="4" borderId="0" xfId="1" applyFont="1" applyFill="1" applyAlignment="1">
      <alignment horizontal="center" vertical="center" wrapText="1"/>
    </xf>
    <xf numFmtId="0" fontId="1" fillId="3" borderId="0" xfId="1" applyFill="1" applyAlignment="1">
      <alignment horizontal="center" vertical="center"/>
    </xf>
    <xf numFmtId="0" fontId="1" fillId="4" borderId="0" xfId="0" applyFont="1" applyFill="1" applyAlignment="1">
      <alignment horizontal="center" vertical="center"/>
    </xf>
    <xf numFmtId="172" fontId="1" fillId="4" borderId="2" xfId="10" applyNumberFormat="1" applyFont="1" applyFill="1" applyBorder="1" applyAlignment="1">
      <alignment horizontal="center" vertical="center"/>
    </xf>
    <xf numFmtId="0" fontId="19" fillId="4" borderId="0" xfId="0" applyFont="1" applyFill="1" applyAlignment="1">
      <alignment horizontal="center" vertical="center"/>
    </xf>
    <xf numFmtId="0" fontId="64" fillId="24" borderId="9" xfId="0" applyFont="1" applyFill="1" applyBorder="1" applyAlignment="1">
      <alignment horizontal="center" vertical="center" wrapText="1"/>
    </xf>
    <xf numFmtId="10" fontId="1" fillId="4" borderId="0" xfId="0" applyNumberFormat="1" applyFont="1" applyFill="1" applyAlignment="1">
      <alignment horizontal="center" vertical="center"/>
    </xf>
    <xf numFmtId="0" fontId="1" fillId="4" borderId="0" xfId="0" applyFont="1" applyFill="1" applyAlignment="1">
      <alignment vertical="center"/>
    </xf>
    <xf numFmtId="1" fontId="1" fillId="4" borderId="5" xfId="4" applyNumberFormat="1" applyFont="1" applyFill="1" applyBorder="1" applyAlignment="1">
      <alignment horizontal="center" vertical="center"/>
    </xf>
    <xf numFmtId="0" fontId="1" fillId="3" borderId="5" xfId="1" applyFill="1" applyBorder="1" applyAlignment="1">
      <alignment horizontal="center" vertical="center"/>
    </xf>
    <xf numFmtId="0" fontId="1" fillId="0" borderId="0" xfId="0" applyFont="1" applyAlignment="1">
      <alignment horizontal="left" vertical="center"/>
    </xf>
    <xf numFmtId="179" fontId="2" fillId="3" borderId="63" xfId="1" applyNumberFormat="1" applyFont="1" applyFill="1" applyBorder="1" applyAlignment="1">
      <alignment horizontal="center" vertical="center"/>
    </xf>
    <xf numFmtId="0" fontId="1" fillId="3" borderId="0" xfId="1" applyFill="1" applyAlignment="1">
      <alignment horizontal="right" vertical="center"/>
    </xf>
    <xf numFmtId="0" fontId="0" fillId="4" borderId="87" xfId="0" applyFill="1" applyBorder="1" applyAlignment="1">
      <alignment vertical="center"/>
    </xf>
    <xf numFmtId="188" fontId="23" fillId="16" borderId="88" xfId="1" applyNumberFormat="1" applyFont="1" applyFill="1" applyBorder="1" applyAlignment="1">
      <alignment horizontal="center" vertical="center"/>
    </xf>
    <xf numFmtId="0" fontId="2" fillId="4" borderId="0" xfId="8" applyFont="1" applyFill="1" applyBorder="1" applyAlignment="1">
      <alignment horizontal="center" vertical="center" wrapText="1"/>
    </xf>
    <xf numFmtId="10" fontId="43" fillId="4" borderId="26" xfId="0" applyNumberFormat="1" applyFont="1" applyFill="1" applyBorder="1" applyAlignment="1">
      <alignment horizontal="center" vertical="center"/>
    </xf>
    <xf numFmtId="179" fontId="43" fillId="16" borderId="88" xfId="0" applyNumberFormat="1" applyFont="1" applyFill="1" applyBorder="1" applyAlignment="1">
      <alignment horizontal="center" vertical="center"/>
    </xf>
    <xf numFmtId="0" fontId="66" fillId="35" borderId="0" xfId="1" applyFont="1" applyFill="1" applyAlignment="1">
      <alignment vertical="center"/>
    </xf>
    <xf numFmtId="0" fontId="67" fillId="35" borderId="0" xfId="1" applyFont="1" applyFill="1" applyAlignment="1">
      <alignment horizontal="left" vertical="center"/>
    </xf>
    <xf numFmtId="0" fontId="68" fillId="27" borderId="0" xfId="1" applyFont="1" applyFill="1" applyAlignment="1">
      <alignment vertical="center"/>
    </xf>
    <xf numFmtId="0" fontId="69" fillId="27" borderId="0" xfId="1" applyFont="1" applyFill="1" applyAlignment="1">
      <alignment horizontal="left" vertical="center"/>
    </xf>
    <xf numFmtId="0" fontId="17" fillId="7" borderId="93" xfId="0" applyFont="1" applyFill="1" applyBorder="1" applyAlignment="1">
      <alignment horizontal="center" vertical="center"/>
    </xf>
    <xf numFmtId="10" fontId="52" fillId="3" borderId="26" xfId="16" applyNumberFormat="1" applyFont="1" applyFill="1" applyBorder="1" applyAlignment="1">
      <alignment horizontal="center" vertical="center"/>
    </xf>
    <xf numFmtId="182" fontId="43" fillId="16" borderId="92" xfId="0" applyNumberFormat="1" applyFont="1" applyFill="1" applyBorder="1" applyAlignment="1" applyProtection="1">
      <alignment vertical="center"/>
      <protection locked="0"/>
    </xf>
    <xf numFmtId="179" fontId="2" fillId="3" borderId="65" xfId="1" applyNumberFormat="1" applyFont="1" applyFill="1" applyBorder="1" applyAlignment="1">
      <alignment horizontal="center" vertical="center"/>
    </xf>
    <xf numFmtId="0" fontId="0" fillId="4" borderId="94" xfId="0" applyFill="1" applyBorder="1" applyAlignment="1">
      <alignment vertical="center"/>
    </xf>
    <xf numFmtId="179" fontId="2" fillId="3" borderId="96" xfId="1" applyNumberFormat="1" applyFont="1" applyFill="1" applyBorder="1" applyAlignment="1">
      <alignment horizontal="center" vertical="center"/>
    </xf>
    <xf numFmtId="0" fontId="1" fillId="3" borderId="95" xfId="1" applyFill="1" applyBorder="1" applyAlignment="1">
      <alignment horizontal="right" vertical="center"/>
    </xf>
    <xf numFmtId="0" fontId="70" fillId="36" borderId="97" xfId="12" applyFont="1" applyFill="1" applyBorder="1" applyAlignment="1">
      <alignment horizontal="center" vertical="center" wrapText="1"/>
    </xf>
    <xf numFmtId="0" fontId="31" fillId="3" borderId="0" xfId="1" applyFont="1" applyFill="1" applyAlignment="1">
      <alignment horizontal="center" vertical="center"/>
    </xf>
    <xf numFmtId="0" fontId="3" fillId="4" borderId="0" xfId="1" applyFont="1" applyFill="1" applyAlignment="1">
      <alignment vertical="center"/>
    </xf>
    <xf numFmtId="3" fontId="12" fillId="8" borderId="0" xfId="7" applyNumberFormat="1" applyFont="1" applyFill="1" applyAlignment="1">
      <alignment horizontal="center" vertical="center" wrapText="1"/>
    </xf>
    <xf numFmtId="0" fontId="0" fillId="33" borderId="0" xfId="0" applyFill="1" applyAlignment="1">
      <alignment horizontal="center" vertical="center"/>
    </xf>
    <xf numFmtId="0" fontId="0" fillId="16" borderId="0" xfId="0" applyFill="1" applyAlignment="1">
      <alignment horizontal="center" vertical="center"/>
    </xf>
    <xf numFmtId="0" fontId="2" fillId="33" borderId="0" xfId="0" applyFont="1" applyFill="1" applyAlignment="1">
      <alignment horizontal="center" vertical="center"/>
    </xf>
    <xf numFmtId="0" fontId="71" fillId="33" borderId="0" xfId="0" applyFont="1" applyFill="1" applyAlignment="1">
      <alignment horizontal="center" vertical="center"/>
    </xf>
    <xf numFmtId="0" fontId="2" fillId="16" borderId="0" xfId="0" applyFont="1" applyFill="1" applyAlignment="1">
      <alignment horizontal="center" vertical="center"/>
    </xf>
    <xf numFmtId="14" fontId="2" fillId="16" borderId="0" xfId="0" applyNumberFormat="1" applyFont="1" applyFill="1" applyAlignment="1">
      <alignment horizontal="center" vertical="center"/>
    </xf>
    <xf numFmtId="14" fontId="0" fillId="27" borderId="0" xfId="4" applyNumberFormat="1" applyFont="1" applyFill="1" applyAlignment="1">
      <alignment horizontal="center" vertical="center"/>
    </xf>
    <xf numFmtId="0" fontId="27" fillId="33" borderId="0" xfId="0" applyFont="1" applyFill="1" applyAlignment="1">
      <alignment horizontal="center" vertical="center"/>
    </xf>
    <xf numFmtId="0" fontId="27" fillId="4" borderId="0" xfId="0" applyFont="1" applyFill="1" applyAlignment="1">
      <alignment horizontal="center"/>
    </xf>
    <xf numFmtId="0" fontId="27" fillId="4" borderId="0" xfId="0" applyFont="1" applyFill="1"/>
    <xf numFmtId="0" fontId="27" fillId="16" borderId="0" xfId="0" applyFont="1" applyFill="1" applyAlignment="1">
      <alignment horizontal="center" vertical="center"/>
    </xf>
    <xf numFmtId="14" fontId="27" fillId="16" borderId="0" xfId="0" applyNumberFormat="1" applyFont="1" applyFill="1" applyAlignment="1">
      <alignment horizontal="center" vertical="center"/>
    </xf>
    <xf numFmtId="0" fontId="0" fillId="37" borderId="20" xfId="0" applyFill="1" applyBorder="1" applyAlignment="1">
      <alignment horizontal="center" vertical="center"/>
    </xf>
    <xf numFmtId="0" fontId="0" fillId="4" borderId="27" xfId="0" applyFill="1" applyBorder="1" applyAlignment="1">
      <alignment horizontal="center" vertical="center"/>
    </xf>
    <xf numFmtId="0" fontId="0" fillId="4" borderId="28" xfId="0" applyFill="1" applyBorder="1" applyAlignment="1">
      <alignment horizontal="center" vertical="center"/>
    </xf>
    <xf numFmtId="0" fontId="2" fillId="8" borderId="20" xfId="0" applyFont="1" applyFill="1" applyBorder="1" applyAlignment="1">
      <alignment vertical="center"/>
    </xf>
    <xf numFmtId="0" fontId="2" fillId="8" borderId="27" xfId="0" applyFont="1" applyFill="1" applyBorder="1" applyAlignment="1">
      <alignment horizontal="center" vertical="center"/>
    </xf>
    <xf numFmtId="0" fontId="2" fillId="8" borderId="28" xfId="0" applyFont="1" applyFill="1" applyBorder="1" applyAlignment="1">
      <alignment horizontal="center" vertical="center"/>
    </xf>
    <xf numFmtId="0" fontId="2" fillId="8" borderId="20" xfId="0" applyFont="1" applyFill="1" applyBorder="1" applyAlignment="1">
      <alignment horizontal="center" vertical="center"/>
    </xf>
    <xf numFmtId="2" fontId="0" fillId="0" borderId="28" xfId="0" applyNumberFormat="1" applyBorder="1" applyAlignment="1">
      <alignment horizontal="center" vertical="center"/>
    </xf>
    <xf numFmtId="0" fontId="0" fillId="4" borderId="18" xfId="0" applyFill="1" applyBorder="1" applyAlignment="1">
      <alignment horizontal="center" vertical="center"/>
    </xf>
    <xf numFmtId="0" fontId="0" fillId="4" borderId="6" xfId="0" applyFill="1" applyBorder="1" applyAlignment="1">
      <alignment horizontal="center" vertical="center"/>
    </xf>
    <xf numFmtId="2" fontId="0" fillId="0" borderId="18" xfId="0" applyNumberFormat="1" applyBorder="1" applyAlignment="1">
      <alignment horizontal="center" vertical="center"/>
    </xf>
    <xf numFmtId="171" fontId="0" fillId="0" borderId="0" xfId="0" applyNumberFormat="1" applyAlignment="1">
      <alignment horizontal="center" vertical="center"/>
    </xf>
    <xf numFmtId="2" fontId="0" fillId="0" borderId="0" xfId="0" applyNumberFormat="1" applyAlignment="1">
      <alignment horizontal="center" vertical="center"/>
    </xf>
    <xf numFmtId="2" fontId="0" fillId="0" borderId="6" xfId="0" applyNumberFormat="1" applyBorder="1" applyAlignment="1">
      <alignment horizontal="center" vertical="center"/>
    </xf>
    <xf numFmtId="0" fontId="2" fillId="8" borderId="23" xfId="0" applyFont="1" applyFill="1" applyBorder="1" applyAlignment="1">
      <alignment horizontal="center" vertical="center"/>
    </xf>
    <xf numFmtId="189" fontId="0" fillId="0" borderId="8" xfId="0" applyNumberFormat="1" applyBorder="1" applyAlignment="1">
      <alignment horizontal="center" vertical="center"/>
    </xf>
    <xf numFmtId="2" fontId="0" fillId="0" borderId="23" xfId="0" applyNumberFormat="1" applyBorder="1" applyAlignment="1">
      <alignment horizontal="center" vertical="center"/>
    </xf>
    <xf numFmtId="171" fontId="0" fillId="0" borderId="7" xfId="0" applyNumberFormat="1" applyBorder="1" applyAlignment="1">
      <alignment horizontal="center" vertical="center"/>
    </xf>
    <xf numFmtId="2" fontId="0" fillId="0" borderId="7" xfId="0" applyNumberFormat="1" applyBorder="1" applyAlignment="1">
      <alignment horizontal="center" vertical="center"/>
    </xf>
    <xf numFmtId="2" fontId="0" fillId="0" borderId="8" xfId="0" applyNumberFormat="1" applyBorder="1" applyAlignment="1">
      <alignment horizontal="center" vertical="center"/>
    </xf>
    <xf numFmtId="10" fontId="0" fillId="4" borderId="0" xfId="16" applyNumberFormat="1" applyFont="1" applyFill="1"/>
    <xf numFmtId="10" fontId="0" fillId="4" borderId="6" xfId="16" applyNumberFormat="1" applyFont="1" applyFill="1" applyBorder="1"/>
    <xf numFmtId="0" fontId="0" fillId="4" borderId="23" xfId="0" applyFill="1" applyBorder="1" applyAlignment="1">
      <alignment horizontal="center" vertical="center"/>
    </xf>
    <xf numFmtId="0" fontId="0" fillId="4" borderId="7" xfId="0" applyFill="1" applyBorder="1" applyAlignment="1">
      <alignment horizontal="center" vertical="center"/>
    </xf>
    <xf numFmtId="0" fontId="0" fillId="4" borderId="7" xfId="0" applyFill="1" applyBorder="1"/>
    <xf numFmtId="0" fontId="0" fillId="4" borderId="8" xfId="0" applyFill="1" applyBorder="1" applyAlignment="1">
      <alignment horizontal="center" vertical="center"/>
    </xf>
    <xf numFmtId="14" fontId="0" fillId="4" borderId="0" xfId="0" applyNumberFormat="1" applyFill="1"/>
    <xf numFmtId="10" fontId="0" fillId="4" borderId="7" xfId="16" applyNumberFormat="1" applyFont="1" applyFill="1" applyBorder="1"/>
    <xf numFmtId="10" fontId="0" fillId="4" borderId="8" xfId="16" applyNumberFormat="1" applyFont="1" applyFill="1" applyBorder="1"/>
    <xf numFmtId="0" fontId="4" fillId="3" borderId="0" xfId="1" applyFont="1" applyFill="1" applyAlignment="1">
      <alignment horizontal="center" vertical="center" wrapText="1"/>
    </xf>
    <xf numFmtId="0" fontId="2" fillId="4" borderId="0" xfId="0" applyFont="1" applyFill="1" applyAlignment="1">
      <alignment horizontal="center" vertical="center" wrapText="1"/>
    </xf>
    <xf numFmtId="179" fontId="45" fillId="4" borderId="0" xfId="0" applyNumberFormat="1" applyFont="1" applyFill="1" applyAlignment="1">
      <alignment horizontal="center" vertical="center"/>
    </xf>
    <xf numFmtId="0" fontId="24" fillId="8" borderId="0" xfId="0" applyFont="1" applyFill="1" applyAlignment="1">
      <alignment horizontal="center" vertical="center" wrapText="1"/>
    </xf>
    <xf numFmtId="0" fontId="2" fillId="4" borderId="0" xfId="0" applyFont="1" applyFill="1" applyAlignment="1">
      <alignment horizontal="center" vertical="center"/>
    </xf>
    <xf numFmtId="0" fontId="2" fillId="4" borderId="6" xfId="0" applyFont="1" applyFill="1" applyBorder="1" applyAlignment="1">
      <alignment horizontal="center" vertical="center"/>
    </xf>
    <xf numFmtId="0" fontId="47" fillId="3" borderId="0" xfId="1" applyFont="1" applyFill="1" applyAlignment="1">
      <alignment horizontal="right" vertical="center"/>
    </xf>
    <xf numFmtId="0" fontId="47" fillId="3" borderId="75" xfId="1" applyFont="1" applyFill="1" applyBorder="1" applyAlignment="1">
      <alignment horizontal="right" vertical="center"/>
    </xf>
    <xf numFmtId="0" fontId="0" fillId="4" borderId="0" xfId="0" applyFill="1" applyAlignment="1">
      <alignment horizontal="center" vertical="center" wrapText="1"/>
    </xf>
    <xf numFmtId="0" fontId="0" fillId="4" borderId="38" xfId="0" applyFill="1" applyBorder="1" applyAlignment="1">
      <alignment horizontal="center" vertical="center" wrapText="1"/>
    </xf>
    <xf numFmtId="0" fontId="0" fillId="16" borderId="3" xfId="0" applyFill="1" applyBorder="1" applyAlignment="1">
      <alignment horizontal="center" vertical="center"/>
    </xf>
    <xf numFmtId="0" fontId="0" fillId="16" borderId="19" xfId="0" applyFill="1" applyBorder="1" applyAlignment="1">
      <alignment horizontal="center" vertical="center"/>
    </xf>
    <xf numFmtId="0" fontId="0" fillId="16" borderId="4" xfId="0" applyFill="1" applyBorder="1" applyAlignment="1">
      <alignment horizontal="center" vertical="center"/>
    </xf>
    <xf numFmtId="0" fontId="17" fillId="31" borderId="0" xfId="5" applyFont="1" applyFill="1" applyBorder="1" applyAlignment="1">
      <alignment horizontal="center" vertical="center" wrapText="1"/>
    </xf>
    <xf numFmtId="0" fontId="17" fillId="31" borderId="98" xfId="5" applyFont="1" applyFill="1" applyBorder="1" applyAlignment="1">
      <alignment horizontal="center" vertical="center" wrapText="1"/>
    </xf>
    <xf numFmtId="0" fontId="17" fillId="31" borderId="99" xfId="5" applyFont="1" applyFill="1" applyBorder="1" applyAlignment="1">
      <alignment horizontal="center" vertical="center" wrapText="1"/>
    </xf>
    <xf numFmtId="0" fontId="17" fillId="31" borderId="100" xfId="5" applyFont="1" applyFill="1" applyBorder="1" applyAlignment="1">
      <alignment horizontal="center" vertical="center" wrapText="1"/>
    </xf>
    <xf numFmtId="0" fontId="0" fillId="3" borderId="0" xfId="1" applyFont="1" applyFill="1" applyAlignment="1">
      <alignment horizontal="center" vertical="center" wrapText="1"/>
    </xf>
    <xf numFmtId="0" fontId="35" fillId="16" borderId="57" xfId="1" applyFont="1" applyFill="1" applyBorder="1" applyAlignment="1">
      <alignment horizontal="center" vertical="center" wrapText="1"/>
    </xf>
    <xf numFmtId="0" fontId="35" fillId="16" borderId="0" xfId="1" applyFont="1" applyFill="1" applyAlignment="1">
      <alignment horizontal="center" vertical="center" wrapText="1"/>
    </xf>
    <xf numFmtId="0" fontId="1" fillId="3" borderId="0" xfId="1" applyFill="1" applyAlignment="1">
      <alignment horizontal="center" vertical="center" wrapText="1"/>
    </xf>
    <xf numFmtId="0" fontId="65" fillId="36" borderId="0" xfId="0" applyFont="1" applyFill="1" applyAlignment="1">
      <alignment horizontal="center" vertical="center" wrapText="1"/>
    </xf>
    <xf numFmtId="0" fontId="3" fillId="8" borderId="85" xfId="1" applyFont="1" applyFill="1" applyBorder="1" applyAlignment="1">
      <alignment horizontal="center" vertical="center" wrapText="1"/>
    </xf>
    <xf numFmtId="0" fontId="3" fillId="8" borderId="86" xfId="1" applyFont="1" applyFill="1" applyBorder="1" applyAlignment="1">
      <alignment horizontal="center" vertical="center" wrapText="1"/>
    </xf>
    <xf numFmtId="0" fontId="39" fillId="4" borderId="9" xfId="1" applyFont="1" applyFill="1" applyBorder="1" applyAlignment="1">
      <alignment horizontal="center" vertical="center" wrapText="1"/>
    </xf>
    <xf numFmtId="0" fontId="39" fillId="4" borderId="10" xfId="1" applyFont="1" applyFill="1" applyBorder="1" applyAlignment="1">
      <alignment horizontal="center" vertical="center" wrapText="1"/>
    </xf>
    <xf numFmtId="0" fontId="39" fillId="4" borderId="11" xfId="1" applyFont="1" applyFill="1" applyBorder="1" applyAlignment="1">
      <alignment horizontal="center" vertical="center" wrapText="1"/>
    </xf>
    <xf numFmtId="172" fontId="0" fillId="16" borderId="0" xfId="10" applyNumberFormat="1" applyFont="1" applyFill="1" applyBorder="1" applyAlignment="1">
      <alignment horizontal="center" vertical="center"/>
    </xf>
    <xf numFmtId="0" fontId="19" fillId="3" borderId="0" xfId="1" applyFont="1" applyFill="1" applyAlignment="1">
      <alignment horizontal="center" vertical="center" wrapText="1"/>
    </xf>
    <xf numFmtId="0" fontId="0" fillId="18" borderId="101" xfId="1" applyFont="1" applyFill="1" applyBorder="1" applyAlignment="1">
      <alignment horizontal="center" vertical="center"/>
    </xf>
    <xf numFmtId="0" fontId="0" fillId="18" borderId="60" xfId="1" applyFont="1" applyFill="1" applyBorder="1" applyAlignment="1">
      <alignment horizontal="center" vertical="center"/>
    </xf>
    <xf numFmtId="0" fontId="0" fillId="18" borderId="102" xfId="1" applyFont="1" applyFill="1" applyBorder="1" applyAlignment="1">
      <alignment horizontal="center" vertical="center"/>
    </xf>
    <xf numFmtId="0" fontId="0" fillId="18" borderId="61" xfId="1" applyFont="1" applyFill="1" applyBorder="1" applyAlignment="1">
      <alignment horizontal="center" vertical="center"/>
    </xf>
    <xf numFmtId="0" fontId="57" fillId="34" borderId="89" xfId="5" applyFont="1" applyFill="1" applyBorder="1" applyAlignment="1">
      <alignment horizontal="center" vertical="center" wrapText="1"/>
    </xf>
    <xf numFmtId="0" fontId="57" fillId="34" borderId="90" xfId="5" applyFont="1" applyFill="1" applyBorder="1" applyAlignment="1">
      <alignment horizontal="center" vertical="center" wrapText="1"/>
    </xf>
    <xf numFmtId="0" fontId="57" fillId="34" borderId="91" xfId="5" applyFont="1" applyFill="1" applyBorder="1" applyAlignment="1">
      <alignment horizontal="center" vertical="center" wrapText="1"/>
    </xf>
    <xf numFmtId="0" fontId="0" fillId="4" borderId="0" xfId="0" applyFill="1" applyAlignment="1">
      <alignment horizontal="left" vertical="center" wrapText="1"/>
    </xf>
    <xf numFmtId="0" fontId="0" fillId="4" borderId="38" xfId="0" applyFill="1" applyBorder="1" applyAlignment="1">
      <alignment horizontal="left" vertical="center" wrapText="1"/>
    </xf>
    <xf numFmtId="0" fontId="2" fillId="4" borderId="0" xfId="0" applyFont="1" applyFill="1" applyAlignment="1">
      <alignment horizontal="left" vertical="center" wrapText="1"/>
    </xf>
    <xf numFmtId="0" fontId="2" fillId="4" borderId="38" xfId="0" applyFont="1" applyFill="1" applyBorder="1" applyAlignment="1">
      <alignment horizontal="left" vertical="center" wrapText="1"/>
    </xf>
    <xf numFmtId="0" fontId="3" fillId="4" borderId="0" xfId="1" applyFont="1" applyFill="1" applyAlignment="1">
      <alignment horizontal="center" vertical="center"/>
    </xf>
    <xf numFmtId="0" fontId="61" fillId="16" borderId="0" xfId="0" applyFont="1" applyFill="1" applyAlignment="1">
      <alignment horizontal="center" vertical="center"/>
    </xf>
    <xf numFmtId="14" fontId="2" fillId="33" borderId="0" xfId="0" applyNumberFormat="1" applyFont="1" applyFill="1" applyAlignment="1">
      <alignment horizontal="center" vertical="center"/>
    </xf>
    <xf numFmtId="0" fontId="15" fillId="4" borderId="9" xfId="0" applyFont="1" applyFill="1" applyBorder="1" applyAlignment="1">
      <alignment horizontal="center"/>
    </xf>
    <xf numFmtId="0" fontId="15" fillId="4" borderId="10" xfId="0" applyFont="1" applyFill="1" applyBorder="1" applyAlignment="1">
      <alignment horizontal="center"/>
    </xf>
    <xf numFmtId="0" fontId="15" fillId="4" borderId="11" xfId="0" applyFont="1" applyFill="1" applyBorder="1" applyAlignment="1">
      <alignment horizontal="center"/>
    </xf>
    <xf numFmtId="0" fontId="0" fillId="4" borderId="0" xfId="0" applyFill="1" applyAlignment="1">
      <alignment horizontal="center"/>
    </xf>
    <xf numFmtId="0" fontId="4" fillId="4" borderId="9" xfId="0" applyFont="1" applyFill="1" applyBorder="1" applyAlignment="1">
      <alignment horizontal="center"/>
    </xf>
    <xf numFmtId="0" fontId="4" fillId="4" borderId="10" xfId="0" applyFont="1" applyFill="1" applyBorder="1" applyAlignment="1">
      <alignment horizontal="center"/>
    </xf>
    <xf numFmtId="0" fontId="4" fillId="4" borderId="11" xfId="0" applyFont="1" applyFill="1" applyBorder="1" applyAlignment="1">
      <alignment horizontal="center"/>
    </xf>
    <xf numFmtId="14" fontId="27" fillId="33" borderId="0" xfId="0" applyNumberFormat="1" applyFont="1" applyFill="1" applyAlignment="1">
      <alignment horizontal="center" vertical="center"/>
    </xf>
    <xf numFmtId="14" fontId="27" fillId="33" borderId="7" xfId="0" applyNumberFormat="1" applyFont="1" applyFill="1" applyBorder="1" applyAlignment="1">
      <alignment horizontal="center" vertical="center"/>
    </xf>
    <xf numFmtId="2" fontId="0" fillId="0" borderId="27" xfId="0" applyNumberFormat="1" applyBorder="1" applyAlignment="1">
      <alignment horizontal="center" vertical="center"/>
    </xf>
    <xf numFmtId="2" fontId="0" fillId="0" borderId="28" xfId="0" applyNumberFormat="1" applyBorder="1" applyAlignment="1">
      <alignment horizontal="center" vertical="center"/>
    </xf>
    <xf numFmtId="2" fontId="0" fillId="0" borderId="7" xfId="0" applyNumberFormat="1" applyBorder="1" applyAlignment="1">
      <alignment horizontal="center" vertical="center"/>
    </xf>
    <xf numFmtId="2" fontId="0" fillId="0" borderId="8" xfId="0" applyNumberFormat="1" applyBorder="1" applyAlignment="1">
      <alignment horizontal="center" vertical="center"/>
    </xf>
    <xf numFmtId="0" fontId="61" fillId="33" borderId="0" xfId="0" applyFont="1" applyFill="1" applyAlignment="1">
      <alignment horizontal="center" vertical="center"/>
    </xf>
    <xf numFmtId="0" fontId="8" fillId="4" borderId="0" xfId="0" applyFont="1" applyFill="1" applyAlignment="1">
      <alignment horizontal="center" vertical="center"/>
    </xf>
    <xf numFmtId="0" fontId="53" fillId="28" borderId="0" xfId="0" applyFont="1" applyFill="1" applyAlignment="1">
      <alignment horizontal="justify" vertical="center" wrapText="1"/>
    </xf>
    <xf numFmtId="0" fontId="36" fillId="29" borderId="0" xfId="1" applyFont="1" applyFill="1" applyAlignment="1">
      <alignment horizontal="center" vertical="center" wrapText="1"/>
    </xf>
    <xf numFmtId="0" fontId="28" fillId="31" borderId="0" xfId="0" applyFont="1" applyFill="1" applyAlignment="1">
      <alignment horizontal="center" vertical="center" wrapText="1"/>
    </xf>
    <xf numFmtId="0" fontId="2" fillId="4" borderId="0" xfId="0" applyFont="1" applyFill="1" applyAlignment="1">
      <alignment horizontal="center" vertical="top"/>
    </xf>
    <xf numFmtId="1" fontId="60" fillId="4" borderId="0" xfId="13" applyNumberFormat="1" applyFont="1" applyFill="1" applyAlignment="1">
      <alignment horizontal="center" vertical="center"/>
    </xf>
    <xf numFmtId="0" fontId="16" fillId="4" borderId="0" xfId="1" applyFont="1" applyFill="1" applyAlignment="1">
      <alignment horizontal="center" vertical="center" textRotation="90"/>
    </xf>
    <xf numFmtId="3" fontId="1" fillId="4" borderId="2" xfId="1" applyNumberFormat="1" applyFill="1" applyBorder="1" applyAlignment="1">
      <alignment horizontal="center" vertical="center"/>
    </xf>
    <xf numFmtId="3" fontId="1" fillId="4" borderId="3" xfId="1" applyNumberFormat="1" applyFill="1" applyBorder="1" applyAlignment="1">
      <alignment horizontal="center" vertical="center"/>
    </xf>
    <xf numFmtId="0" fontId="57" fillId="4" borderId="0" xfId="0" applyFont="1" applyFill="1" applyAlignment="1">
      <alignment horizontal="center" vertical="center" wrapText="1"/>
    </xf>
    <xf numFmtId="0" fontId="3" fillId="31" borderId="9" xfId="8" applyFont="1" applyFill="1" applyBorder="1" applyAlignment="1">
      <alignment horizontal="center" vertical="center" wrapText="1"/>
    </xf>
    <xf numFmtId="0" fontId="3" fillId="31" borderId="11" xfId="8" applyFont="1" applyFill="1" applyBorder="1" applyAlignment="1">
      <alignment horizontal="center" vertical="center" wrapText="1"/>
    </xf>
    <xf numFmtId="173" fontId="0" fillId="4" borderId="9" xfId="0" applyNumberFormat="1" applyFill="1" applyBorder="1" applyAlignment="1">
      <alignment horizontal="center" vertical="center"/>
    </xf>
    <xf numFmtId="173" fontId="0" fillId="4" borderId="11" xfId="0" applyNumberFormat="1" applyFill="1" applyBorder="1" applyAlignment="1">
      <alignment horizontal="center" vertical="center"/>
    </xf>
    <xf numFmtId="175" fontId="26" fillId="23" borderId="0" xfId="1" applyNumberFormat="1" applyFont="1" applyFill="1" applyAlignment="1">
      <alignment horizontal="center" vertical="center" wrapText="1"/>
    </xf>
    <xf numFmtId="1" fontId="1" fillId="4" borderId="2" xfId="1" applyNumberFormat="1" applyFill="1" applyBorder="1" applyAlignment="1">
      <alignment horizontal="center" vertical="center"/>
    </xf>
    <xf numFmtId="1" fontId="1" fillId="4" borderId="3" xfId="1" applyNumberFormat="1" applyFill="1" applyBorder="1" applyAlignment="1">
      <alignment horizontal="center" vertical="center"/>
    </xf>
    <xf numFmtId="0" fontId="22" fillId="4" borderId="67" xfId="11" applyFill="1" applyBorder="1" applyAlignment="1">
      <alignment horizontal="center" vertical="center" wrapText="1"/>
    </xf>
    <xf numFmtId="173" fontId="1" fillId="13" borderId="21" xfId="9" applyNumberFormat="1" applyBorder="1" applyAlignment="1">
      <alignment horizontal="center" vertical="center"/>
    </xf>
    <xf numFmtId="173" fontId="1" fillId="13" borderId="71" xfId="9" applyNumberFormat="1" applyBorder="1" applyAlignment="1">
      <alignment horizontal="center" vertical="center"/>
    </xf>
    <xf numFmtId="173" fontId="1" fillId="13" borderId="34" xfId="9" applyNumberFormat="1" applyBorder="1" applyAlignment="1">
      <alignment horizontal="center" vertical="center"/>
    </xf>
    <xf numFmtId="173" fontId="1" fillId="13" borderId="62" xfId="9" applyNumberFormat="1" applyBorder="1" applyAlignment="1">
      <alignment horizontal="center" vertical="center"/>
    </xf>
    <xf numFmtId="175" fontId="26" fillId="19" borderId="50" xfId="1" applyNumberFormat="1" applyFont="1" applyFill="1" applyBorder="1" applyAlignment="1">
      <alignment horizontal="center" vertical="center" wrapText="1"/>
    </xf>
    <xf numFmtId="175" fontId="26" fillId="18" borderId="43" xfId="1" applyNumberFormat="1" applyFont="1" applyFill="1" applyBorder="1" applyAlignment="1">
      <alignment horizontal="center" vertical="center" wrapText="1"/>
    </xf>
    <xf numFmtId="172" fontId="27" fillId="4" borderId="23" xfId="0" applyNumberFormat="1" applyFont="1" applyFill="1" applyBorder="1" applyAlignment="1">
      <alignment horizontal="center" vertical="center"/>
    </xf>
    <xf numFmtId="172" fontId="27" fillId="4" borderId="7" xfId="0" applyNumberFormat="1" applyFont="1" applyFill="1" applyBorder="1" applyAlignment="1">
      <alignment horizontal="center" vertical="center"/>
    </xf>
    <xf numFmtId="172" fontId="27" fillId="4" borderId="8" xfId="0" applyNumberFormat="1" applyFont="1" applyFill="1" applyBorder="1" applyAlignment="1">
      <alignment horizontal="center" vertical="center"/>
    </xf>
    <xf numFmtId="173" fontId="1" fillId="5" borderId="20" xfId="9" applyNumberFormat="1" applyFill="1" applyBorder="1" applyAlignment="1">
      <alignment horizontal="center" vertical="center"/>
    </xf>
    <xf numFmtId="173" fontId="1" fillId="5" borderId="27" xfId="9" applyNumberFormat="1" applyFill="1" applyBorder="1" applyAlignment="1">
      <alignment horizontal="center" vertical="center"/>
    </xf>
    <xf numFmtId="173" fontId="1" fillId="5" borderId="28" xfId="9" applyNumberFormat="1" applyFill="1" applyBorder="1" applyAlignment="1">
      <alignment horizontal="center" vertical="center"/>
    </xf>
    <xf numFmtId="172" fontId="27" fillId="4" borderId="9" xfId="0" applyNumberFormat="1" applyFont="1" applyFill="1" applyBorder="1" applyAlignment="1">
      <alignment horizontal="center" vertical="center"/>
    </xf>
    <xf numFmtId="172" fontId="27" fillId="4" borderId="10" xfId="0" applyNumberFormat="1" applyFont="1" applyFill="1" applyBorder="1" applyAlignment="1">
      <alignment horizontal="center" vertical="center"/>
    </xf>
    <xf numFmtId="172" fontId="27" fillId="4" borderId="11" xfId="0" applyNumberFormat="1" applyFont="1" applyFill="1" applyBorder="1" applyAlignment="1">
      <alignment horizontal="center" vertical="center"/>
    </xf>
    <xf numFmtId="173" fontId="1" fillId="5" borderId="23" xfId="9" applyNumberFormat="1" applyFill="1" applyBorder="1" applyAlignment="1">
      <alignment horizontal="center" vertical="center"/>
    </xf>
    <xf numFmtId="173" fontId="1" fillId="5" borderId="7" xfId="9" applyNumberFormat="1" applyFill="1" applyBorder="1" applyAlignment="1">
      <alignment horizontal="center" vertical="center"/>
    </xf>
    <xf numFmtId="173" fontId="1" fillId="5" borderId="8" xfId="9" applyNumberFormat="1" applyFill="1" applyBorder="1" applyAlignment="1">
      <alignment horizontal="center" vertical="center"/>
    </xf>
    <xf numFmtId="3" fontId="10" fillId="38" borderId="27" xfId="7" applyNumberFormat="1" applyFont="1" applyFill="1" applyBorder="1" applyAlignment="1">
      <alignment horizontal="center" vertical="center"/>
    </xf>
    <xf numFmtId="1" fontId="14" fillId="39" borderId="0" xfId="7" applyNumberFormat="1" applyFont="1" applyFill="1" applyAlignment="1">
      <alignment horizontal="center" vertical="center" wrapText="1"/>
    </xf>
    <xf numFmtId="1" fontId="9" fillId="4" borderId="0" xfId="0" applyNumberFormat="1" applyFont="1" applyFill="1" applyAlignment="1">
      <alignment horizontal="center"/>
    </xf>
    <xf numFmtId="0" fontId="9" fillId="4" borderId="0" xfId="0" applyFont="1" applyFill="1" applyAlignment="1">
      <alignment horizontal="center"/>
    </xf>
    <xf numFmtId="9" fontId="9" fillId="4" borderId="0" xfId="0" applyNumberFormat="1" applyFont="1" applyFill="1" applyAlignment="1">
      <alignment horizontal="center"/>
    </xf>
    <xf numFmtId="3" fontId="50" fillId="4" borderId="0" xfId="0" applyNumberFormat="1" applyFont="1" applyFill="1" applyAlignment="1">
      <alignment horizontal="center"/>
    </xf>
    <xf numFmtId="1" fontId="50" fillId="4" borderId="0" xfId="0" applyNumberFormat="1" applyFont="1" applyFill="1" applyAlignment="1">
      <alignment horizontal="center"/>
    </xf>
    <xf numFmtId="0" fontId="50" fillId="4" borderId="0" xfId="0" applyFont="1" applyFill="1" applyAlignment="1">
      <alignment horizontal="center"/>
    </xf>
    <xf numFmtId="14" fontId="13" fillId="4" borderId="0" xfId="0" applyNumberFormat="1" applyFont="1" applyFill="1" applyAlignment="1">
      <alignment horizontal="center" vertical="center"/>
    </xf>
    <xf numFmtId="14" fontId="72" fillId="34" borderId="0" xfId="6" applyNumberFormat="1" applyFont="1" applyFill="1" applyAlignment="1">
      <alignment horizontal="center" vertical="center"/>
    </xf>
    <xf numFmtId="1" fontId="0" fillId="4" borderId="0" xfId="0" applyNumberFormat="1" applyFill="1" applyAlignment="1">
      <alignment horizontal="center"/>
    </xf>
    <xf numFmtId="0" fontId="31" fillId="16" borderId="9" xfId="1" applyFont="1" applyFill="1" applyBorder="1" applyAlignment="1" applyProtection="1">
      <alignment horizontal="center" vertical="center"/>
      <protection locked="0"/>
    </xf>
    <xf numFmtId="0" fontId="31" fillId="16" borderId="11" xfId="1" applyFont="1" applyFill="1" applyBorder="1" applyAlignment="1" applyProtection="1">
      <alignment horizontal="center" vertical="center"/>
      <protection locked="0"/>
    </xf>
    <xf numFmtId="172" fontId="0" fillId="16" borderId="2" xfId="10" applyNumberFormat="1" applyFont="1" applyFill="1" applyBorder="1" applyAlignment="1" applyProtection="1">
      <alignment horizontal="center" vertical="center"/>
      <protection locked="0"/>
    </xf>
    <xf numFmtId="178" fontId="23" fillId="16" borderId="2" xfId="1" applyNumberFormat="1" applyFont="1" applyFill="1" applyBorder="1" applyAlignment="1" applyProtection="1">
      <alignment horizontal="center" vertical="center"/>
      <protection locked="0"/>
    </xf>
    <xf numFmtId="185" fontId="0" fillId="16" borderId="2" xfId="10" applyNumberFormat="1" applyFont="1" applyFill="1" applyBorder="1" applyAlignment="1" applyProtection="1">
      <alignment horizontal="center" vertical="center"/>
      <protection locked="0"/>
    </xf>
    <xf numFmtId="184" fontId="23" fillId="16" borderId="2" xfId="1" applyNumberFormat="1" applyFont="1" applyFill="1" applyBorder="1" applyAlignment="1" applyProtection="1">
      <alignment horizontal="center" vertical="center"/>
      <protection locked="0"/>
    </xf>
    <xf numFmtId="172" fontId="0" fillId="16" borderId="73" xfId="10" applyNumberFormat="1" applyFont="1" applyFill="1" applyBorder="1" applyAlignment="1" applyProtection="1">
      <alignment horizontal="center" vertical="center"/>
      <protection locked="0"/>
    </xf>
    <xf numFmtId="172" fontId="0" fillId="16" borderId="72" xfId="10" applyNumberFormat="1" applyFont="1" applyFill="1" applyBorder="1" applyAlignment="1" applyProtection="1">
      <alignment horizontal="center" vertical="center"/>
      <protection locked="0"/>
    </xf>
    <xf numFmtId="172" fontId="0" fillId="16" borderId="74" xfId="10" applyNumberFormat="1" applyFont="1" applyFill="1" applyBorder="1" applyAlignment="1" applyProtection="1">
      <alignment horizontal="center" vertical="center"/>
      <protection locked="0"/>
    </xf>
    <xf numFmtId="0" fontId="1" fillId="4" borderId="0" xfId="1" applyFill="1" applyAlignment="1" applyProtection="1">
      <alignment horizontal="center" vertical="center" wrapText="1"/>
    </xf>
  </cellXfs>
  <cellStyles count="39">
    <cellStyle name="20 % - Accent1" xfId="14" builtinId="30"/>
    <cellStyle name="20 % - Accent3" xfId="13" builtinId="38"/>
    <cellStyle name="20 % - Accent6" xfId="9" builtinId="50"/>
    <cellStyle name="40 % - Accent1" xfId="8" builtinId="31"/>
    <cellStyle name="40 % - Accent1 7" xfId="3" xr:uid="{438F4771-AF7A-44F0-881A-5541F2D7074C}"/>
    <cellStyle name="60 % - Accent1" xfId="12" builtinId="32"/>
    <cellStyle name="Accent1" xfId="5" builtinId="29"/>
    <cellStyle name="Accent3" xfId="6" builtinId="37"/>
    <cellStyle name="Milliers" xfId="4" builtinId="3"/>
    <cellStyle name="Monétaire" xfId="10" builtinId="4"/>
    <cellStyle name="Monétaire 2" xfId="15" xr:uid="{863C92B0-4181-4236-9FFF-701006C587DB}"/>
    <cellStyle name="Monétaire 2 2" xfId="24" xr:uid="{E9EA6B5C-7AEF-48AC-BA2F-DD7C397B5028}"/>
    <cellStyle name="Monétaire 2 2 2" xfId="31" xr:uid="{BEA67D8E-9FE2-4FE5-BE25-7A2B3A61F499}"/>
    <cellStyle name="Monétaire 2 2 3" xfId="36" xr:uid="{A8894873-3FCB-4EC6-B005-194A571CF390}"/>
    <cellStyle name="Monétaire 2 3" xfId="22" xr:uid="{54DEA3FD-03F3-4238-A799-6613F38A1157}"/>
    <cellStyle name="Monétaire 2 3 2" xfId="29" xr:uid="{0AA10AB1-7381-442B-B8FF-DD6C675A675E}"/>
    <cellStyle name="Monétaire 2 4" xfId="27" xr:uid="{37701DEF-B49C-4CF8-A29B-6799432AF407}"/>
    <cellStyle name="Monétaire 2 5" xfId="34" xr:uid="{BE23DF29-01D7-4F8B-A964-6EDE8E2C4038}"/>
    <cellStyle name="Monétaire 2 6" xfId="18" xr:uid="{95AF803F-CDE0-4FA7-A6CC-1B0CC1D0A529}"/>
    <cellStyle name="Monétaire 3" xfId="25" xr:uid="{A2AD03CE-B3A1-4B45-BC25-18789E299BEE}"/>
    <cellStyle name="Monétaire 3 2" xfId="32" xr:uid="{3414BF76-7602-4ABB-A92B-037D3F6934B0}"/>
    <cellStyle name="Monétaire 3 3" xfId="37" xr:uid="{172C1453-5CD4-4976-8C3F-CE8D420A5FFA}"/>
    <cellStyle name="Monétaire 4" xfId="23" xr:uid="{44CFCCB7-827B-4EFB-9CD1-5AC446CF7F14}"/>
    <cellStyle name="Monétaire 4 2" xfId="30" xr:uid="{9656B9AB-5F4E-480A-A00F-D7243BBBCC7A}"/>
    <cellStyle name="Monétaire 4 3" xfId="35" xr:uid="{416D37A4-4EB1-4563-9EDC-7E277F639451}"/>
    <cellStyle name="Monétaire 5" xfId="20" xr:uid="{F52FD9AD-1336-4BAC-9824-D10CCD699740}"/>
    <cellStyle name="Monétaire 5 2" xfId="28" xr:uid="{828D6D86-F7E3-4D53-B9F0-3BFCC6E2E073}"/>
    <cellStyle name="Monétaire 6" xfId="26" xr:uid="{F1362E96-CFD9-4FE0-8222-02BC6127D1BE}"/>
    <cellStyle name="Monétaire 7" xfId="33" xr:uid="{D592A1D3-41C3-4115-9CA8-6C2695858B98}"/>
    <cellStyle name="Monétaire 8" xfId="17" xr:uid="{06AB161E-90E1-4017-BDB8-A884AA8C0DF9}"/>
    <cellStyle name="Normal" xfId="0" builtinId="0"/>
    <cellStyle name="Normal 2 2" xfId="1" xr:uid="{FC43E0C5-892D-4F3E-9D16-B8899D1398F1}"/>
    <cellStyle name="Normal 4" xfId="7" xr:uid="{3E4275AB-6387-4C33-9BEC-031F38F590F1}"/>
    <cellStyle name="Normal 4 2" xfId="19" xr:uid="{3503DF48-C6B1-49AA-803F-834C8D036E3C}"/>
    <cellStyle name="Normal 4 3" xfId="38" xr:uid="{7A30F245-1D9F-4D5A-AB70-CDA73E877782}"/>
    <cellStyle name="Pourcentage" xfId="16" builtinId="5"/>
    <cellStyle name="Style 1" xfId="21" xr:uid="{F3430F00-D8C9-4D05-9CB5-5652B838CD1D}"/>
    <cellStyle name="Texte explicatif" xfId="11" builtinId="53"/>
    <cellStyle name="Total 3" xfId="2" xr:uid="{5D8DF8C4-13FD-48EC-9712-29814ED646AB}"/>
  </cellStyles>
  <dxfs count="51">
    <dxf>
      <numFmt numFmtId="167" formatCode="0#############"/>
    </dxf>
    <dxf>
      <numFmt numFmtId="167" formatCode="0#############"/>
    </dxf>
    <dxf>
      <numFmt numFmtId="167" formatCode="0#############"/>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theme="0"/>
      </font>
      <fill>
        <patternFill>
          <bgColor theme="9"/>
        </patternFill>
      </fill>
    </dxf>
    <dxf>
      <font>
        <color theme="0"/>
      </font>
      <fill>
        <patternFill>
          <bgColor theme="9"/>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theme="0"/>
      </font>
      <fill>
        <patternFill>
          <bgColor theme="9"/>
        </patternFill>
      </fill>
    </dxf>
    <dxf>
      <font>
        <color theme="0"/>
      </font>
      <fill>
        <patternFill>
          <bgColor theme="9"/>
        </patternFill>
      </fill>
    </dxf>
    <dxf>
      <numFmt numFmtId="190" formatCode="\-"/>
    </dxf>
    <dxf>
      <numFmt numFmtId="190" formatCode="\-"/>
    </dxf>
    <dxf>
      <numFmt numFmtId="190" formatCode="\-"/>
    </dxf>
    <dxf>
      <numFmt numFmtId="190" formatCode="\-"/>
    </dxf>
    <dxf>
      <font>
        <color theme="0"/>
      </font>
      <fill>
        <patternFill>
          <bgColor theme="9"/>
        </patternFill>
      </fill>
    </dxf>
    <dxf>
      <font>
        <color theme="0"/>
      </font>
      <fill>
        <patternFill patternType="solid">
          <fgColor theme="0"/>
          <bgColor theme="9"/>
        </patternFill>
      </fill>
    </dxf>
    <dxf>
      <numFmt numFmtId="190" formatCode="\-"/>
    </dxf>
    <dxf>
      <font>
        <color theme="0"/>
      </font>
      <fill>
        <patternFill>
          <bgColor theme="9"/>
        </patternFill>
      </fill>
    </dxf>
    <dxf>
      <font>
        <color theme="0"/>
      </font>
      <fill>
        <patternFill patternType="solid">
          <fgColor theme="0"/>
          <bgColor theme="9"/>
        </patternFill>
      </fill>
    </dxf>
    <dxf>
      <font>
        <color theme="0"/>
      </font>
      <fill>
        <patternFill>
          <bgColor rgb="FFFF0000"/>
        </patternFill>
      </fill>
    </dxf>
    <dxf>
      <font>
        <color theme="0"/>
      </font>
      <fill>
        <patternFill patternType="solid">
          <fgColor theme="0"/>
          <bgColor theme="9"/>
        </patternFill>
      </fill>
    </dxf>
    <dxf>
      <numFmt numFmtId="190" formatCode="\-"/>
    </dxf>
    <dxf>
      <numFmt numFmtId="190" formatCode="\-"/>
    </dxf>
    <dxf>
      <numFmt numFmtId="190" formatCode="\-"/>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numFmt numFmtId="190" formatCode="\-"/>
    </dxf>
    <dxf>
      <numFmt numFmtId="190" formatCode="\-"/>
    </dxf>
    <dxf>
      <font>
        <color theme="0"/>
      </font>
      <fill>
        <patternFill patternType="solid">
          <fgColor theme="0"/>
          <bgColor theme="9"/>
        </patternFill>
      </fill>
    </dxf>
    <dxf>
      <font>
        <color theme="0"/>
      </font>
      <fill>
        <patternFill>
          <bgColor theme="9"/>
        </patternFill>
      </fill>
    </dxf>
    <dxf>
      <font>
        <color theme="0"/>
      </font>
      <fill>
        <patternFill>
          <bgColor rgb="FFFF0000"/>
        </patternFill>
      </fill>
    </dxf>
    <dxf>
      <numFmt numFmtId="190" formatCode="\-"/>
    </dxf>
    <dxf>
      <font>
        <color theme="0"/>
      </font>
      <fill>
        <patternFill patternType="solid">
          <fgColor rgb="FFBEE4DF"/>
          <bgColor theme="9"/>
        </patternFill>
      </fill>
    </dxf>
    <dxf>
      <font>
        <color theme="0"/>
      </font>
      <fill>
        <patternFill>
          <bgColor theme="9"/>
        </patternFill>
      </fill>
    </dxf>
    <dxf>
      <numFmt numFmtId="4" formatCode="#,##0.00"/>
    </dxf>
    <dxf>
      <numFmt numFmtId="4" formatCode="#,##0.00"/>
    </dxf>
    <dxf>
      <numFmt numFmtId="4" formatCode="#,##0.00"/>
    </dxf>
    <dxf>
      <numFmt numFmtId="4" formatCode="#,##0.00"/>
    </dxf>
  </dxfs>
  <tableStyles count="0" defaultTableStyle="TableStyleMedium2" defaultPivotStyle="PivotStyleLight16"/>
  <colors>
    <mruColors>
      <color rgb="FFFA0000"/>
      <color rgb="FF1F2142"/>
      <color rgb="FFDA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pivotCacheDefinition" Target="pivotCache/pivotCacheDefinition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561975</xdr:rowOff>
    </xdr:from>
    <xdr:to>
      <xdr:col>0</xdr:col>
      <xdr:colOff>725911</xdr:colOff>
      <xdr:row>3</xdr:row>
      <xdr:rowOff>35437</xdr:rowOff>
    </xdr:to>
    <xdr:pic>
      <xdr:nvPicPr>
        <xdr:cNvPr id="2" name="Image 1" descr="Une image contenant Graphique, créativité, conception&#10;&#10;Description générée automatiquement">
          <a:extLst>
            <a:ext uri="{FF2B5EF4-FFF2-40B4-BE49-F238E27FC236}">
              <a16:creationId xmlns:a16="http://schemas.microsoft.com/office/drawing/2014/main" id="{61D2F929-B239-3264-0C94-3DCE490C846D}"/>
            </a:ext>
          </a:extLst>
        </xdr:cNvPr>
        <xdr:cNvPicPr>
          <a:picLocks noChangeAspect="1"/>
        </xdr:cNvPicPr>
      </xdr:nvPicPr>
      <xdr:blipFill>
        <a:blip xmlns:r="http://schemas.openxmlformats.org/officeDocument/2006/relationships" r:embed="rId1"/>
        <a:stretch>
          <a:fillRect/>
        </a:stretch>
      </xdr:blipFill>
      <xdr:spPr>
        <a:xfrm>
          <a:off x="0" y="561975"/>
          <a:ext cx="725911" cy="616462"/>
        </a:xfrm>
        <a:prstGeom prst="rect">
          <a:avLst/>
        </a:prstGeom>
        <a:noFill/>
        <a:ln cap="flat">
          <a:noFill/>
        </a:ln>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Vincent COLOMBEL" refreshedDate="46113.741025115742" createdVersion="6" refreshedVersion="8" minRefreshableVersion="3" recordCount="998" xr:uid="{6E79B77A-DCB6-4E24-B82D-7AA573F7627D}">
  <cacheSource type="worksheet">
    <worksheetSource ref="D2:AD1048576" sheet="BPDL"/>
  </cacheSource>
  <cacheFields count="27">
    <cacheField name="Adresse" numFmtId="0">
      <sharedItems containsBlank="1"/>
    </cacheField>
    <cacheField name="CP" numFmtId="0">
      <sharedItems containsString="0" containsBlank="1" containsNumber="1" containsInteger="1" minValue="75006" maxValue="95880"/>
    </cacheField>
    <cacheField name="Commune" numFmtId="0">
      <sharedItems containsBlank="1"/>
    </cacheField>
    <cacheField name="Code INSEE commune" numFmtId="0">
      <sharedItems containsString="0" containsBlank="1" containsNumber="1" containsInteger="1" minValue="75056" maxValue="95555"/>
    </cacheField>
    <cacheField name="SIRET Site" numFmtId="1">
      <sharedItems containsNonDate="0" containsString="0" containsBlank="1"/>
    </cacheField>
    <cacheField name="NAF" numFmtId="0">
      <sharedItems containsNonDate="0" containsString="0" containsBlank="1"/>
    </cacheField>
    <cacheField name="CEE &amp; CPB_x000a_(OUI/NON)" numFmtId="0">
      <sharedItems containsBlank="1"/>
    </cacheField>
    <cacheField name="EnR (GO simples) - 0%, 25%, 50 ou 100%" numFmtId="9">
      <sharedItems containsNonDate="0" containsString="0" containsBlank="1"/>
    </cacheField>
    <cacheField name="+" numFmtId="3">
      <sharedItems containsNonDate="0" containsString="0" containsBlank="1"/>
    </cacheField>
    <cacheField name="+2" numFmtId="3">
      <sharedItems containsNonDate="0" containsString="0" containsBlank="1"/>
    </cacheField>
    <cacheField name="Année CAR" numFmtId="1">
      <sharedItems containsString="0" containsBlank="1" containsNumber="1" containsInteger="1" minValue="2026" maxValue="2026"/>
    </cacheField>
    <cacheField name="Regroupement de factu/Code site" numFmtId="0">
      <sharedItems containsNonDate="0" containsString="0" containsBlank="1"/>
    </cacheField>
    <cacheField name="PCE" numFmtId="1">
      <sharedItems containsBlank="1" containsMixedTypes="1" containsNumber="1" containsInteger="1" minValue="7415195366493" maxValue="22151519493506"/>
    </cacheField>
    <cacheField name="GRD" numFmtId="1">
      <sharedItems containsBlank="1"/>
    </cacheField>
    <cacheField name="Tarif" numFmtId="0">
      <sharedItems containsBlank="1" count="5">
        <s v="T3"/>
        <s v="T2"/>
        <s v="T1"/>
        <m/>
        <s v="T4" u="1"/>
      </sharedItems>
    </cacheField>
    <cacheField name="Profil" numFmtId="170">
      <sharedItems containsBlank="1"/>
    </cacheField>
    <cacheField name="CAR en MWh" numFmtId="171">
      <sharedItems containsString="0" containsBlank="1" containsNumber="1" minValue="0" maxValue="2784.0059999999999"/>
    </cacheField>
    <cacheField name="CJA (MWh/j)" numFmtId="1">
      <sharedItems containsString="0" containsBlank="1" containsNumber="1" containsInteger="1" minValue="0" maxValue="0"/>
    </cacheField>
    <cacheField name="Modulation (MWh/j)" numFmtId="171">
      <sharedItems containsString="0" containsBlank="1" containsNumber="1" containsInteger="1" minValue="0" maxValue="0"/>
    </cacheField>
    <cacheField name="Date début de fourniture" numFmtId="14">
      <sharedItems containsNonDate="0" containsDate="1" containsString="0" containsBlank="1" minDate="2026-07-01T00:00:00" maxDate="2026-07-02T00:00:00"/>
    </cacheField>
    <cacheField name="Date fin de fourniture" numFmtId="14">
      <sharedItems containsNonDate="0" containsDate="1" containsString="0" containsBlank="1" minDate="2026-12-31T00:00:00" maxDate="2027-01-01T00:00:00"/>
    </cacheField>
    <cacheField name="Nombre de jours fournis" numFmtId="3">
      <sharedItems containsString="0" containsBlank="1" containsNumber="1" containsInteger="1" minValue="183" maxValue="183"/>
    </cacheField>
    <cacheField name="Volume (MWh) 2026" numFmtId="0">
      <sharedItems containsString="0" containsBlank="1" containsNumber="1" minValue="0" maxValue="1138.2316883359806"/>
    </cacheField>
    <cacheField name="Volume (MWh) 2027" numFmtId="0">
      <sharedItems containsString="0" containsBlank="1" containsNumber="1" containsInteger="1" minValue="0" maxValue="0"/>
    </cacheField>
    <cacheField name="Volume (MWh) 2028" numFmtId="0">
      <sharedItems containsString="0" containsBlank="1" containsNumber="1" containsInteger="1" minValue="0" maxValue="0"/>
    </cacheField>
    <cacheField name="Volume (MWh) 2029" numFmtId="0">
      <sharedItems containsString="0" containsBlank="1" containsNumber="1" containsInteger="1" minValue="0" maxValue="0"/>
    </cacheField>
    <cacheField name="Volume (MWh) 2030" numFmtId="0">
      <sharedItems containsString="0" containsBlank="1" containsNumber="1" containsInteger="1" minValue="0" maxValue="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98">
  <r>
    <s v="34 RUE DU PARC DE CLAGNY 34 36"/>
    <n v="78000"/>
    <s v="VERSAILLES"/>
    <n v="78646"/>
    <m/>
    <m/>
    <s v="OUI"/>
    <m/>
    <m/>
    <m/>
    <n v="2026"/>
    <m/>
    <s v="GI036032"/>
    <s v="GRDF"/>
    <x v="0"/>
    <s v="P18"/>
    <n v="444.49900000000002"/>
    <n v="0"/>
    <n v="0"/>
    <d v="2026-07-01T00:00:00"/>
    <d v="2026-12-31T00:00:00"/>
    <n v="183"/>
    <n v="174.15154522032009"/>
    <n v="0"/>
    <n v="0"/>
    <n v="0"/>
    <n v="0"/>
  </r>
  <r>
    <s v="21 RUE DU CHANTIER D HERUBE"/>
    <n v="78410"/>
    <s v="AUBERGENVILLE"/>
    <n v="78029"/>
    <m/>
    <m/>
    <s v="OUI"/>
    <m/>
    <m/>
    <m/>
    <n v="2026"/>
    <m/>
    <s v="GI009207"/>
    <s v="GRDF"/>
    <x v="0"/>
    <s v="P18"/>
    <n v="127.94"/>
    <n v="0"/>
    <n v="0"/>
    <d v="2026-07-01T00:00:00"/>
    <d v="2026-12-31T00:00:00"/>
    <n v="183"/>
    <n v="50.125981600605961"/>
    <n v="0"/>
    <n v="0"/>
    <n v="0"/>
    <n v="0"/>
  </r>
  <r>
    <s v="39 AVENUE FRANKLIN DELANO ROOSEVELT RUE 1E GCHE"/>
    <n v="75008"/>
    <s v="PARIS"/>
    <n v="75056"/>
    <m/>
    <m/>
    <s v="OUI"/>
    <m/>
    <m/>
    <m/>
    <n v="2026"/>
    <m/>
    <n v="7415195366493"/>
    <s v="GRDF"/>
    <x v="1"/>
    <s v="P12"/>
    <n v="30.577000000000002"/>
    <n v="0"/>
    <n v="0"/>
    <d v="2026-07-01T00:00:00"/>
    <d v="2026-12-31T00:00:00"/>
    <n v="183"/>
    <n v="12.263654710552146"/>
    <n v="0"/>
    <n v="0"/>
    <n v="0"/>
    <n v="0"/>
  </r>
  <r>
    <s v="51 BOULEVARD DE LA PAIX"/>
    <n v="78100"/>
    <s v="ST GERMAIN EN LAYE"/>
    <n v="78551"/>
    <m/>
    <m/>
    <s v="OUI"/>
    <m/>
    <m/>
    <m/>
    <n v="2026"/>
    <m/>
    <n v="21147033168894"/>
    <s v="GRDF"/>
    <x v="1"/>
    <s v="P12"/>
    <n v="278.53800000000001"/>
    <n v="0"/>
    <n v="0"/>
    <d v="2026-07-01T00:00:00"/>
    <d v="2026-12-31T00:00:00"/>
    <n v="183"/>
    <n v="111.71448656728174"/>
    <n v="0"/>
    <n v="0"/>
    <n v="0"/>
    <n v="0"/>
  </r>
  <r>
    <s v="AVENUE DE VALVINS 1 RUE DU PORT DE V"/>
    <n v="77210"/>
    <s v="AVON"/>
    <n v="77014"/>
    <m/>
    <m/>
    <s v="OUI"/>
    <m/>
    <m/>
    <m/>
    <n v="2026"/>
    <m/>
    <n v="22151519493506"/>
    <s v="GRDF"/>
    <x v="1"/>
    <s v="P12"/>
    <n v="23.071000000000002"/>
    <n v="0"/>
    <n v="0"/>
    <d v="2026-07-01T00:00:00"/>
    <d v="2026-12-31T00:00:00"/>
    <n v="183"/>
    <n v="9.2531895812914478"/>
    <n v="0"/>
    <n v="0"/>
    <n v="0"/>
    <n v="0"/>
  </r>
  <r>
    <s v="AVENUE DE VALVINS"/>
    <n v="77210"/>
    <s v="AVON"/>
    <n v="77014"/>
    <m/>
    <m/>
    <s v="OUI"/>
    <m/>
    <m/>
    <m/>
    <n v="2026"/>
    <m/>
    <s v="GI043404"/>
    <s v="GRDF"/>
    <x v="0"/>
    <s v="P17"/>
    <n v="865.923"/>
    <n v="0"/>
    <n v="0"/>
    <d v="2026-07-01T00:00:00"/>
    <d v="2026-12-31T00:00:00"/>
    <n v="183"/>
    <n v="354.02976798863125"/>
    <n v="0"/>
    <n v="0"/>
    <n v="0"/>
    <n v="0"/>
  </r>
  <r>
    <s v="BOULEVARD OLOF PALME"/>
    <n v="77184"/>
    <s v="EMERAINVILLE"/>
    <n v="77169"/>
    <m/>
    <m/>
    <s v="OUI"/>
    <m/>
    <m/>
    <m/>
    <n v="2026"/>
    <m/>
    <s v="GI042442"/>
    <s v="GRDF"/>
    <x v="1"/>
    <s v="P16"/>
    <n v="36.475000000000001"/>
    <n v="0"/>
    <n v="0"/>
    <d v="2026-07-01T00:00:00"/>
    <d v="2026-12-31T00:00:00"/>
    <n v="183"/>
    <n v="15.337782213717189"/>
    <n v="0"/>
    <n v="0"/>
    <n v="0"/>
    <n v="0"/>
  </r>
  <r>
    <s v="BOULEVARD OLOF PALME 5728"/>
    <n v="77184"/>
    <s v="EMERAINVILLE"/>
    <n v="77169"/>
    <m/>
    <m/>
    <s v="OUI"/>
    <m/>
    <m/>
    <m/>
    <n v="2026"/>
    <m/>
    <s v="GI042443"/>
    <s v="GRDF"/>
    <x v="0"/>
    <s v="P17"/>
    <n v="1886.6210000000001"/>
    <n v="0"/>
    <n v="0"/>
    <d v="2026-07-01T00:00:00"/>
    <d v="2026-12-31T00:00:00"/>
    <n v="183"/>
    <n v="771.33878521817701"/>
    <n v="0"/>
    <n v="0"/>
    <n v="0"/>
    <n v="0"/>
  </r>
  <r>
    <s v="34 RUE DU PARC DE CLAGNY PAVILLON/PAV"/>
    <n v="78000"/>
    <s v="VERSAILLES"/>
    <n v="78646"/>
    <m/>
    <m/>
    <s v="OUI"/>
    <m/>
    <m/>
    <m/>
    <n v="2026"/>
    <m/>
    <n v="21115484783868"/>
    <s v="GRDF"/>
    <x v="1"/>
    <s v="P12"/>
    <n v="102.14"/>
    <n v="0"/>
    <n v="0"/>
    <d v="2026-07-01T00:00:00"/>
    <d v="2026-12-31T00:00:00"/>
    <n v="183"/>
    <n v="40.965748508218468"/>
    <n v="0"/>
    <n v="0"/>
    <n v="0"/>
    <n v="0"/>
  </r>
  <r>
    <s v="24 bis BOULEVARD D ORMESSON"/>
    <n v="95880"/>
    <s v="ENGHIEN LES BAINS"/>
    <n v="95210"/>
    <m/>
    <m/>
    <s v="OUI"/>
    <m/>
    <m/>
    <m/>
    <n v="2026"/>
    <m/>
    <n v="21517366096306"/>
    <s v="GRDF"/>
    <x v="1"/>
    <s v="P12"/>
    <n v="351.58100000000002"/>
    <n v="0"/>
    <n v="0"/>
    <d v="2026-07-01T00:00:00"/>
    <d v="2026-12-31T00:00:00"/>
    <n v="183"/>
    <n v="141.01017061159152"/>
    <n v="0"/>
    <n v="0"/>
    <n v="0"/>
    <n v="0"/>
  </r>
  <r>
    <s v="36 RUE DU PARC DE CLAGNY CENTRE PERFECTIONNEM"/>
    <n v="78000"/>
    <s v="VERSAILLES"/>
    <n v="78646"/>
    <m/>
    <m/>
    <s v="OUI"/>
    <m/>
    <m/>
    <m/>
    <n v="2026"/>
    <m/>
    <n v="21115629501644"/>
    <s v="GRDF"/>
    <x v="2"/>
    <s v="P11"/>
    <n v="0"/>
    <n v="0"/>
    <n v="0"/>
    <d v="2026-07-01T00:00:00"/>
    <d v="2026-12-31T00:00:00"/>
    <n v="183"/>
    <n v="0"/>
    <n v="0"/>
    <n v="0"/>
    <n v="0"/>
    <n v="0"/>
  </r>
  <r>
    <s v="245 AVENUE GAMBETTA"/>
    <n v="75020"/>
    <s v="PARIS"/>
    <n v="75056"/>
    <m/>
    <m/>
    <s v="OUI"/>
    <m/>
    <m/>
    <m/>
    <n v="2026"/>
    <m/>
    <s v="GI079060"/>
    <s v="GRDF"/>
    <x v="0"/>
    <s v="P18"/>
    <n v="1377.0550000000001"/>
    <n v="0"/>
    <n v="0"/>
    <d v="2026-07-01T00:00:00"/>
    <d v="2026-12-31T00:00:00"/>
    <n v="183"/>
    <n v="539.52035010960174"/>
    <n v="0"/>
    <n v="0"/>
    <n v="0"/>
    <n v="0"/>
  </r>
  <r>
    <s v="8 AVENUE DE LA PORTE DE CHAMPERRET 8 10"/>
    <n v="75017"/>
    <s v="PARIS"/>
    <n v="75056"/>
    <m/>
    <m/>
    <s v="OUI"/>
    <m/>
    <m/>
    <m/>
    <n v="2026"/>
    <m/>
    <s v="GI082560"/>
    <s v="GRDF"/>
    <x v="0"/>
    <s v="P18"/>
    <n v="2464.306"/>
    <n v="0"/>
    <n v="0"/>
    <d v="2026-07-01T00:00:00"/>
    <d v="2026-12-31T00:00:00"/>
    <n v="183"/>
    <n v="965.49755521543602"/>
    <n v="0"/>
    <n v="0"/>
    <n v="0"/>
    <n v="0"/>
  </r>
  <r>
    <s v="73 BOULEVARD SAINT MARCEL"/>
    <n v="75013"/>
    <s v="PARIS"/>
    <n v="75056"/>
    <m/>
    <m/>
    <s v="OUI"/>
    <m/>
    <m/>
    <m/>
    <n v="2026"/>
    <m/>
    <s v="GI079874"/>
    <s v="GRDF"/>
    <x v="0"/>
    <s v="P18"/>
    <n v="485.35500000000002"/>
    <n v="0"/>
    <n v="0"/>
    <d v="2026-07-01T00:00:00"/>
    <d v="2026-12-31T00:00:00"/>
    <n v="183"/>
    <n v="190.15863529593645"/>
    <n v="0"/>
    <n v="0"/>
    <n v="0"/>
    <n v="0"/>
  </r>
  <r>
    <s v="28 RUE DE L ABBE GREGOIRE"/>
    <n v="75006"/>
    <s v="PARIS"/>
    <n v="75056"/>
    <m/>
    <m/>
    <s v="OUI"/>
    <m/>
    <m/>
    <m/>
    <n v="2026"/>
    <m/>
    <s v="GI095713"/>
    <s v="GRDF"/>
    <x v="0"/>
    <s v="P15"/>
    <n v="397.61799999999999"/>
    <n v="0"/>
    <n v="0"/>
    <d v="2026-07-01T00:00:00"/>
    <d v="2026-12-31T00:00:00"/>
    <n v="183"/>
    <n v="178.74311805156671"/>
    <n v="0"/>
    <n v="0"/>
    <n v="0"/>
    <n v="0"/>
  </r>
  <r>
    <s v="STE DU COTEAU"/>
    <n v="78350"/>
    <s v="JOUY EN JOSAS"/>
    <n v="78322"/>
    <m/>
    <m/>
    <s v="OUI"/>
    <m/>
    <m/>
    <m/>
    <n v="2026"/>
    <m/>
    <s v="GI035760"/>
    <s v="GRDF"/>
    <x v="0"/>
    <s v="P19"/>
    <n v="652.41600000000005"/>
    <n v="0"/>
    <n v="0"/>
    <d v="2026-07-01T00:00:00"/>
    <d v="2026-12-31T00:00:00"/>
    <n v="183"/>
    <n v="249.67077297022368"/>
    <n v="0"/>
    <n v="0"/>
    <n v="0"/>
    <n v="0"/>
  </r>
  <r>
    <s v="RUE DU 19 MARS 1962 POSTE LPJ/E ECOLE DE PLASTURGI"/>
    <n v="94310"/>
    <s v="ORLY"/>
    <n v="94054"/>
    <m/>
    <m/>
    <s v="OUI"/>
    <m/>
    <m/>
    <m/>
    <n v="2026"/>
    <m/>
    <s v="GI055516"/>
    <s v="GRDF"/>
    <x v="0"/>
    <s v="P19"/>
    <n v="1360.7650000000001"/>
    <n v="0"/>
    <n v="0"/>
    <d v="2026-07-01T00:00:00"/>
    <d v="2026-12-31T00:00:00"/>
    <n v="183"/>
    <n v="520.74634800622061"/>
    <n v="0"/>
    <n v="0"/>
    <n v="0"/>
    <n v="0"/>
  </r>
  <r>
    <s v="BOULEVARD PASTEUR"/>
    <n v="95210"/>
    <s v="ST GRATIEN"/>
    <n v="95555"/>
    <m/>
    <m/>
    <s v="OUI"/>
    <m/>
    <m/>
    <m/>
    <n v="2026"/>
    <m/>
    <s v="GI133159"/>
    <s v="GRDF"/>
    <x v="0"/>
    <s v="P17"/>
    <n v="1270.3409999999999"/>
    <n v="0"/>
    <n v="0"/>
    <d v="2026-07-01T00:00:00"/>
    <d v="2026-12-31T00:00:00"/>
    <n v="183"/>
    <n v="519.37473597126507"/>
    <n v="0"/>
    <n v="0"/>
    <n v="0"/>
    <n v="0"/>
  </r>
  <r>
    <s v="8 RUE PIERRE DE COUBERTIN"/>
    <n v="95300"/>
    <s v="PONTOISE"/>
    <n v="95500"/>
    <m/>
    <m/>
    <s v="OUI"/>
    <m/>
    <m/>
    <m/>
    <n v="2026"/>
    <m/>
    <s v="GI149532"/>
    <s v="GRDF"/>
    <x v="0"/>
    <s v="P18"/>
    <n v="664.71799999999996"/>
    <n v="0"/>
    <n v="0"/>
    <d v="2026-07-01T00:00:00"/>
    <d v="2026-12-31T00:00:00"/>
    <n v="183"/>
    <n v="260.43178237917454"/>
    <n v="0"/>
    <n v="0"/>
    <n v="0"/>
    <n v="0"/>
  </r>
  <r>
    <s v="11 RUE LEON JOUHAUX"/>
    <n v="75010"/>
    <s v="PARIS"/>
    <n v="75056"/>
    <m/>
    <m/>
    <s v="OUI"/>
    <m/>
    <m/>
    <m/>
    <n v="2026"/>
    <m/>
    <s v="GI162300"/>
    <s v="GRDF"/>
    <x v="0"/>
    <s v="P13"/>
    <n v="650"/>
    <n v="0"/>
    <n v="0"/>
    <d v="2026-07-01T00:00:00"/>
    <d v="2026-12-31T00:00:00"/>
    <n v="183"/>
    <n v="367.8915695433455"/>
    <n v="0"/>
    <n v="0"/>
    <n v="0"/>
    <n v="0"/>
  </r>
  <r>
    <s v="28 RUE DE L ABBE GREGOIRE"/>
    <n v="75006"/>
    <s v="PARIS"/>
    <n v="75056"/>
    <m/>
    <m/>
    <s v="OUI"/>
    <m/>
    <m/>
    <m/>
    <n v="2026"/>
    <m/>
    <s v="GI095703"/>
    <s v="GRDF"/>
    <x v="0"/>
    <s v="P17"/>
    <n v="2784.0059999999999"/>
    <n v="0"/>
    <n v="0"/>
    <d v="2026-07-01T00:00:00"/>
    <d v="2026-12-31T00:00:00"/>
    <n v="183"/>
    <n v="1138.2316883359806"/>
    <n v="0"/>
    <n v="0"/>
    <n v="0"/>
    <n v="0"/>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r>
    <m/>
    <m/>
    <m/>
    <m/>
    <m/>
    <m/>
    <m/>
    <m/>
    <m/>
    <m/>
    <m/>
    <m/>
    <m/>
    <m/>
    <x v="3"/>
    <m/>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3872426E-C275-499C-9DAB-C93FE37B94ED}" name="Tableau croisé dynamique3" cacheId="23" applyNumberFormats="0" applyBorderFormats="0" applyFontFormats="0" applyPatternFormats="0" applyAlignmentFormats="0" applyWidthHeightFormats="1" dataCaption="Valeurs" updatedVersion="8" minRefreshableVersion="3" useAutoFormatting="1" itemPrintTitles="1" createdVersion="6" indent="0" outline="1" outlineData="1" multipleFieldFilters="0" rowHeaderCaption="SEGMENT">
  <location ref="B14:G16" firstHeaderRow="0" firstDataRow="1" firstDataCol="1"/>
  <pivotFields count="27">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6">
        <item h="1" x="2"/>
        <item h="1" x="1"/>
        <item x="0"/>
        <item h="1" x="3"/>
        <item h="1" m="1" x="4"/>
        <item t="default"/>
      </items>
    </pivotField>
    <pivotField showAll="0"/>
    <pivotField showAll="0"/>
    <pivotField showAll="0"/>
    <pivotField showAll="0"/>
    <pivotField showAll="0"/>
    <pivotField showAll="0"/>
    <pivotField showAll="0"/>
    <pivotField dataField="1" showAll="0"/>
    <pivotField dataField="1" showAll="0"/>
    <pivotField dataField="1" showAll="0"/>
    <pivotField dataField="1" showAll="0"/>
    <pivotField dataField="1" showAll="0"/>
  </pivotFields>
  <rowFields count="1">
    <field x="14"/>
  </rowFields>
  <rowItems count="2">
    <i>
      <x v="2"/>
    </i>
    <i t="grand">
      <x/>
    </i>
  </rowItems>
  <colFields count="1">
    <field x="-2"/>
  </colFields>
  <colItems count="5">
    <i>
      <x/>
    </i>
    <i i="1">
      <x v="1"/>
    </i>
    <i i="2">
      <x v="2"/>
    </i>
    <i i="3">
      <x v="3"/>
    </i>
    <i i="4">
      <x v="4"/>
    </i>
  </colItems>
  <dataFields count="5">
    <dataField name="Somme de Volume (MWh) 2026" fld="22" baseField="0" baseItem="0"/>
    <dataField name="Somme de Volume (MWh) 2027" fld="23" baseField="0" baseItem="0"/>
    <dataField name="Somme de Volume (MWh) 2028" fld="24" baseField="0" baseItem="0"/>
    <dataField name="Somme de Volume (MWh) 2029" fld="25" baseField="0" baseItem="0"/>
    <dataField name="Somme de Volume (MWh) 2030" fld="26" baseField="0" baseItem="0"/>
  </dataFields>
  <formats count="1">
    <format dxfId="47">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9224D27B-76EB-46D2-AEED-77D3233B83C6}" name="TCD" cacheId="23" applyNumberFormats="0" applyBorderFormats="0" applyFontFormats="0" applyPatternFormats="0" applyAlignmentFormats="0" applyWidthHeightFormats="1" dataCaption="Valeurs" updatedVersion="8" minRefreshableVersion="3" useAutoFormatting="1" itemPrintTitles="1" createdVersion="6" indent="0" outline="1" outlineData="1" multipleFieldFilters="0" rowHeaderCaption="SEGMENT">
  <location ref="B9:G11" firstHeaderRow="0" firstDataRow="1" firstDataCol="1"/>
  <pivotFields count="27">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6">
        <item h="1" x="2"/>
        <item x="1"/>
        <item h="1" x="0"/>
        <item h="1" x="3"/>
        <item h="1" m="1" x="4"/>
        <item t="default"/>
      </items>
    </pivotField>
    <pivotField showAll="0"/>
    <pivotField showAll="0"/>
    <pivotField showAll="0"/>
    <pivotField showAll="0"/>
    <pivotField showAll="0"/>
    <pivotField showAll="0"/>
    <pivotField showAll="0"/>
    <pivotField dataField="1" showAll="0"/>
    <pivotField dataField="1" showAll="0"/>
    <pivotField dataField="1" showAll="0"/>
    <pivotField dataField="1" showAll="0"/>
    <pivotField dataField="1" showAll="0"/>
  </pivotFields>
  <rowFields count="1">
    <field x="14"/>
  </rowFields>
  <rowItems count="2">
    <i>
      <x v="1"/>
    </i>
    <i t="grand">
      <x/>
    </i>
  </rowItems>
  <colFields count="1">
    <field x="-2"/>
  </colFields>
  <colItems count="5">
    <i>
      <x/>
    </i>
    <i i="1">
      <x v="1"/>
    </i>
    <i i="2">
      <x v="2"/>
    </i>
    <i i="3">
      <x v="3"/>
    </i>
    <i i="4">
      <x v="4"/>
    </i>
  </colItems>
  <dataFields count="5">
    <dataField name="Somme de Volume (MWh) 2026" fld="22" baseField="0" baseItem="0"/>
    <dataField name="Somme de Volume (MWh) 2027" fld="23" baseField="0" baseItem="0"/>
    <dataField name="Somme de Volume (MWh) 2028" fld="24" baseField="0" baseItem="0"/>
    <dataField name="Somme de Volume (MWh) 2029" fld="25" baseField="0" baseItem="0"/>
    <dataField name="Somme de Volume (MWh) 2030" fld="26" baseField="0" baseItem="0"/>
  </dataFields>
  <formats count="1">
    <format dxfId="48">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C0A85F6F-86A9-4E18-972E-C8DBE33A4949}" name="Tableau croisé dynamique1" cacheId="23" applyNumberFormats="0" applyBorderFormats="0" applyFontFormats="0" applyPatternFormats="0" applyAlignmentFormats="0" applyWidthHeightFormats="1" dataCaption="Valeurs" updatedVersion="8" minRefreshableVersion="3" useAutoFormatting="1" itemPrintTitles="1" createdVersion="6" indent="0" outline="1" outlineData="1" multipleFieldFilters="0" rowHeaderCaption="SEGMENT">
  <location ref="B4:G6" firstHeaderRow="0" firstDataRow="1" firstDataCol="1"/>
  <pivotFields count="27">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6">
        <item x="2"/>
        <item h="1" x="1"/>
        <item h="1" x="0"/>
        <item h="1" x="3"/>
        <item h="1" m="1" x="4"/>
        <item t="default"/>
      </items>
    </pivotField>
    <pivotField showAll="0"/>
    <pivotField showAll="0"/>
    <pivotField showAll="0"/>
    <pivotField showAll="0"/>
    <pivotField showAll="0"/>
    <pivotField showAll="0"/>
    <pivotField showAll="0"/>
    <pivotField dataField="1" showAll="0"/>
    <pivotField dataField="1" showAll="0"/>
    <pivotField dataField="1" showAll="0"/>
    <pivotField dataField="1" showAll="0"/>
    <pivotField dataField="1" showAll="0"/>
  </pivotFields>
  <rowFields count="1">
    <field x="14"/>
  </rowFields>
  <rowItems count="2">
    <i>
      <x/>
    </i>
    <i t="grand">
      <x/>
    </i>
  </rowItems>
  <colFields count="1">
    <field x="-2"/>
  </colFields>
  <colItems count="5">
    <i>
      <x/>
    </i>
    <i i="1">
      <x v="1"/>
    </i>
    <i i="2">
      <x v="2"/>
    </i>
    <i i="3">
      <x v="3"/>
    </i>
    <i i="4">
      <x v="4"/>
    </i>
  </colItems>
  <dataFields count="5">
    <dataField name="Somme de Volume (MWh) 2026" fld="22" baseField="0" baseItem="0"/>
    <dataField name="Somme de Volume (MWh) 2027" fld="23" baseField="0" baseItem="0"/>
    <dataField name="Somme de Volume (MWh) 2028" fld="24" baseField="0" baseItem="0"/>
    <dataField name="Somme de Volume (MWh) 2029" fld="25" baseField="0" baseItem="0"/>
    <dataField name="Somme de Volume (MWh) 2030" fld="26" baseField="0" baseItem="0"/>
  </dataFields>
  <formats count="1">
    <format dxfId="49">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8E00B43E-C067-4F8C-83B0-0416D960578B}" name="Tableau croisé dynamique4" cacheId="23" applyNumberFormats="0" applyBorderFormats="0" applyFontFormats="0" applyPatternFormats="0" applyAlignmentFormats="0" applyWidthHeightFormats="1" dataCaption="Valeurs" updatedVersion="8" minRefreshableVersion="3" useAutoFormatting="1" itemPrintTitles="1" createdVersion="6" indent="0" outline="1" outlineData="1" multipleFieldFilters="0" rowHeaderCaption="SEGMENT">
  <location ref="B19:G20" firstHeaderRow="0" firstDataRow="1" firstDataCol="1"/>
  <pivotFields count="27">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6">
        <item h="1" x="2"/>
        <item h="1" x="1"/>
        <item h="1" x="0"/>
        <item h="1" x="3"/>
        <item m="1" x="4"/>
        <item t="default"/>
      </items>
    </pivotField>
    <pivotField showAll="0"/>
    <pivotField showAll="0"/>
    <pivotField showAll="0"/>
    <pivotField showAll="0"/>
    <pivotField showAll="0"/>
    <pivotField showAll="0"/>
    <pivotField showAll="0"/>
    <pivotField dataField="1" showAll="0"/>
    <pivotField dataField="1" showAll="0"/>
    <pivotField dataField="1" showAll="0"/>
    <pivotField dataField="1" showAll="0"/>
    <pivotField dataField="1" showAll="0"/>
  </pivotFields>
  <rowFields count="1">
    <field x="14"/>
  </rowFields>
  <rowItems count="1">
    <i t="grand">
      <x/>
    </i>
  </rowItems>
  <colFields count="1">
    <field x="-2"/>
  </colFields>
  <colItems count="5">
    <i>
      <x/>
    </i>
    <i i="1">
      <x v="1"/>
    </i>
    <i i="2">
      <x v="2"/>
    </i>
    <i i="3">
      <x v="3"/>
    </i>
    <i i="4">
      <x v="4"/>
    </i>
  </colItems>
  <dataFields count="5">
    <dataField name="Somme de Volume (MWh) 2026" fld="22" baseField="0" baseItem="0"/>
    <dataField name="Somme de Volume (MWh) 2027" fld="23" baseField="0" baseItem="0"/>
    <dataField name="Somme de Volume (MWh) 2028" fld="24" baseField="0" baseItem="0"/>
    <dataField name="Somme de Volume (MWh) 2029" fld="25" baseField="0" baseItem="0"/>
    <dataField name="Somme de Volume (MWh) 2030" fld="26" baseField="0" baseItem="0"/>
  </dataFields>
  <formats count="1">
    <format dxfId="50">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 Id="rId5" Type="http://schemas.openxmlformats.org/officeDocument/2006/relationships/printerSettings" Target="../printerSettings/printerSettings4.bin"/><Relationship Id="rId4" Type="http://schemas.openxmlformats.org/officeDocument/2006/relationships/pivotTable" Target="../pivotTables/pivotTable4.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83E6C7-83AD-4281-964B-9340EE013568}">
  <sheetPr codeName="Feuil2"/>
  <dimension ref="A1:AF48"/>
  <sheetViews>
    <sheetView workbookViewId="0">
      <selection activeCell="N8" sqref="N8"/>
    </sheetView>
  </sheetViews>
  <sheetFormatPr baseColWidth="10" defaultColWidth="10.85546875" defaultRowHeight="15" x14ac:dyDescent="0.25"/>
  <cols>
    <col min="1" max="1" width="46.7109375" style="1" bestFit="1" customWidth="1"/>
    <col min="2" max="10" width="8.140625" style="1" bestFit="1" customWidth="1"/>
    <col min="11" max="11" width="10.85546875" style="1" hidden="1" customWidth="1"/>
    <col min="12" max="12" width="4.7109375" style="1" bestFit="1" customWidth="1"/>
    <col min="13" max="13" width="7.85546875" style="193" customWidth="1"/>
    <col min="14" max="14" width="11.5703125" style="1" bestFit="1" customWidth="1"/>
    <col min="15" max="15" width="7.85546875" style="193" customWidth="1"/>
    <col min="16" max="16" width="10.85546875" style="1" hidden="1" customWidth="1"/>
    <col min="17" max="17" width="18.28515625" style="1" bestFit="1" customWidth="1"/>
    <col min="18" max="23" width="10.85546875" style="1"/>
    <col min="24" max="24" width="7.85546875" style="193" customWidth="1"/>
    <col min="25" max="25" width="10.85546875" style="1" hidden="1" customWidth="1"/>
    <col min="26" max="26" width="12.5703125" style="104" bestFit="1" customWidth="1"/>
    <col min="27" max="29" width="12.140625" style="104" customWidth="1"/>
    <col min="30" max="30" width="7.85546875" style="193" customWidth="1"/>
    <col min="31" max="31" width="18.28515625" style="1" bestFit="1" customWidth="1"/>
    <col min="32" max="32" width="13.5703125" style="1" customWidth="1"/>
    <col min="33" max="16384" width="10.85546875" style="1"/>
  </cols>
  <sheetData>
    <row r="1" spans="1:32" x14ac:dyDescent="0.25">
      <c r="N1" s="225"/>
      <c r="Q1" s="297"/>
      <c r="R1" s="297"/>
      <c r="S1" s="297"/>
      <c r="T1" s="297"/>
      <c r="U1" s="297"/>
      <c r="V1" s="297"/>
      <c r="W1" s="297"/>
      <c r="Z1" s="297"/>
      <c r="AA1" s="297"/>
      <c r="AB1" s="297"/>
      <c r="AC1" s="297"/>
      <c r="AE1" s="298"/>
      <c r="AF1" s="298"/>
    </row>
    <row r="2" spans="1:32" ht="16.5" thickBot="1" x14ac:dyDescent="0.3">
      <c r="L2" s="1" t="s">
        <v>161</v>
      </c>
      <c r="N2" s="226" t="s">
        <v>118</v>
      </c>
      <c r="Q2" s="394" t="s">
        <v>162</v>
      </c>
      <c r="R2" s="394"/>
      <c r="S2" s="394"/>
      <c r="T2" s="394"/>
      <c r="U2" s="394"/>
      <c r="V2" s="394"/>
      <c r="W2" s="394"/>
      <c r="Z2" s="394" t="s">
        <v>163</v>
      </c>
      <c r="AA2" s="394"/>
      <c r="AB2" s="394"/>
      <c r="AC2" s="394"/>
      <c r="AE2" s="379" t="s">
        <v>164</v>
      </c>
      <c r="AF2" s="379"/>
    </row>
    <row r="3" spans="1:32" ht="21.75" thickBot="1" x14ac:dyDescent="0.4">
      <c r="A3" s="381" t="s">
        <v>165</v>
      </c>
      <c r="B3" s="382"/>
      <c r="C3" s="382"/>
      <c r="D3" s="382"/>
      <c r="E3" s="382"/>
      <c r="F3" s="382"/>
      <c r="G3" s="382"/>
      <c r="H3" s="382"/>
      <c r="I3" s="382"/>
      <c r="J3" s="383"/>
      <c r="L3" s="1" t="s">
        <v>166</v>
      </c>
      <c r="N3" s="225"/>
      <c r="Q3" s="299" t="s">
        <v>167</v>
      </c>
      <c r="R3" s="380">
        <v>45839</v>
      </c>
      <c r="S3" s="380"/>
      <c r="T3" s="300"/>
      <c r="U3" s="297"/>
      <c r="V3" s="297"/>
      <c r="W3" s="297"/>
      <c r="Z3" s="299" t="s">
        <v>167</v>
      </c>
      <c r="AA3" s="380">
        <v>45748</v>
      </c>
      <c r="AB3" s="380"/>
      <c r="AC3" s="380"/>
      <c r="AE3" s="301" t="s">
        <v>167</v>
      </c>
      <c r="AF3" s="302">
        <v>45870</v>
      </c>
    </row>
    <row r="4" spans="1:32" ht="15.75" thickBot="1" x14ac:dyDescent="0.3">
      <c r="N4" s="303">
        <v>46388</v>
      </c>
      <c r="Q4" s="304" t="s">
        <v>168</v>
      </c>
      <c r="R4" s="388">
        <v>45832</v>
      </c>
      <c r="S4" s="388"/>
      <c r="T4" s="304"/>
      <c r="U4" s="304"/>
      <c r="V4" s="304"/>
      <c r="W4" s="304"/>
      <c r="X4" s="305"/>
      <c r="Y4" s="306"/>
      <c r="Z4" s="304" t="s">
        <v>168</v>
      </c>
      <c r="AA4" s="389">
        <v>45743</v>
      </c>
      <c r="AB4" s="389"/>
      <c r="AC4" s="389"/>
      <c r="AD4" s="305"/>
      <c r="AE4" s="307" t="s">
        <v>168</v>
      </c>
      <c r="AF4" s="308">
        <v>45835</v>
      </c>
    </row>
    <row r="5" spans="1:32" x14ac:dyDescent="0.25">
      <c r="N5" s="303">
        <v>46753</v>
      </c>
      <c r="Q5" s="309" t="s">
        <v>8</v>
      </c>
      <c r="R5" s="310"/>
      <c r="S5" s="310" t="s">
        <v>169</v>
      </c>
      <c r="T5" s="310" t="s">
        <v>170</v>
      </c>
      <c r="U5" s="310" t="s">
        <v>171</v>
      </c>
      <c r="V5" s="310"/>
      <c r="W5" s="311" t="s">
        <v>172</v>
      </c>
      <c r="Z5" s="312"/>
      <c r="AA5" s="313" t="s">
        <v>173</v>
      </c>
      <c r="AB5" s="313" t="s">
        <v>174</v>
      </c>
      <c r="AC5" s="314" t="s">
        <v>175</v>
      </c>
      <c r="AE5" s="315" t="s">
        <v>176</v>
      </c>
      <c r="AF5" s="316">
        <v>15.43</v>
      </c>
    </row>
    <row r="6" spans="1:32" ht="15.75" thickBot="1" x14ac:dyDescent="0.3">
      <c r="N6" s="303">
        <v>47119</v>
      </c>
      <c r="Q6" s="317"/>
      <c r="R6" s="104" t="s">
        <v>15</v>
      </c>
      <c r="S6" s="1">
        <v>54.72</v>
      </c>
      <c r="T6" s="104"/>
      <c r="U6" s="104"/>
      <c r="V6" s="104"/>
      <c r="W6" s="318">
        <v>44.94</v>
      </c>
      <c r="Z6" s="319" t="s">
        <v>177</v>
      </c>
      <c r="AA6" s="320">
        <v>1.1679999999999999</v>
      </c>
      <c r="AB6" s="321">
        <v>56.31</v>
      </c>
      <c r="AC6" s="322">
        <v>95.85</v>
      </c>
      <c r="AE6" s="323" t="s">
        <v>178</v>
      </c>
      <c r="AF6" s="324">
        <f>(0.8321*0.0471+0.208)</f>
        <v>0.24719190999999999</v>
      </c>
    </row>
    <row r="7" spans="1:32" ht="15.75" thickBot="1" x14ac:dyDescent="0.3">
      <c r="A7" s="216"/>
      <c r="B7" s="217" t="s">
        <v>100</v>
      </c>
      <c r="C7" s="217" t="s">
        <v>99</v>
      </c>
      <c r="D7" s="217" t="s">
        <v>101</v>
      </c>
      <c r="E7" s="217" t="s">
        <v>102</v>
      </c>
      <c r="F7" s="217" t="s">
        <v>103</v>
      </c>
      <c r="G7" s="217" t="s">
        <v>104</v>
      </c>
      <c r="H7" s="217" t="s">
        <v>105</v>
      </c>
      <c r="I7" s="217" t="s">
        <v>106</v>
      </c>
      <c r="J7" s="218" t="s">
        <v>107</v>
      </c>
      <c r="N7" s="303">
        <v>47484</v>
      </c>
      <c r="Q7" s="317"/>
      <c r="R7" s="104" t="s">
        <v>13</v>
      </c>
      <c r="S7" s="1">
        <v>186.12</v>
      </c>
      <c r="T7" s="104"/>
      <c r="U7" s="104"/>
      <c r="V7" s="104"/>
      <c r="W7" s="318">
        <v>12.08</v>
      </c>
      <c r="Z7" s="325" t="s">
        <v>179</v>
      </c>
      <c r="AA7" s="326">
        <v>1.2769999999999999</v>
      </c>
      <c r="AB7" s="327">
        <v>65.94</v>
      </c>
      <c r="AC7" s="328">
        <v>100.71</v>
      </c>
      <c r="AE7" s="298"/>
      <c r="AF7" s="298"/>
    </row>
    <row r="8" spans="1:32" ht="15.75" thickBot="1" x14ac:dyDescent="0.3">
      <c r="A8" s="219">
        <v>43466</v>
      </c>
      <c r="B8" s="329">
        <v>0.11708847453017161</v>
      </c>
      <c r="C8" s="329">
        <v>0.18530046495382738</v>
      </c>
      <c r="D8" s="329">
        <v>5.2065629834189976E-2</v>
      </c>
      <c r="E8" s="329">
        <v>9.4933882512745135E-2</v>
      </c>
      <c r="F8" s="329">
        <v>0.12080277649315067</v>
      </c>
      <c r="G8" s="329">
        <v>0.15394828107483799</v>
      </c>
      <c r="H8" s="329">
        <v>0.17342136792255947</v>
      </c>
      <c r="I8" s="329">
        <v>0.19516988330371263</v>
      </c>
      <c r="J8" s="330">
        <v>0.21125657280455426</v>
      </c>
      <c r="N8" s="303">
        <v>47849</v>
      </c>
      <c r="Q8" s="317"/>
      <c r="R8" s="104" t="s">
        <v>14</v>
      </c>
      <c r="S8" s="1">
        <v>1301.4000000000001</v>
      </c>
      <c r="T8" s="104"/>
      <c r="U8" s="104"/>
      <c r="V8" s="104"/>
      <c r="W8" s="318">
        <v>8.69</v>
      </c>
      <c r="Z8" s="297"/>
      <c r="AA8" s="297"/>
      <c r="AB8" s="297"/>
      <c r="AC8" s="297"/>
    </row>
    <row r="9" spans="1:32" ht="15.75" thickBot="1" x14ac:dyDescent="0.3">
      <c r="A9" s="219">
        <v>43497</v>
      </c>
      <c r="B9" s="329">
        <v>0.1011707372411921</v>
      </c>
      <c r="C9" s="329">
        <v>0.15838615670798942</v>
      </c>
      <c r="D9" s="329">
        <v>5.7585587039518195E-2</v>
      </c>
      <c r="E9" s="329">
        <v>9.0446346019963306E-2</v>
      </c>
      <c r="F9" s="329">
        <v>0.10908634715068494</v>
      </c>
      <c r="G9" s="329">
        <v>0.13411318090610697</v>
      </c>
      <c r="H9" s="329">
        <v>0.14881029485339209</v>
      </c>
      <c r="I9" s="329">
        <v>0.16590386245199207</v>
      </c>
      <c r="J9" s="330">
        <v>0.17939953376607673</v>
      </c>
      <c r="N9" s="225"/>
      <c r="Q9" s="331"/>
      <c r="R9" s="332" t="s">
        <v>21</v>
      </c>
      <c r="S9" s="333">
        <v>21705.72</v>
      </c>
      <c r="T9" s="332">
        <v>288</v>
      </c>
      <c r="U9" s="332">
        <f>12*TRUNC(T9/2/12,2)</f>
        <v>144</v>
      </c>
      <c r="V9" s="332"/>
      <c r="W9" s="334">
        <v>1.18</v>
      </c>
      <c r="Z9" s="315" t="s">
        <v>180</v>
      </c>
      <c r="AA9" s="390">
        <v>331.44</v>
      </c>
      <c r="AB9" s="391"/>
      <c r="AC9" s="297"/>
    </row>
    <row r="10" spans="1:32" ht="15.75" thickBot="1" x14ac:dyDescent="0.3">
      <c r="A10" s="219">
        <v>43525</v>
      </c>
      <c r="B10" s="329">
        <v>0.10287931551530514</v>
      </c>
      <c r="C10" s="329">
        <v>0.1346465303250782</v>
      </c>
      <c r="D10" s="329">
        <v>7.2270688518567924E-2</v>
      </c>
      <c r="E10" s="329">
        <v>9.5494808403110004E-2</v>
      </c>
      <c r="F10" s="329">
        <v>0.1082659264109589</v>
      </c>
      <c r="G10" s="329">
        <v>0.12303075495847249</v>
      </c>
      <c r="H10" s="329">
        <v>0.13072954167481451</v>
      </c>
      <c r="I10" s="329">
        <v>0.13974783713477379</v>
      </c>
      <c r="J10" s="330">
        <v>0.14471775935796841</v>
      </c>
      <c r="N10" s="335"/>
      <c r="P10" s="193"/>
      <c r="Q10" s="297"/>
      <c r="R10" s="297"/>
      <c r="S10" s="297"/>
      <c r="T10" s="297"/>
      <c r="U10" s="297"/>
      <c r="V10" s="297"/>
      <c r="W10" s="297"/>
      <c r="Z10" s="323" t="s">
        <v>181</v>
      </c>
      <c r="AA10" s="392">
        <v>123.58</v>
      </c>
      <c r="AB10" s="393"/>
      <c r="AC10" s="297"/>
    </row>
    <row r="11" spans="1:32" x14ac:dyDescent="0.25">
      <c r="A11" s="219">
        <v>43191</v>
      </c>
      <c r="B11" s="329">
        <v>8.5077767267266652E-2</v>
      </c>
      <c r="C11" s="329">
        <v>7.3768519806198141E-2</v>
      </c>
      <c r="D11" s="329">
        <v>8.1081469641614196E-2</v>
      </c>
      <c r="E11" s="329">
        <v>8.5864138486093353E-2</v>
      </c>
      <c r="F11" s="329">
        <v>8.7575819589041107E-2</v>
      </c>
      <c r="G11" s="329">
        <v>8.4526859744553803E-2</v>
      </c>
      <c r="H11" s="329">
        <v>8.0714011755636014E-2</v>
      </c>
      <c r="I11" s="329">
        <v>7.6741011787129401E-2</v>
      </c>
      <c r="J11" s="330">
        <v>6.9105543966922839E-2</v>
      </c>
      <c r="Q11" s="309" t="s">
        <v>182</v>
      </c>
      <c r="R11" s="310"/>
      <c r="S11" s="310" t="s">
        <v>169</v>
      </c>
      <c r="T11" s="310" t="s">
        <v>170</v>
      </c>
      <c r="U11" s="310" t="s">
        <v>171</v>
      </c>
      <c r="V11" s="310"/>
      <c r="W11" s="311" t="s">
        <v>172</v>
      </c>
      <c r="Z11" s="297"/>
      <c r="AA11" s="297"/>
      <c r="AB11" s="297"/>
      <c r="AC11" s="297"/>
    </row>
    <row r="12" spans="1:32" x14ac:dyDescent="0.25">
      <c r="A12" s="219">
        <v>43221</v>
      </c>
      <c r="B12" s="329">
        <v>7.2917341184075377E-2</v>
      </c>
      <c r="C12" s="329">
        <v>3.2267133752540623E-2</v>
      </c>
      <c r="D12" s="329">
        <v>8.2261625586787346E-2</v>
      </c>
      <c r="E12" s="329">
        <v>7.7609831774443014E-2</v>
      </c>
      <c r="F12" s="329">
        <v>7.0022562383561651E-2</v>
      </c>
      <c r="G12" s="329">
        <v>5.1829898066154484E-2</v>
      </c>
      <c r="H12" s="329">
        <v>3.7846566905146491E-2</v>
      </c>
      <c r="I12" s="329">
        <v>2.3472687673162126E-2</v>
      </c>
      <c r="J12" s="330">
        <v>1.0422928738869347E-2</v>
      </c>
      <c r="Q12" s="317" t="s">
        <v>183</v>
      </c>
      <c r="R12" s="104" t="s">
        <v>15</v>
      </c>
      <c r="S12" s="104">
        <v>49.92</v>
      </c>
      <c r="T12" s="104"/>
      <c r="U12" s="104"/>
      <c r="V12" s="104"/>
      <c r="W12" s="318">
        <v>40.24</v>
      </c>
      <c r="Z12" s="297"/>
      <c r="AA12" s="297"/>
      <c r="AB12" s="297"/>
      <c r="AC12" s="297"/>
    </row>
    <row r="13" spans="1:32" x14ac:dyDescent="0.25">
      <c r="A13" s="219">
        <v>43252</v>
      </c>
      <c r="B13" s="329">
        <v>6.0120517730968784E-2</v>
      </c>
      <c r="C13" s="329">
        <v>1.455670347905324E-2</v>
      </c>
      <c r="D13" s="329">
        <v>8.8747969312637037E-2</v>
      </c>
      <c r="E13" s="329">
        <v>7.4648427610302881E-2</v>
      </c>
      <c r="F13" s="329">
        <v>5.4711793260273971E-2</v>
      </c>
      <c r="G13" s="329">
        <v>3.2049799376887615E-2</v>
      </c>
      <c r="H13" s="329">
        <v>1.9631508822455655E-2</v>
      </c>
      <c r="I13" s="329">
        <v>7.1718334800415211E-3</v>
      </c>
      <c r="J13" s="330">
        <v>2.4111960271990798E-3</v>
      </c>
      <c r="Q13" s="317"/>
      <c r="R13" s="104" t="s">
        <v>13</v>
      </c>
      <c r="S13" s="104">
        <v>167.64</v>
      </c>
      <c r="T13" s="104"/>
      <c r="U13" s="104"/>
      <c r="V13" s="104"/>
      <c r="W13" s="318">
        <v>10.82</v>
      </c>
      <c r="Z13" s="297"/>
      <c r="AA13" s="297"/>
      <c r="AB13" s="297"/>
      <c r="AC13" s="297"/>
    </row>
    <row r="14" spans="1:32" x14ac:dyDescent="0.25">
      <c r="A14" s="219">
        <v>43282</v>
      </c>
      <c r="B14" s="329">
        <v>5.4738414771622321E-2</v>
      </c>
      <c r="C14" s="329">
        <v>1.222579356130888E-2</v>
      </c>
      <c r="D14" s="329">
        <v>8.9097336216737044E-2</v>
      </c>
      <c r="E14" s="329">
        <v>7.2250033254335613E-2</v>
      </c>
      <c r="F14" s="329">
        <v>5.1836427534246575E-2</v>
      </c>
      <c r="G14" s="329">
        <v>2.9021892417319874E-2</v>
      </c>
      <c r="H14" s="329">
        <v>1.8016478356657987E-2</v>
      </c>
      <c r="I14" s="329">
        <v>6.4086978635404402E-3</v>
      </c>
      <c r="J14" s="330">
        <v>1.7721917532789978E-3</v>
      </c>
      <c r="Q14" s="317"/>
      <c r="R14" s="104" t="s">
        <v>14</v>
      </c>
      <c r="S14" s="104">
        <v>1176.3599999999999</v>
      </c>
      <c r="T14" s="104"/>
      <c r="U14" s="104"/>
      <c r="V14" s="104"/>
      <c r="W14" s="318">
        <v>7.78</v>
      </c>
      <c r="Z14" s="297"/>
      <c r="AA14" s="297"/>
      <c r="AB14" s="297"/>
      <c r="AC14" s="297"/>
    </row>
    <row r="15" spans="1:32" ht="15.75" thickBot="1" x14ac:dyDescent="0.3">
      <c r="A15" s="219">
        <v>43313</v>
      </c>
      <c r="B15" s="329">
        <v>5.6013721018302487E-2</v>
      </c>
      <c r="C15" s="329">
        <v>1.1028504246273191E-2</v>
      </c>
      <c r="D15" s="329">
        <v>7.6785673943101776E-2</v>
      </c>
      <c r="E15" s="329">
        <v>6.0926674844307388E-2</v>
      </c>
      <c r="F15" s="329">
        <v>4.5035696082191767E-2</v>
      </c>
      <c r="G15" s="329">
        <v>2.7182542307327681E-2</v>
      </c>
      <c r="H15" s="329">
        <v>1.7050195342932881E-2</v>
      </c>
      <c r="I15" s="329">
        <v>6.101635151186436E-3</v>
      </c>
      <c r="J15" s="330">
        <v>1.4466293697441123E-3</v>
      </c>
      <c r="Q15" s="331"/>
      <c r="R15" s="332" t="s">
        <v>21</v>
      </c>
      <c r="S15" s="332">
        <v>19448.400000000001</v>
      </c>
      <c r="T15" s="332">
        <v>257.88</v>
      </c>
      <c r="U15" s="332">
        <v>129</v>
      </c>
      <c r="V15" s="332"/>
      <c r="W15" s="334">
        <v>1.06</v>
      </c>
      <c r="Z15" s="297"/>
      <c r="AA15" s="297"/>
      <c r="AB15" s="297"/>
      <c r="AC15" s="297"/>
    </row>
    <row r="16" spans="1:32" ht="15.75" thickBot="1" x14ac:dyDescent="0.3">
      <c r="A16" s="219">
        <v>43344</v>
      </c>
      <c r="B16" s="329">
        <v>6.3088833128473035E-2</v>
      </c>
      <c r="C16" s="329">
        <v>1.5970130246137804E-2</v>
      </c>
      <c r="D16" s="329">
        <v>0.1026912211204742</v>
      </c>
      <c r="E16" s="329">
        <v>7.8598617472991905E-2</v>
      </c>
      <c r="F16" s="329">
        <v>5.9884264273972587E-2</v>
      </c>
      <c r="G16" s="329">
        <v>3.6275242254526087E-2</v>
      </c>
      <c r="H16" s="329">
        <v>2.454879824724791E-2</v>
      </c>
      <c r="I16" s="329">
        <v>1.0901961589937149E-2</v>
      </c>
      <c r="J16" s="330">
        <v>2.5168452874643693E-3</v>
      </c>
      <c r="Q16" s="297"/>
      <c r="R16" s="297"/>
      <c r="S16" s="297"/>
      <c r="T16" s="297"/>
      <c r="U16" s="297"/>
      <c r="V16" s="297"/>
      <c r="W16" s="297"/>
      <c r="Z16" s="297"/>
      <c r="AA16" s="297"/>
      <c r="AB16" s="297"/>
      <c r="AC16" s="297"/>
    </row>
    <row r="17" spans="1:29" x14ac:dyDescent="0.25">
      <c r="A17" s="219">
        <v>43374</v>
      </c>
      <c r="B17" s="329">
        <v>7.8977510828409078E-2</v>
      </c>
      <c r="C17" s="329">
        <v>6.1459735368179176E-2</v>
      </c>
      <c r="D17" s="329">
        <v>0.13040832150327653</v>
      </c>
      <c r="E17" s="329">
        <v>9.3925666129266366E-2</v>
      </c>
      <c r="F17" s="329">
        <v>8.1224948904109584E-2</v>
      </c>
      <c r="G17" s="329">
        <v>7.2509737467947338E-2</v>
      </c>
      <c r="H17" s="329">
        <v>6.7793007426514867E-2</v>
      </c>
      <c r="I17" s="329">
        <v>5.9062918388416132E-2</v>
      </c>
      <c r="J17" s="330">
        <v>5.1964790160112496E-2</v>
      </c>
      <c r="Q17" s="309" t="s">
        <v>184</v>
      </c>
      <c r="R17" s="310"/>
      <c r="S17" s="310" t="s">
        <v>169</v>
      </c>
      <c r="T17" s="310" t="s">
        <v>170</v>
      </c>
      <c r="U17" s="310" t="s">
        <v>171</v>
      </c>
      <c r="V17" s="310"/>
      <c r="W17" s="311" t="s">
        <v>172</v>
      </c>
      <c r="Z17" s="297"/>
      <c r="AA17" s="297"/>
      <c r="AB17" s="297"/>
      <c r="AC17" s="297"/>
    </row>
    <row r="18" spans="1:29" x14ac:dyDescent="0.25">
      <c r="A18" s="219">
        <v>43405</v>
      </c>
      <c r="B18" s="329">
        <v>9.4796283816010629E-2</v>
      </c>
      <c r="C18" s="329">
        <v>0.12812794728416085</v>
      </c>
      <c r="D18" s="329">
        <v>9.9514793641109184E-2</v>
      </c>
      <c r="E18" s="329">
        <v>8.7395967143501715E-2</v>
      </c>
      <c r="F18" s="329">
        <v>9.5503317589041098E-2</v>
      </c>
      <c r="G18" s="329">
        <v>0.1110410062983104</v>
      </c>
      <c r="H18" s="329">
        <v>0.11942474189368288</v>
      </c>
      <c r="I18" s="329">
        <v>0.12773578587351253</v>
      </c>
      <c r="J18" s="330">
        <v>0.13081198834541272</v>
      </c>
      <c r="Q18" s="317" t="s">
        <v>185</v>
      </c>
      <c r="R18" s="104" t="s">
        <v>15</v>
      </c>
      <c r="S18" s="104">
        <v>50.4</v>
      </c>
      <c r="T18" s="104"/>
      <c r="U18" s="104"/>
      <c r="V18" s="104"/>
      <c r="W18" s="318">
        <v>40.65</v>
      </c>
      <c r="Z18" s="297"/>
      <c r="AA18" s="297"/>
      <c r="AB18" s="297"/>
      <c r="AC18" s="297"/>
    </row>
    <row r="19" spans="1:29" ht="15.75" thickBot="1" x14ac:dyDescent="0.3">
      <c r="A19" s="222">
        <v>43435</v>
      </c>
      <c r="B19" s="336">
        <v>0.11313108296820257</v>
      </c>
      <c r="C19" s="336">
        <v>0.17226238026925311</v>
      </c>
      <c r="D19" s="336">
        <v>6.7489683641986611E-2</v>
      </c>
      <c r="E19" s="336">
        <v>8.790560634893925E-2</v>
      </c>
      <c r="F19" s="336">
        <v>0.11605012032876713</v>
      </c>
      <c r="G19" s="336">
        <v>0.14447080512755522</v>
      </c>
      <c r="H19" s="336">
        <v>0.16201348679895927</v>
      </c>
      <c r="I19" s="336">
        <v>0.18158188530259572</v>
      </c>
      <c r="J19" s="337">
        <v>0.19417402042239668</v>
      </c>
      <c r="Q19" s="317"/>
      <c r="R19" s="104" t="s">
        <v>13</v>
      </c>
      <c r="S19" s="104">
        <v>169.2</v>
      </c>
      <c r="T19" s="104"/>
      <c r="U19" s="104"/>
      <c r="V19" s="104"/>
      <c r="W19" s="318">
        <v>10.93</v>
      </c>
      <c r="Z19" s="297"/>
      <c r="AA19" s="297"/>
      <c r="AB19" s="297"/>
      <c r="AC19" s="297"/>
    </row>
    <row r="20" spans="1:29" ht="15.75" thickBot="1" x14ac:dyDescent="0.3">
      <c r="Q20" s="317"/>
      <c r="R20" s="104" t="s">
        <v>14</v>
      </c>
      <c r="S20" s="104">
        <v>1187.28</v>
      </c>
      <c r="T20" s="104"/>
      <c r="U20" s="104"/>
      <c r="V20" s="104"/>
      <c r="W20" s="318">
        <v>7.86</v>
      </c>
      <c r="Z20" s="297"/>
      <c r="AA20" s="297"/>
      <c r="AB20" s="297"/>
      <c r="AC20" s="297"/>
    </row>
    <row r="21" spans="1:29" ht="19.5" thickBot="1" x14ac:dyDescent="0.35">
      <c r="A21" s="385" t="s">
        <v>29</v>
      </c>
      <c r="B21" s="386"/>
      <c r="C21" s="386"/>
      <c r="D21" s="386"/>
      <c r="E21" s="386"/>
      <c r="F21" s="386"/>
      <c r="G21" s="386"/>
      <c r="H21" s="386"/>
      <c r="I21" s="386"/>
      <c r="J21" s="387"/>
      <c r="Q21" s="331"/>
      <c r="R21" s="332" t="s">
        <v>21</v>
      </c>
      <c r="S21" s="332">
        <v>19645.080000000002</v>
      </c>
      <c r="T21" s="332">
        <v>260.52</v>
      </c>
      <c r="U21" s="332">
        <v>130.32</v>
      </c>
      <c r="V21" s="332"/>
      <c r="W21" s="334">
        <v>1.07</v>
      </c>
      <c r="Z21" s="297"/>
      <c r="AA21" s="297"/>
      <c r="AB21" s="297"/>
      <c r="AC21" s="297"/>
    </row>
    <row r="22" spans="1:29" ht="15.75" thickBot="1" x14ac:dyDescent="0.3">
      <c r="Q22" s="297"/>
      <c r="R22" s="297"/>
      <c r="S22" s="297"/>
      <c r="T22" s="297"/>
      <c r="U22" s="297"/>
      <c r="V22" s="297"/>
      <c r="W22" s="297"/>
      <c r="Z22" s="297"/>
      <c r="AA22" s="297"/>
      <c r="AB22" s="297"/>
      <c r="AC22" s="297"/>
    </row>
    <row r="23" spans="1:29" ht="15.75" thickBot="1" x14ac:dyDescent="0.3">
      <c r="A23" s="216"/>
      <c r="B23" s="217" t="s">
        <v>100</v>
      </c>
      <c r="C23" s="217" t="s">
        <v>99</v>
      </c>
      <c r="D23" s="217" t="s">
        <v>101</v>
      </c>
      <c r="E23" s="217" t="s">
        <v>102</v>
      </c>
      <c r="F23" s="217" t="s">
        <v>103</v>
      </c>
      <c r="G23" s="217" t="s">
        <v>104</v>
      </c>
      <c r="H23" s="217" t="s">
        <v>105</v>
      </c>
      <c r="I23" s="217" t="s">
        <v>106</v>
      </c>
      <c r="J23" s="218" t="s">
        <v>107</v>
      </c>
      <c r="Q23" s="309" t="s">
        <v>186</v>
      </c>
      <c r="R23" s="310"/>
      <c r="S23" s="310" t="s">
        <v>169</v>
      </c>
      <c r="T23" s="310" t="s">
        <v>170</v>
      </c>
      <c r="U23" s="310" t="s">
        <v>171</v>
      </c>
      <c r="V23" s="310"/>
      <c r="W23" s="311" t="s">
        <v>172</v>
      </c>
    </row>
    <row r="24" spans="1:29" x14ac:dyDescent="0.25">
      <c r="A24" s="219">
        <v>43466</v>
      </c>
      <c r="B24" s="220">
        <f>SUM(B8:B$19)</f>
        <v>0.99999999999999978</v>
      </c>
      <c r="C24" s="220">
        <f>SUM(C8:C$19)</f>
        <v>1</v>
      </c>
      <c r="D24" s="220">
        <f>SUM(D8:D$19)</f>
        <v>1</v>
      </c>
      <c r="E24" s="220">
        <f>SUM(E8:E$19)</f>
        <v>1</v>
      </c>
      <c r="F24" s="220">
        <f>SUM(F8:F$19)</f>
        <v>0.99999999999999978</v>
      </c>
      <c r="G24" s="220">
        <f>SUM(G8:G$19)</f>
        <v>0.99999999999999978</v>
      </c>
      <c r="H24" s="220">
        <f>SUM(H8:H$19)</f>
        <v>1</v>
      </c>
      <c r="I24" s="220">
        <f>SUM(I8:I$19)</f>
        <v>1</v>
      </c>
      <c r="J24" s="221">
        <f>SUM(J8:J$19)</f>
        <v>1</v>
      </c>
      <c r="Q24" s="317" t="s">
        <v>187</v>
      </c>
      <c r="R24" s="104" t="s">
        <v>15</v>
      </c>
      <c r="S24" s="104">
        <v>93.72</v>
      </c>
      <c r="T24" s="104"/>
      <c r="U24" s="104"/>
      <c r="V24" s="104"/>
      <c r="W24" s="318">
        <v>83.59</v>
      </c>
    </row>
    <row r="25" spans="1:29" x14ac:dyDescent="0.25">
      <c r="A25" s="219">
        <v>43497</v>
      </c>
      <c r="B25" s="220">
        <f>SUM(B9:B$19)</f>
        <v>0.88291152546982832</v>
      </c>
      <c r="C25" s="220">
        <f>SUM(C9:C$19)</f>
        <v>0.81469953504617265</v>
      </c>
      <c r="D25" s="220">
        <f>SUM(D9:D$19)</f>
        <v>0.94793437016581006</v>
      </c>
      <c r="E25" s="220">
        <f>SUM(E9:E$19)</f>
        <v>0.90506611748725485</v>
      </c>
      <c r="F25" s="220">
        <f>SUM(F9:F$19)</f>
        <v>0.87919722350684926</v>
      </c>
      <c r="G25" s="220">
        <f>SUM(G9:G$19)</f>
        <v>0.84605171892516196</v>
      </c>
      <c r="H25" s="220">
        <f>SUM(H9:H$19)</f>
        <v>0.82657863207744064</v>
      </c>
      <c r="I25" s="220">
        <f>SUM(I9:I$19)</f>
        <v>0.80483011669628723</v>
      </c>
      <c r="J25" s="221">
        <f>SUM(J9:J$19)</f>
        <v>0.78874342719544566</v>
      </c>
      <c r="Q25" s="317"/>
      <c r="R25" s="104" t="s">
        <v>13</v>
      </c>
      <c r="S25" s="104">
        <v>338.16</v>
      </c>
      <c r="T25" s="104"/>
      <c r="U25" s="104"/>
      <c r="V25" s="104"/>
      <c r="W25" s="318">
        <v>22.47</v>
      </c>
    </row>
    <row r="26" spans="1:29" x14ac:dyDescent="0.25">
      <c r="A26" s="219">
        <v>43525</v>
      </c>
      <c r="B26" s="220">
        <f>SUM(B10:B$19)</f>
        <v>0.78174078822863602</v>
      </c>
      <c r="C26" s="220">
        <f>SUM(C10:C$19)</f>
        <v>0.65631337833818326</v>
      </c>
      <c r="D26" s="220">
        <f>SUM(D10:D$19)</f>
        <v>0.89034878312629173</v>
      </c>
      <c r="E26" s="220">
        <f>SUM(E10:E$19)</f>
        <v>0.81461977146729148</v>
      </c>
      <c r="F26" s="220">
        <f>SUM(F10:F$19)</f>
        <v>0.77011087635616438</v>
      </c>
      <c r="G26" s="220">
        <f>SUM(G10:G$19)</f>
        <v>0.71193853801905504</v>
      </c>
      <c r="H26" s="220">
        <f>SUM(H10:H$19)</f>
        <v>0.67776833722404861</v>
      </c>
      <c r="I26" s="220">
        <f>SUM(I10:I$19)</f>
        <v>0.63892625424429528</v>
      </c>
      <c r="J26" s="221">
        <f>SUM(J10:J$19)</f>
        <v>0.60934389342936912</v>
      </c>
      <c r="Q26" s="317"/>
      <c r="R26" s="104" t="s">
        <v>14</v>
      </c>
      <c r="S26" s="104">
        <v>2330.2800000000002</v>
      </c>
      <c r="T26" s="104"/>
      <c r="U26" s="104"/>
      <c r="V26" s="104"/>
      <c r="W26" s="318">
        <v>16.16</v>
      </c>
    </row>
    <row r="27" spans="1:29" ht="15.75" thickBot="1" x14ac:dyDescent="0.3">
      <c r="A27" s="219">
        <v>43191</v>
      </c>
      <c r="B27" s="220">
        <f>SUM(B11:B$19)</f>
        <v>0.67886147271333086</v>
      </c>
      <c r="C27" s="220">
        <f>SUM(C11:C$19)</f>
        <v>0.52166684801310503</v>
      </c>
      <c r="D27" s="220">
        <f>SUM(D11:D$19)</f>
        <v>0.81807809460772385</v>
      </c>
      <c r="E27" s="220">
        <f>SUM(E11:E$19)</f>
        <v>0.7191249630641815</v>
      </c>
      <c r="F27" s="220">
        <f>SUM(F11:F$19)</f>
        <v>0.66184494994520549</v>
      </c>
      <c r="G27" s="220">
        <f>SUM(G11:G$19)</f>
        <v>0.58890778306058245</v>
      </c>
      <c r="H27" s="220">
        <f>SUM(H11:H$19)</f>
        <v>0.54703879554923396</v>
      </c>
      <c r="I27" s="220">
        <f>SUM(I11:I$19)</f>
        <v>0.49917841710952143</v>
      </c>
      <c r="J27" s="221">
        <f>SUM(J11:J$19)</f>
        <v>0.46462613407140069</v>
      </c>
      <c r="Q27" s="331"/>
      <c r="R27" s="332" t="s">
        <v>21</v>
      </c>
      <c r="S27" s="332">
        <v>40284.36</v>
      </c>
      <c r="T27" s="332">
        <v>535.67999999999995</v>
      </c>
      <c r="U27" s="332">
        <v>267.83999999999997</v>
      </c>
      <c r="V27" s="332"/>
      <c r="W27" s="334">
        <v>2.19</v>
      </c>
    </row>
    <row r="28" spans="1:29" ht="15.75" thickBot="1" x14ac:dyDescent="0.3">
      <c r="A28" s="219">
        <v>43221</v>
      </c>
      <c r="B28" s="220">
        <f>SUM(B12:B$19)</f>
        <v>0.59378370544606429</v>
      </c>
      <c r="C28" s="220">
        <f>SUM(C12:C$19)</f>
        <v>0.44789832820690689</v>
      </c>
      <c r="D28" s="220">
        <f>SUM(D12:D$19)</f>
        <v>0.73699662496610963</v>
      </c>
      <c r="E28" s="220">
        <f>SUM(E12:E$19)</f>
        <v>0.63326082457808819</v>
      </c>
      <c r="F28" s="220">
        <f>SUM(F12:F$19)</f>
        <v>0.57426913035616434</v>
      </c>
      <c r="G28" s="220">
        <f>SUM(G12:G$19)</f>
        <v>0.5043809233160288</v>
      </c>
      <c r="H28" s="220">
        <f>SUM(H12:H$19)</f>
        <v>0.46632478379359793</v>
      </c>
      <c r="I28" s="220">
        <f>SUM(I12:I$19)</f>
        <v>0.42243740532239205</v>
      </c>
      <c r="J28" s="221">
        <f>SUM(J12:J$19)</f>
        <v>0.39552059010447782</v>
      </c>
      <c r="Q28" s="297"/>
      <c r="R28" s="297"/>
      <c r="S28" s="297"/>
      <c r="T28" s="297"/>
      <c r="U28" s="297"/>
      <c r="V28" s="297"/>
      <c r="W28" s="297"/>
    </row>
    <row r="29" spans="1:29" x14ac:dyDescent="0.25">
      <c r="A29" s="219">
        <v>43252</v>
      </c>
      <c r="B29" s="220">
        <f>SUM(B13:B$19)</f>
        <v>0.52086636426198885</v>
      </c>
      <c r="C29" s="220">
        <f>SUM(C13:C$19)</f>
        <v>0.41563119445436625</v>
      </c>
      <c r="D29" s="220">
        <f>SUM(D13:D$19)</f>
        <v>0.65473499937932234</v>
      </c>
      <c r="E29" s="220">
        <f>SUM(E13:E$19)</f>
        <v>0.55565099280364516</v>
      </c>
      <c r="F29" s="220">
        <f>SUM(F13:F$19)</f>
        <v>0.5042465679726027</v>
      </c>
      <c r="G29" s="220">
        <f>SUM(G13:G$19)</f>
        <v>0.45255102524987423</v>
      </c>
      <c r="H29" s="220">
        <f>SUM(H13:H$19)</f>
        <v>0.42847821688845145</v>
      </c>
      <c r="I29" s="220">
        <f>SUM(I13:I$19)</f>
        <v>0.39896471764922992</v>
      </c>
      <c r="J29" s="221">
        <f>SUM(J13:J$19)</f>
        <v>0.38509766136560841</v>
      </c>
      <c r="Q29" s="309" t="s">
        <v>188</v>
      </c>
      <c r="R29" s="310"/>
      <c r="S29" s="310" t="s">
        <v>169</v>
      </c>
      <c r="T29" s="310" t="s">
        <v>170</v>
      </c>
      <c r="U29" s="310" t="s">
        <v>171</v>
      </c>
      <c r="V29" s="310"/>
      <c r="W29" s="311" t="s">
        <v>172</v>
      </c>
    </row>
    <row r="30" spans="1:29" x14ac:dyDescent="0.25">
      <c r="A30" s="219">
        <v>43282</v>
      </c>
      <c r="B30" s="220">
        <f>SUM(B14:B$19)</f>
        <v>0.46074584653102013</v>
      </c>
      <c r="C30" s="220">
        <f>SUM(C14:C$19)</f>
        <v>0.401074490975313</v>
      </c>
      <c r="D30" s="220">
        <f>SUM(D14:D$19)</f>
        <v>0.56598703006668527</v>
      </c>
      <c r="E30" s="220">
        <f>SUM(E14:E$19)</f>
        <v>0.48100256519334222</v>
      </c>
      <c r="F30" s="220">
        <f>SUM(F14:F$19)</f>
        <v>0.44953477471232872</v>
      </c>
      <c r="G30" s="220">
        <f>SUM(G14:G$19)</f>
        <v>0.42050122587298661</v>
      </c>
      <c r="H30" s="220">
        <f>SUM(H14:H$19)</f>
        <v>0.40884670806599577</v>
      </c>
      <c r="I30" s="220">
        <f>SUM(I14:I$19)</f>
        <v>0.39179288416918845</v>
      </c>
      <c r="J30" s="221">
        <f>SUM(J14:J$19)</f>
        <v>0.38268646533840933</v>
      </c>
      <c r="Q30" s="317"/>
      <c r="R30" s="104" t="s">
        <v>15</v>
      </c>
      <c r="S30" s="104">
        <v>51.48</v>
      </c>
      <c r="T30" s="104"/>
      <c r="U30" s="104"/>
      <c r="V30" s="104"/>
      <c r="W30" s="318">
        <v>41.74</v>
      </c>
    </row>
    <row r="31" spans="1:29" x14ac:dyDescent="0.25">
      <c r="A31" s="219">
        <v>43313</v>
      </c>
      <c r="B31" s="220">
        <f>SUM(B15:B$19)</f>
        <v>0.4060074317593978</v>
      </c>
      <c r="C31" s="220">
        <f>SUM(C15:C$19)</f>
        <v>0.38884869741400413</v>
      </c>
      <c r="D31" s="220">
        <f>SUM(D15:D$19)</f>
        <v>0.47688969384994828</v>
      </c>
      <c r="E31" s="220">
        <f>SUM(E15:E$19)</f>
        <v>0.40875253193900662</v>
      </c>
      <c r="F31" s="220">
        <f>SUM(F15:F$19)</f>
        <v>0.39769834717808217</v>
      </c>
      <c r="G31" s="220">
        <f>SUM(G15:G$19)</f>
        <v>0.39147933345566677</v>
      </c>
      <c r="H31" s="220">
        <f>SUM(H15:H$19)</f>
        <v>0.39083022970933778</v>
      </c>
      <c r="I31" s="220">
        <f>SUM(I15:I$19)</f>
        <v>0.38538418630564797</v>
      </c>
      <c r="J31" s="221">
        <f>SUM(J15:J$19)</f>
        <v>0.38091427358513036</v>
      </c>
      <c r="Q31" s="317"/>
      <c r="R31" s="104" t="s">
        <v>13</v>
      </c>
      <c r="S31" s="104">
        <v>173.52</v>
      </c>
      <c r="T31" s="104"/>
      <c r="U31" s="104"/>
      <c r="V31" s="104"/>
      <c r="W31" s="318">
        <v>11.22</v>
      </c>
    </row>
    <row r="32" spans="1:29" x14ac:dyDescent="0.25">
      <c r="A32" s="219">
        <v>43344</v>
      </c>
      <c r="B32" s="220">
        <f>SUM(B16:B$19)</f>
        <v>0.34999371074109531</v>
      </c>
      <c r="C32" s="220">
        <f>SUM(C16:C$19)</f>
        <v>0.37782019316773097</v>
      </c>
      <c r="D32" s="220">
        <f>SUM(D16:D$19)</f>
        <v>0.40010401990684652</v>
      </c>
      <c r="E32" s="220">
        <f>SUM(E16:E$19)</f>
        <v>0.34782585709469921</v>
      </c>
      <c r="F32" s="220">
        <f>SUM(F16:F$19)</f>
        <v>0.3526626510958904</v>
      </c>
      <c r="G32" s="220">
        <f>SUM(G16:G$19)</f>
        <v>0.36429679114833902</v>
      </c>
      <c r="H32" s="220">
        <f>SUM(H16:H$19)</f>
        <v>0.37378003436640495</v>
      </c>
      <c r="I32" s="220">
        <f>SUM(I16:I$19)</f>
        <v>0.37928255115446152</v>
      </c>
      <c r="J32" s="221">
        <f>SUM(J16:J$19)</f>
        <v>0.37946764421538626</v>
      </c>
      <c r="Q32" s="317"/>
      <c r="R32" s="104" t="s">
        <v>14</v>
      </c>
      <c r="S32" s="104">
        <v>1216.2</v>
      </c>
      <c r="T32" s="104"/>
      <c r="U32" s="104"/>
      <c r="V32" s="104"/>
      <c r="W32" s="318">
        <v>8.07</v>
      </c>
    </row>
    <row r="33" spans="1:23" ht="15.75" thickBot="1" x14ac:dyDescent="0.3">
      <c r="A33" s="219">
        <v>43374</v>
      </c>
      <c r="B33" s="220">
        <f>SUM(B17:B$19)</f>
        <v>0.28690487761262229</v>
      </c>
      <c r="C33" s="220">
        <f>SUM(C17:C$19)</f>
        <v>0.36185006292159316</v>
      </c>
      <c r="D33" s="220">
        <f>SUM(D17:D$19)</f>
        <v>0.29741279878637233</v>
      </c>
      <c r="E33" s="220">
        <f>SUM(E17:E$19)</f>
        <v>0.2692272396217073</v>
      </c>
      <c r="F33" s="220">
        <f>SUM(F17:F$19)</f>
        <v>0.29277838682191781</v>
      </c>
      <c r="G33" s="220">
        <f>SUM(G17:G$19)</f>
        <v>0.32802154889381296</v>
      </c>
      <c r="H33" s="220">
        <f>SUM(H17:H$19)</f>
        <v>0.34923123611915702</v>
      </c>
      <c r="I33" s="220">
        <f>SUM(I17:I$19)</f>
        <v>0.36838058956452435</v>
      </c>
      <c r="J33" s="221">
        <f>SUM(J17:J$19)</f>
        <v>0.37695079892792188</v>
      </c>
      <c r="Q33" s="331"/>
      <c r="R33" s="332" t="s">
        <v>21</v>
      </c>
      <c r="S33" s="332">
        <v>20167.8</v>
      </c>
      <c r="T33" s="332">
        <v>267.48</v>
      </c>
      <c r="U33" s="332">
        <v>133.80000000000001</v>
      </c>
      <c r="V33" s="332"/>
      <c r="W33" s="334">
        <v>1.1000000000000001</v>
      </c>
    </row>
    <row r="34" spans="1:23" ht="15.75" thickBot="1" x14ac:dyDescent="0.3">
      <c r="A34" s="219">
        <v>43405</v>
      </c>
      <c r="B34" s="220">
        <f>SUM(B18:B$19)</f>
        <v>0.2079273667842132</v>
      </c>
      <c r="C34" s="220">
        <f>SUM(C18:C$19)</f>
        <v>0.30039032755341399</v>
      </c>
      <c r="D34" s="220">
        <f>SUM(D18:D$19)</f>
        <v>0.16700447728309581</v>
      </c>
      <c r="E34" s="220">
        <f>SUM(E18:E$19)</f>
        <v>0.17530157349244097</v>
      </c>
      <c r="F34" s="220">
        <f>SUM(F18:F$19)</f>
        <v>0.21155343791780823</v>
      </c>
      <c r="G34" s="220">
        <f>SUM(G18:G$19)</f>
        <v>0.25551181142586565</v>
      </c>
      <c r="H34" s="220">
        <f>SUM(H18:H$19)</f>
        <v>0.28143822869264212</v>
      </c>
      <c r="I34" s="220">
        <f>SUM(I18:I$19)</f>
        <v>0.30931767117610826</v>
      </c>
      <c r="J34" s="221">
        <f>SUM(J18:J$19)</f>
        <v>0.32498600876780936</v>
      </c>
      <c r="Q34" s="297"/>
      <c r="R34" s="297"/>
      <c r="S34" s="297"/>
      <c r="T34" s="297"/>
      <c r="U34" s="297"/>
      <c r="V34" s="297"/>
      <c r="W34" s="297"/>
    </row>
    <row r="35" spans="1:23" ht="15.75" thickBot="1" x14ac:dyDescent="0.3">
      <c r="A35" s="222">
        <v>43435</v>
      </c>
      <c r="B35" s="223">
        <f>SUM(B19:B$19)</f>
        <v>0.11313108296820257</v>
      </c>
      <c r="C35" s="223">
        <f>SUM(C19:C$19)</f>
        <v>0.17226238026925311</v>
      </c>
      <c r="D35" s="223">
        <f>SUM(D19:D$19)</f>
        <v>6.7489683641986611E-2</v>
      </c>
      <c r="E35" s="223">
        <f>SUM(E19:E$19)</f>
        <v>8.790560634893925E-2</v>
      </c>
      <c r="F35" s="223">
        <f>SUM(F19:F$19)</f>
        <v>0.11605012032876713</v>
      </c>
      <c r="G35" s="223">
        <f>SUM(G19:G$19)</f>
        <v>0.14447080512755522</v>
      </c>
      <c r="H35" s="223">
        <f>SUM(H19:H$19)</f>
        <v>0.16201348679895927</v>
      </c>
      <c r="I35" s="223">
        <f>SUM(I19:I$19)</f>
        <v>0.18158188530259572</v>
      </c>
      <c r="J35" s="224">
        <f>SUM(J19:J$19)</f>
        <v>0.19417402042239668</v>
      </c>
      <c r="Q35" s="309" t="s">
        <v>189</v>
      </c>
      <c r="R35" s="310"/>
      <c r="S35" s="310" t="s">
        <v>169</v>
      </c>
      <c r="T35" s="310" t="s">
        <v>170</v>
      </c>
      <c r="U35" s="310" t="s">
        <v>171</v>
      </c>
      <c r="V35" s="310"/>
      <c r="W35" s="311" t="s">
        <v>172</v>
      </c>
    </row>
    <row r="36" spans="1:23" x14ac:dyDescent="0.25">
      <c r="Q36" s="317"/>
      <c r="R36" s="104" t="s">
        <v>15</v>
      </c>
      <c r="S36" s="104">
        <v>64.8</v>
      </c>
      <c r="T36" s="104"/>
      <c r="U36" s="104"/>
      <c r="V36" s="104"/>
      <c r="W36" s="318">
        <v>54.95</v>
      </c>
    </row>
    <row r="37" spans="1:23" ht="15.75" thickBot="1" x14ac:dyDescent="0.3">
      <c r="Q37" s="317"/>
      <c r="R37" s="104" t="s">
        <v>13</v>
      </c>
      <c r="S37" s="104">
        <v>225.48</v>
      </c>
      <c r="T37" s="104"/>
      <c r="U37" s="104"/>
      <c r="V37" s="104"/>
      <c r="W37" s="318">
        <v>14.77</v>
      </c>
    </row>
    <row r="38" spans="1:23" ht="21.75" thickBot="1" x14ac:dyDescent="0.4">
      <c r="A38" s="381" t="s">
        <v>176</v>
      </c>
      <c r="B38" s="382"/>
      <c r="C38" s="382"/>
      <c r="D38" s="382"/>
      <c r="E38" s="382"/>
      <c r="F38" s="382"/>
      <c r="G38" s="382"/>
      <c r="H38" s="382"/>
      <c r="I38" s="382"/>
      <c r="J38" s="383"/>
      <c r="Q38" s="317"/>
      <c r="R38" s="104" t="s">
        <v>14</v>
      </c>
      <c r="S38" s="104">
        <v>1567.8</v>
      </c>
      <c r="T38" s="104"/>
      <c r="U38" s="104"/>
      <c r="V38" s="104"/>
      <c r="W38" s="318">
        <v>10.63</v>
      </c>
    </row>
    <row r="39" spans="1:23" ht="15.75" thickBot="1" x14ac:dyDescent="0.3">
      <c r="Q39" s="331"/>
      <c r="R39" s="332" t="s">
        <v>21</v>
      </c>
      <c r="S39" s="332">
        <v>26516.16</v>
      </c>
      <c r="T39" s="332">
        <v>352.08</v>
      </c>
      <c r="U39" s="332">
        <v>176.04</v>
      </c>
      <c r="V39" s="332"/>
      <c r="W39" s="334">
        <v>1.44</v>
      </c>
    </row>
    <row r="40" spans="1:23" ht="15.75" thickBot="1" x14ac:dyDescent="0.3">
      <c r="Q40" s="297"/>
      <c r="R40" s="297"/>
      <c r="S40" s="297"/>
      <c r="T40" s="297"/>
      <c r="U40" s="297"/>
      <c r="V40" s="297"/>
      <c r="W40" s="297"/>
    </row>
    <row r="41" spans="1:23" x14ac:dyDescent="0.25">
      <c r="A41" s="384" t="s">
        <v>26</v>
      </c>
      <c r="B41" s="384"/>
      <c r="C41" s="1">
        <v>2019</v>
      </c>
      <c r="D41" s="1">
        <v>2020</v>
      </c>
      <c r="E41" s="1">
        <v>2021</v>
      </c>
      <c r="F41" s="1">
        <v>2022</v>
      </c>
      <c r="G41" s="1">
        <v>2023</v>
      </c>
      <c r="Q41" s="309" t="s">
        <v>190</v>
      </c>
      <c r="R41" s="310"/>
      <c r="S41" s="310" t="s">
        <v>169</v>
      </c>
      <c r="T41" s="310" t="s">
        <v>170</v>
      </c>
      <c r="U41" s="310" t="s">
        <v>171</v>
      </c>
      <c r="V41" s="310"/>
      <c r="W41" s="311" t="s">
        <v>172</v>
      </c>
    </row>
    <row r="42" spans="1:23" x14ac:dyDescent="0.25">
      <c r="A42" s="384" t="s">
        <v>12</v>
      </c>
      <c r="B42" s="384"/>
      <c r="C42" s="1">
        <v>8.4499999999999993</v>
      </c>
      <c r="D42" s="1">
        <v>12.24</v>
      </c>
      <c r="E42" s="1">
        <v>14.13</v>
      </c>
      <c r="F42" s="1">
        <v>16.02</v>
      </c>
      <c r="G42" s="1">
        <v>16.02</v>
      </c>
      <c r="Q42" s="317"/>
      <c r="R42" s="104" t="s">
        <v>15</v>
      </c>
      <c r="S42" s="104">
        <v>57.6</v>
      </c>
      <c r="T42" s="104"/>
      <c r="U42" s="104"/>
      <c r="V42" s="104"/>
      <c r="W42" s="318">
        <v>47.76</v>
      </c>
    </row>
    <row r="43" spans="1:23" ht="15.75" thickBot="1" x14ac:dyDescent="0.3">
      <c r="Q43" s="317"/>
      <c r="R43" s="104" t="s">
        <v>13</v>
      </c>
      <c r="S43" s="104">
        <v>197.16</v>
      </c>
      <c r="T43" s="104"/>
      <c r="U43" s="104"/>
      <c r="V43" s="104"/>
      <c r="W43" s="318">
        <v>12.84</v>
      </c>
    </row>
    <row r="44" spans="1:23" ht="21.75" thickBot="1" x14ac:dyDescent="0.4">
      <c r="A44" s="381" t="s">
        <v>31</v>
      </c>
      <c r="B44" s="382"/>
      <c r="C44" s="382"/>
      <c r="D44" s="382"/>
      <c r="E44" s="382"/>
      <c r="F44" s="382"/>
      <c r="G44" s="382"/>
      <c r="H44" s="382"/>
      <c r="I44" s="382"/>
      <c r="J44" s="383"/>
      <c r="Q44" s="317"/>
      <c r="R44" s="104" t="s">
        <v>14</v>
      </c>
      <c r="S44" s="104">
        <v>1376.4</v>
      </c>
      <c r="T44" s="104"/>
      <c r="U44" s="104"/>
      <c r="V44" s="104"/>
      <c r="W44" s="318">
        <v>9.24</v>
      </c>
    </row>
    <row r="45" spans="1:23" ht="15.75" thickBot="1" x14ac:dyDescent="0.3">
      <c r="Q45" s="331"/>
      <c r="R45" s="332" t="s">
        <v>21</v>
      </c>
      <c r="S45" s="332">
        <v>23061</v>
      </c>
      <c r="T45" s="332">
        <v>306.12</v>
      </c>
      <c r="U45" s="332">
        <v>153</v>
      </c>
      <c r="V45" s="332"/>
      <c r="W45" s="334">
        <v>1.25</v>
      </c>
    </row>
    <row r="46" spans="1:23" x14ac:dyDescent="0.25">
      <c r="A46" s="1" t="s">
        <v>32</v>
      </c>
    </row>
    <row r="47" spans="1:23" x14ac:dyDescent="0.25">
      <c r="A47" s="1" t="s">
        <v>33</v>
      </c>
      <c r="B47" s="1">
        <v>0.27800000000000002</v>
      </c>
    </row>
    <row r="48" spans="1:23" x14ac:dyDescent="0.25">
      <c r="A48" s="1" t="s">
        <v>34</v>
      </c>
      <c r="B48" s="1">
        <v>0.33300000000000002</v>
      </c>
    </row>
  </sheetData>
  <mergeCells count="15">
    <mergeCell ref="AE2:AF2"/>
    <mergeCell ref="R3:S3"/>
    <mergeCell ref="AA3:AC3"/>
    <mergeCell ref="A44:J44"/>
    <mergeCell ref="A3:J3"/>
    <mergeCell ref="A38:J38"/>
    <mergeCell ref="A42:B42"/>
    <mergeCell ref="A41:B41"/>
    <mergeCell ref="A21:J21"/>
    <mergeCell ref="R4:S4"/>
    <mergeCell ref="AA4:AC4"/>
    <mergeCell ref="AA9:AB9"/>
    <mergeCell ref="AA10:AB10"/>
    <mergeCell ref="Q2:W2"/>
    <mergeCell ref="Z2:AC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A0D304-2457-46C0-9D3A-9FB6FD716C64}">
  <sheetPr codeName="Feuil1"/>
  <dimension ref="A1:AI266"/>
  <sheetViews>
    <sheetView topLeftCell="T1" workbookViewId="0">
      <selection activeCell="R3" sqref="R3:R23"/>
    </sheetView>
  </sheetViews>
  <sheetFormatPr baseColWidth="10" defaultColWidth="11.42578125" defaultRowHeight="15" x14ac:dyDescent="0.2"/>
  <cols>
    <col min="1" max="1" width="3.5703125" style="5" bestFit="1" customWidth="1"/>
    <col min="2" max="2" width="14.85546875" style="196" bestFit="1" customWidth="1"/>
    <col min="3" max="3" width="33.5703125" style="5" bestFit="1" customWidth="1"/>
    <col min="4" max="4" width="45.140625" style="5" bestFit="1" customWidth="1"/>
    <col min="5" max="5" width="6" style="5" bestFit="1" customWidth="1"/>
    <col min="6" max="6" width="16.85546875" style="5" bestFit="1" customWidth="1"/>
    <col min="7" max="7" width="18.140625" style="5" bestFit="1" customWidth="1"/>
    <col min="8" max="8" width="8.42578125" style="433" bestFit="1" customWidth="1"/>
    <col min="9" max="9" width="4.28515625" style="434" bestFit="1" customWidth="1"/>
    <col min="10" max="10" width="9.7109375" style="434" bestFit="1" customWidth="1"/>
    <col min="11" max="11" width="32.5703125" style="435" bestFit="1" customWidth="1"/>
    <col min="12" max="13" width="5" style="436" hidden="1" customWidth="1"/>
    <col min="14" max="14" width="14.28515625" style="437" hidden="1" customWidth="1"/>
    <col min="15" max="15" width="19.85546875" style="438" hidden="1" customWidth="1"/>
    <col min="16" max="16" width="17.5703125" style="433" bestFit="1" customWidth="1"/>
    <col min="17" max="17" width="12.5703125" style="6" customWidth="1"/>
    <col min="18" max="18" width="9.5703125" style="5" customWidth="1"/>
    <col min="19" max="19" width="9.5703125" style="7" bestFit="1" customWidth="1"/>
    <col min="20" max="20" width="14.42578125" style="8" bestFit="1" customWidth="1"/>
    <col min="21" max="21" width="14.42578125" style="53" customWidth="1"/>
    <col min="22" max="22" width="16" style="8" customWidth="1"/>
    <col min="23" max="23" width="17.42578125" style="439" bestFit="1" customWidth="1"/>
    <col min="24" max="24" width="11.42578125" style="439"/>
    <col min="25" max="25" width="12.5703125" style="21" customWidth="1"/>
    <col min="26" max="26" width="20.5703125" style="102" bestFit="1" customWidth="1"/>
    <col min="27" max="30" width="20.5703125" style="102" hidden="1" customWidth="1"/>
    <col min="31" max="32" width="16.42578125" style="101" hidden="1" customWidth="1"/>
    <col min="33" max="33" width="15" style="105" hidden="1" customWidth="1"/>
    <col min="34" max="16384" width="11.42578125" style="102"/>
  </cols>
  <sheetData>
    <row r="1" spans="1:35" ht="18.75" x14ac:dyDescent="0.3">
      <c r="A1" s="395" t="s">
        <v>198</v>
      </c>
      <c r="B1" s="395"/>
      <c r="E1" s="194"/>
      <c r="F1" s="195"/>
      <c r="G1" s="194"/>
      <c r="H1" s="6"/>
      <c r="I1" s="202"/>
      <c r="J1" s="202"/>
      <c r="K1" s="202"/>
      <c r="L1" s="201"/>
      <c r="M1" s="201"/>
      <c r="N1" s="201"/>
      <c r="O1" s="201"/>
      <c r="P1" s="6">
        <f>COUNTA(P3:P1048576)</f>
        <v>21</v>
      </c>
      <c r="Q1" s="5"/>
      <c r="R1" s="431"/>
      <c r="S1" s="431"/>
      <c r="T1" s="200"/>
      <c r="U1" s="100"/>
      <c r="V1" s="100"/>
      <c r="W1" s="199"/>
      <c r="X1" s="199"/>
      <c r="Y1" s="98"/>
      <c r="Z1" s="99"/>
      <c r="AA1" s="99"/>
      <c r="AB1" s="99"/>
      <c r="AC1" s="99"/>
      <c r="AD1" s="99"/>
      <c r="AE1" s="237"/>
      <c r="AF1" s="237"/>
      <c r="AG1" s="237"/>
    </row>
    <row r="2" spans="1:35" s="103" customFormat="1" ht="38.25" x14ac:dyDescent="0.25">
      <c r="A2" s="107" t="s">
        <v>76</v>
      </c>
      <c r="B2" s="10" t="s">
        <v>77</v>
      </c>
      <c r="C2" s="10" t="s">
        <v>78</v>
      </c>
      <c r="D2" s="10" t="s">
        <v>3</v>
      </c>
      <c r="E2" s="197" t="s">
        <v>4</v>
      </c>
      <c r="F2" s="107" t="s">
        <v>5</v>
      </c>
      <c r="G2" s="197" t="s">
        <v>98</v>
      </c>
      <c r="H2" s="97" t="s">
        <v>71</v>
      </c>
      <c r="I2" s="97" t="s">
        <v>72</v>
      </c>
      <c r="J2" s="296" t="s">
        <v>199</v>
      </c>
      <c r="K2" s="97" t="s">
        <v>74</v>
      </c>
      <c r="L2" s="97" t="s">
        <v>75</v>
      </c>
      <c r="M2" s="97" t="s">
        <v>75</v>
      </c>
      <c r="N2" s="10" t="s">
        <v>200</v>
      </c>
      <c r="O2" s="10" t="s">
        <v>201</v>
      </c>
      <c r="P2" s="11" t="s">
        <v>6</v>
      </c>
      <c r="Q2" s="10" t="s">
        <v>7</v>
      </c>
      <c r="R2" s="432" t="s">
        <v>22</v>
      </c>
      <c r="S2" s="432" t="s">
        <v>27</v>
      </c>
      <c r="T2" s="12" t="s">
        <v>28</v>
      </c>
      <c r="U2" s="52" t="s">
        <v>49</v>
      </c>
      <c r="V2" s="52" t="s">
        <v>97</v>
      </c>
      <c r="W2" s="13" t="s">
        <v>9</v>
      </c>
      <c r="X2" s="13" t="s">
        <v>10</v>
      </c>
      <c r="Y2" s="13" t="s">
        <v>30</v>
      </c>
      <c r="Z2" s="12" t="s">
        <v>196</v>
      </c>
      <c r="AA2" s="12" t="str">
        <f>"Volume (MWh) 20"&amp;RIGHT(Z2,2)+1</f>
        <v>Volume (MWh) 2027</v>
      </c>
      <c r="AB2" s="12" t="str">
        <f>"Volume (MWh) 20"&amp;RIGHT(AA2,2)+1</f>
        <v>Volume (MWh) 2028</v>
      </c>
      <c r="AC2" s="12" t="str">
        <f>"Volume (MWh) 20"&amp;RIGHT(AB2,2)+1</f>
        <v>Volume (MWh) 2029</v>
      </c>
      <c r="AD2" s="12" t="str">
        <f>"Volume (MWh) 20"&amp;RIGHT(AC2,2)+1</f>
        <v>Volume (MWh) 2030</v>
      </c>
      <c r="AE2" s="238" t="s">
        <v>47</v>
      </c>
      <c r="AF2" s="238" t="s">
        <v>66</v>
      </c>
      <c r="AG2" s="238" t="s">
        <v>48</v>
      </c>
      <c r="AH2" s="102"/>
    </row>
    <row r="3" spans="1:35" s="203" customFormat="1" ht="12.75" x14ac:dyDescent="0.2">
      <c r="A3" s="5">
        <v>1</v>
      </c>
      <c r="B3" s="196" t="s">
        <v>202</v>
      </c>
      <c r="C3" s="5" t="s">
        <v>203</v>
      </c>
      <c r="D3" s="5" t="s">
        <v>204</v>
      </c>
      <c r="E3" s="5">
        <v>78000</v>
      </c>
      <c r="F3" s="5" t="s">
        <v>205</v>
      </c>
      <c r="G3" s="5">
        <v>78646</v>
      </c>
      <c r="H3" s="433"/>
      <c r="I3" s="434"/>
      <c r="J3" s="434" t="s">
        <v>63</v>
      </c>
      <c r="K3" s="435"/>
      <c r="L3" s="436"/>
      <c r="M3" s="436"/>
      <c r="N3" s="437">
        <v>2026</v>
      </c>
      <c r="O3" s="438"/>
      <c r="P3" s="433" t="s">
        <v>206</v>
      </c>
      <c r="Q3" s="6" t="s">
        <v>8</v>
      </c>
      <c r="R3" s="5" t="s">
        <v>14</v>
      </c>
      <c r="S3" s="7" t="s">
        <v>106</v>
      </c>
      <c r="T3" s="8">
        <v>444.49900000000002</v>
      </c>
      <c r="U3" s="53">
        <v>0</v>
      </c>
      <c r="V3" s="8">
        <v>0</v>
      </c>
      <c r="W3" s="439">
        <v>46204</v>
      </c>
      <c r="X3" s="439">
        <v>46387</v>
      </c>
      <c r="Y3" s="21">
        <f>DATEDIF(W3,X3,"d")</f>
        <v>183</v>
      </c>
      <c r="Z3" s="8">
        <f>IF(AND(YEAR($W3)=VALUE(RIGHT(Z$2,4)),YEAR($X3)&gt;VALUE(RIGHT(Z$2,4))),$T3*(IF(DAY($W3)=1,1,(31-DAY($W3))/31)*HLOOKUP($S3,Coeff!$A$7:$J$19,MONTH($W3)+1,FALSE)+IFERROR(HLOOKUP($S3,Coeff!$B$23:$J$35,MONTH($W3)+2,FALSE),0)),
IF(AND(YEAR($W3)=VALUE(RIGHT(Z$2,4)),YEAR($X3)=YEAR($W3)),$T3*(IF(DAY($W3)=1,1,(31-DAY($W3))/31)*HLOOKUP($S3,Coeff!$A$7:$J$19,MONTH($W3)+1,FALSE)+IFERROR(HLOOKUP($S3,Coeff!$B$23:$J$35,MONTH($W3)+2,FALSE),0))-($T3*(IF(OR(DAY($X3)=31,DAY($X3)=30),0,(31-DAY($X3))/31)*HLOOKUP($S3,Coeff!$A$7:$J$19,MONTH($X3)+1,FALSE)+IFERROR(HLOOKUP($S3,Coeff!$B$23:$J$35,MONTH($X3)+2,FALSE),0))),
IF(AND(YEAR($W3)&lt;VALUE(RIGHT(Z$2,4)),YEAR($X3)&gt;VALUE(RIGHT(Z$2,4))),$T3,
IF(AND(YEAR($W3)&lt;VALUE(RIGHT(Z$2,4)),YEAR($X3)=VALUE(RIGHT(Z$2,4))),$T3-$T3*(IF(OR(DAY($X3)=31,DAY($X3)=30),0,(31-DAY($X3))/31)*HLOOKUP($S3,Coeff!$A$7:$J$19,MONTH($X3)+1,FALSE)+IFERROR(HLOOKUP($S3,Coeff!$B$23:$J$35,MONTH($X3)+2,FALSE),0)),0))))</f>
        <v>174.15154522032009</v>
      </c>
      <c r="AA3" s="8">
        <f>IF(AND(YEAR($W3)=VALUE(RIGHT(AA$2,4)),YEAR($X3)&gt;VALUE(RIGHT(AA$2,4))),$T3*(IF(DAY($W3)=1,1,(31-DAY($W3))/31)*HLOOKUP($S3,Coeff!$A$7:$J$19,MONTH($W3)+1,FALSE)+IFERROR(HLOOKUP($S3,Coeff!$B$23:$J$35,MONTH($W3)+2,FALSE),0)),
IF(AND(YEAR($W3)=VALUE(RIGHT(AA$2,4)),YEAR($X3)=YEAR($W3)),$T3*(IF(DAY($W3)=1,1,(31-DAY($W3))/31)*HLOOKUP($S3,Coeff!$A$7:$J$19,MONTH($W3)+1,FALSE)+IFERROR(HLOOKUP($S3,Coeff!$B$23:$J$35,MONTH($W3)+2,FALSE),0))-($T3*(IF(OR(DAY($X3)=31,DAY($X3)=30),0,(31-DAY($X3))/31)*HLOOKUP($S3,Coeff!$A$7:$J$19,MONTH($X3)+1,FALSE)+IFERROR(HLOOKUP($S3,Coeff!$B$23:$J$35,MONTH($X3)+2,FALSE),0))),
IF(AND(YEAR($W3)&lt;VALUE(RIGHT(AA$2,4)),YEAR($X3)&gt;VALUE(RIGHT(AA$2,4))),$T3,
IF(AND(YEAR($W3)&lt;VALUE(RIGHT(AA$2,4)),YEAR($X3)=VALUE(RIGHT(AA$2,4))),$T3-$T3*(IF(OR(DAY($X3)=31,DAY($X3)=30),0,(31-DAY($X3))/31)*HLOOKUP($S3,Coeff!$A$7:$J$19,MONTH($X3)+1,FALSE)+IFERROR(HLOOKUP($S3,Coeff!$B$23:$J$35,MONTH($X3)+2,FALSE),0)),0))))</f>
        <v>0</v>
      </c>
      <c r="AB3" s="8">
        <f>IF(AND(YEAR($W3)=VALUE(RIGHT(AB$2,4)),YEAR($X3)&gt;VALUE(RIGHT(AB$2,4))),$T3*(IF(DAY($W3)=1,1,(31-DAY($W3))/31)*HLOOKUP($S3,Coeff!$A$7:$J$19,MONTH($W3)+1,FALSE)+IFERROR(HLOOKUP($S3,Coeff!$B$23:$J$35,MONTH($W3)+2,FALSE),0)),
IF(AND(YEAR($W3)=VALUE(RIGHT(AB$2,4)),YEAR($X3)=YEAR($W3)),$T3*(IF(DAY($W3)=1,1,(31-DAY($W3))/31)*HLOOKUP($S3,Coeff!$A$7:$J$19,MONTH($W3)+1,FALSE)+IFERROR(HLOOKUP($S3,Coeff!$B$23:$J$35,MONTH($W3)+2,FALSE),0))-($T3*(IF(OR(DAY($X3)=31,DAY($X3)=30),0,(31-DAY($X3))/31)*HLOOKUP($S3,Coeff!$A$7:$J$19,MONTH($X3)+1,FALSE)+IFERROR(HLOOKUP($S3,Coeff!$B$23:$J$35,MONTH($X3)+2,FALSE),0))),
IF(AND(YEAR($W3)&lt;VALUE(RIGHT(AB$2,4)),YEAR($X3)&gt;VALUE(RIGHT(AB$2,4))),$T3,
IF(AND(YEAR($W3)&lt;VALUE(RIGHT(AB$2,4)),YEAR($X3)=VALUE(RIGHT(AB$2,4))),$T3-$T3*(IF(OR(DAY($X3)=31,DAY($X3)=30),0,(31-DAY($X3))/31)*HLOOKUP($S3,Coeff!$A$7:$J$19,MONTH($X3)+1,FALSE)+IFERROR(HLOOKUP($S3,Coeff!$B$23:$J$35,MONTH($X3)+2,FALSE),0)),0))))</f>
        <v>0</v>
      </c>
      <c r="AC3" s="8">
        <f>IF(AND(YEAR($W3)=VALUE(RIGHT(AC$2,4)),YEAR($X3)&gt;VALUE(RIGHT(AC$2,4))),$T3*(IF(DAY($W3)=1,1,(31-DAY($W3))/31)*HLOOKUP($S3,Coeff!$A$7:$J$19,MONTH($W3)+1,FALSE)+IFERROR(HLOOKUP($S3,Coeff!$B$23:$J$35,MONTH($W3)+2,FALSE),0)),
IF(AND(YEAR($W3)=VALUE(RIGHT(AC$2,4)),YEAR($X3)=YEAR($W3)),$T3*(IF(DAY($W3)=1,1,(31-DAY($W3))/31)*HLOOKUP($S3,Coeff!$A$7:$J$19,MONTH($W3)+1,FALSE)+IFERROR(HLOOKUP($S3,Coeff!$B$23:$J$35,MONTH($W3)+2,FALSE),0))-($T3*(IF(OR(DAY($X3)=31,DAY($X3)=30),0,(31-DAY($X3))/31)*HLOOKUP($S3,Coeff!$A$7:$J$19,MONTH($X3)+1,FALSE)+IFERROR(HLOOKUP($S3,Coeff!$B$23:$J$35,MONTH($X3)+2,FALSE),0))),
IF(AND(YEAR($W3)&lt;VALUE(RIGHT(AC$2,4)),YEAR($X3)&gt;VALUE(RIGHT(AC$2,4))),$T3,
IF(AND(YEAR($W3)&lt;VALUE(RIGHT(AC$2,4)),YEAR($X3)=VALUE(RIGHT(AC$2,4))),$T3-$T3*(IF(OR(DAY($X3)=31,DAY($X3)=30),0,(31-DAY($X3))/31)*HLOOKUP($S3,Coeff!$A$7:$J$19,MONTH($X3)+1,FALSE)+IFERROR(HLOOKUP($S3,Coeff!$B$23:$J$35,MONTH($X3)+2,FALSE),0)),0))))</f>
        <v>0</v>
      </c>
      <c r="AD3" s="8">
        <f>IF(AND(YEAR($W3)=VALUE(RIGHT(AD$2,4)),YEAR($X3)&gt;VALUE(RIGHT(AD$2,4))),$T3*(IF(DAY($W3)=1,1,(31-DAY($W3))/31)*HLOOKUP($S3,Coeff!$A$7:$J$19,MONTH($W3)+1,FALSE)+IFERROR(HLOOKUP($S3,Coeff!$B$23:$J$35,MONTH($W3)+2,FALSE),0)),
IF(AND(YEAR($W3)=VALUE(RIGHT(AD$2,4)),YEAR($X3)=YEAR($W3)),$T3*(IF(DAY($W3)=1,1,(31-DAY($W3))/31)*HLOOKUP($S3,Coeff!$A$7:$J$19,MONTH($W3)+1,FALSE)+IFERROR(HLOOKUP($S3,Coeff!$B$23:$J$35,MONTH($W3)+2,FALSE),0))-($T3*(IF(OR(DAY($X3)=31,DAY($X3)=30),0,(31-DAY($X3))/31)*HLOOKUP($S3,Coeff!$A$7:$J$19,MONTH($X3)+1,FALSE)+IFERROR(HLOOKUP($S3,Coeff!$B$23:$J$35,MONTH($X3)+2,FALSE),0))),
IF(AND(YEAR($W3)&lt;VALUE(RIGHT(AD$2,4)),YEAR($X3)&gt;VALUE(RIGHT(AD$2,4))),$T3,
IF(AND(YEAR($W3)&lt;VALUE(RIGHT(AD$2,4)),YEAR($X3)=VALUE(RIGHT(AD$2,4))),$T3-$T3*(IF(OR(DAY($X3)=31,DAY($X3)=30),0,(31-DAY($X3))/31)*HLOOKUP($S3,Coeff!$A$7:$J$19,MONTH($X3)+1,FALSE)+IFERROR(HLOOKUP($S3,Coeff!$B$23:$J$35,MONTH($X3)+2,FALSE),0)),0))))</f>
        <v>0</v>
      </c>
      <c r="AE3" s="204">
        <f>IF(YEAR(W3)=VALUE(RIGHT($Z$2,4)),DATEDIF(W3,Coeff!$N$4,"M"),IF(YEAR(W3)=VALUE(RIGHT($Z$2,4))+1,DATEDIF(W3,Coeff!$N$5,"M"),IF(YEAR(W3)=VALUE(RIGHT($Z$2,4))+2,DATEDIF(W3,Coeff!$N$6,"M"),IF(YEAR(W3)=VALUE(RIGHT($Z$2,4))+3,DATEDIF(W3,Coeff!$N$7,"M"),IF(YEAR(W3)=VALUE(RIGHT($Z$2,4))+4,DATEDIF(W3,Coeff!$N$8,"M"),0)))))/12</f>
        <v>0.5</v>
      </c>
      <c r="AF3" s="204">
        <f>IF(YEAR(X3)=VALUE(RIGHT($Z$2,4)),DATEDIF(X3,Coeff!$N$4,"M"),IF(YEAR(X3)=VALUE(RIGHT($Z$2,4))+1,DATEDIF(X3,Coeff!$N$5,"M"),IF(YEAR(X3)=VALUE(RIGHT($Z$2,4))+2,DATEDIF(X3,Coeff!$N$6,"M"),IF(YEAR(X3)=VALUE(RIGHT($Z$2,4))+3,DATEDIF(X3,Coeff!$N$7,"M"),IF(YEAR(X3)=VALUE(RIGHT($Z$2,4))+4,DATEDIF(X3,Coeff!$N$8,"M"),0)))))/12</f>
        <v>0</v>
      </c>
      <c r="AG3" s="205">
        <f>IF(R3="T1",IF(YEAR(W3)=VALUE(RIGHT($Z$2,4)),AE3*BPU!$E$28+SUM(BPU!$F$28:$I$28)+AE3*BPU!$E$41+SUM(BPU!$F$41:$I$41),IF(YEAR(W3)=VALUE(RIGHT($Z$2,4))+1,AE3*BPU!$F$28+SUM(BPU!$G$28:$I$28)+AE3*BPU!$F$41+SUM(BPU!$G$41:$I$41),IF(YEAR(W3)=VALUE(RIGHT($Z$2,4))+2,AE3*BPU!$G$28+SUM(BPU!$H$28:$I$28)+AE3*BPU!$G$41+SUM(BPU!$H$41:$I$41),IF(YEAR(W3)=VALUE(RIGHT($Z$2,4))+3,AE3*BPU!$H$28+SUM(BPU!$I$28)+AE3*BPU!$H$41+SUM(BPU!$I$41),IF(YEAR(W3)=VALUE(RIGHT($Z$2,4))+4,AE3*BPU!$I$28+AE3*BPU!$I$41,0))))),IF(R3="T2",IF(YEAR(W3)=VALUE(RIGHT($Z$2,4)),AE3*BPU!$E$29+SUM(BPU!$F$29:$I$29)+AE3*BPU!$E$42+SUM(BPU!$F$42:$I$42),IF(YEAR(W3)=VALUE(RIGHT($Z$2,4))+1,AE3*BPU!$F$29+SUM(BPU!$G$29:$I$29)+AE3*BPU!$F$42+SUM(BPU!$G$42:$I$42),IF(YEAR(W3)=VALUE(RIGHT($Z$2,4))+2,AE3*BPU!$G$29+SUM(BPU!$H$29:$I$29)+AE3*BPU!$G$42+SUM(BPU!$H$42:$I$42),IF(YEAR(W3)=VALUE(RIGHT($Z$2,4))+3,AE3*BPU!$H$29+SUM(BPU!$I$29)+AE3*BPU!$H$42+SUM(BPU!$I$42),IF(YEAR(W3)=VALUE(RIGHT($Z$2,4))+4,AE3*BPU!$I$29+AE3*BPU!$I$42,0))))),IF(R3="T3",IF(YEAR(W3)=VALUE(RIGHT($Z$2,4)),AE3*BPU!$E$30+SUM(BPU!$F$30:$I$30)+AE3*BPU!$E$43+SUM(BPU!$F$43:$I$43),IF(YEAR(W3)=VALUE(RIGHT($Z$2,4))+1,AE3*BPU!$F$30+SUM(BPU!$G$30:$I$30)+AE3*BPU!$F$43+SUM(BPU!$G$43:$I$43),IF(YEAR(W3)=VALUE(RIGHT($Z$2,4))+2,AE3*BPU!$G$30+SUM(BPU!$H$30:$I$30)+AE3*BPU!$G$43+SUM(BPU!$H$43:$I$43),IF(YEAR(W3)=VALUE(RIGHT($Z$2,4))+3,AE3*BPU!$H$30+SUM(BPU!$I$30)+AE3*BPU!$H$43+SUM(BPU!$I$43),IF(YEAR(W3)=VALUE(RIGHT($Z$2,4))+4,AE3*BPU!$I$30+AE3*BPU!$I$43,0))))),IF(YEAR(W3)=VALUE(RIGHT($Z$2,4)),AE3*BPU!$E$31+SUM(BPU!$F$31:$I$31)+AE3*BPU!$E$44+SUM(BPU!$F$44:$I$44),IF(YEAR(W3)=VALUE(RIGHT($Z$2,4))+1,AE3*BPU!$F$31+SUM(BPU!$G$31:$I$31)+AE3*BPU!$F$44+SUM(BPU!$G$44:$I$44),IF(YEAR(W3)=VALUE(RIGHT($Z$2,4))+2,AE3*BPU!$G$31+SUM(BPU!$H$31:$I$31)+AE3*BPU!$G$44+SUM(BPU!$H$44:$I$44),IF(YEAR(W3)=VALUE(RIGHT($Z$2,4))+3,AE3*BPU!$H$31+SUM(BPU!$I$31)+AE3*BPU!$H$44+SUM(BPU!$I$44),IF(YEAR(W3)=VALUE(RIGHT($Z$2,4))+4,AE3*BPU!$I$31+AE3*BPU!$I$44,0))))))))
-IF(R3="T1",IF(YEAR(X3)=VALUE(RIGHT($Z$2,4)),AF3*BPU!$E$28+SUM(BPU!$F$28:$I$28)+AF3*BPU!$E$41+SUM(BPU!$F$41:$I$41),IF(YEAR(X3)=VALUE(RIGHT($Z$2,4))+1,AF3*BPU!$F$28+SUM(BPU!$G$28:$I$28)+AF3*BPU!$F$41+SUM(BPU!$G$41:$I$41),IF(YEAR(X3)=VALUE(RIGHT($Z$2,4))+2,AF3*BPU!$G$28+SUM(BPU!$H$28:$I$28)+AF3*BPU!$G$41+SUM(BPU!$H$41:$I$41),IF(YEAR(X3)=VALUE(RIGHT($Z$2,4))+3,AF3*BPU!$H$28+SUM(BPU!$I$28)+AF3*BPU!$H$41+SUM(BPU!$I$41),IF(YEAR(X3)=VALUE(RIGHT($Z$2,4))+4,AF3*BPU!$I$28+AF3*BPU!$I$41,0))))),IF(R3="T2",IF(YEAR(X3)=VALUE(RIGHT($Z$2,4)),AF3*BPU!$E$29+SUM(BPU!$F$29:$I$29)+AF3*BPU!$E$42+SUM(BPU!$F$42:$I$42),IF(YEAR(X3)=VALUE(RIGHT($Z$2,4))+1,AF3*BPU!$F$29+SUM(BPU!$G$29:$I$29)+AF3*BPU!$F$42+SUM(BPU!$G$42:$I$42),IF(YEAR(X3)=VALUE(RIGHT($Z$2,4))+2,AF3*BPU!$G$29+SUM(BPU!$H$29:$I$29)+AF3*BPU!$G$42+SUM(BPU!$H$42:$I$42),IF(YEAR(X3)=VALUE(RIGHT($Z$2,4))+3,AF3*BPU!$H$29+SUM(BPU!$I$29)+AF3*BPU!$H$42+SUM(BPU!$I$42),IF(YEAR(X3)=VALUE(RIGHT($Z$2,4))+4,AF3*BPU!$I$29+AF3*BPU!$I$42,0))))),IF(R3="T3",IF(YEAR(X3)=VALUE(RIGHT($Z$2,4)),AF3*BPU!$E$30+SUM(BPU!$F$30:$I$30)+AF3*BPU!$E$43+SUM(BPU!$F$43:$I$43),IF(YEAR(X3)=VALUE(RIGHT($Z$2,4))+1,AF3*BPU!$F$30+SUM(BPU!$G$30:$I$30)+AF3*BPU!$F$43+SUM(BPU!$G$43:$I$43),IF(YEAR(X3)=VALUE(RIGHT($Z$2,4))+2,AF3*BPU!$G$30+SUM(BPU!$H$30:$I$30)+AF3*BPU!$G$43+SUM(BPU!$H$43:$I$43),IF(YEAR(X3)=VALUE(RIGHT($Z$2,4))+3,AF3*BPU!$H$30+SUM(BPU!$I$30)+AF3*BPU!$H$43+SUM(BPU!$I$43),IF(YEAR(X3)=VALUE(RIGHT($Z$2,4))+4,AF3*BPU!$I$30+AF3*BPU!$I$43,0))))),IF(YEAR(X3)=VALUE(RIGHT($Z$2,4)),AF3*BPU!$E$31+SUM(BPU!$F$31:$I$31)+AF3*BPU!$E$44+SUM(BPU!$F$44:$I$44),IF(YEAR(X3)=VALUE(RIGHT($Z$2,4))+1,AF3*BPU!$F$31+SUM(BPU!$G$31:$I$31)+AF3*BPU!$F$44+SUM(BPU!$G$44:$I$44),IF(YEAR(X3)=VALUE(RIGHT($Z$2,4))+2,AF3*BPU!$G$31+SUM(BPU!$H$31:$I$31)+AF3*BPU!$G$44+SUM(BPU!$H$44:$I$44),IF(YEAR(X3)=VALUE(RIGHT($Z$2,4))+3,AF3*BPU!$H$31+SUM(BPU!$I$31)+AF3*BPU!$H$44+SUM(BPU!$I$44),IF(YEAR(X3)=VALUE(RIGHT($Z$2,4))+4,AF3*BPU!$I$31+AF3*BPU!$I$44,0))))))))</f>
        <v>0</v>
      </c>
      <c r="AI3" s="206"/>
    </row>
    <row r="4" spans="1:35" x14ac:dyDescent="0.2">
      <c r="A4" s="5">
        <v>1</v>
      </c>
      <c r="B4" s="196" t="s">
        <v>202</v>
      </c>
      <c r="C4" s="5" t="s">
        <v>207</v>
      </c>
      <c r="D4" s="5" t="s">
        <v>208</v>
      </c>
      <c r="E4" s="5">
        <v>78410</v>
      </c>
      <c r="F4" s="5" t="s">
        <v>209</v>
      </c>
      <c r="G4" s="5">
        <v>78029</v>
      </c>
      <c r="J4" s="434" t="s">
        <v>63</v>
      </c>
      <c r="N4" s="437">
        <v>2026</v>
      </c>
      <c r="P4" s="433" t="s">
        <v>210</v>
      </c>
      <c r="Q4" s="6" t="s">
        <v>8</v>
      </c>
      <c r="R4" s="5" t="s">
        <v>14</v>
      </c>
      <c r="S4" s="7" t="s">
        <v>106</v>
      </c>
      <c r="T4" s="8">
        <v>127.94</v>
      </c>
      <c r="U4" s="53">
        <v>0</v>
      </c>
      <c r="V4" s="8">
        <v>0</v>
      </c>
      <c r="W4" s="439">
        <v>46204</v>
      </c>
      <c r="X4" s="439">
        <v>46387</v>
      </c>
      <c r="Y4" s="21">
        <f t="shared" ref="Y4:Y23" si="0">DATEDIF(W4,X4,"d")</f>
        <v>183</v>
      </c>
      <c r="Z4" s="8">
        <f>IF(AND(YEAR($W4)=VALUE(RIGHT(Z$2,4)),YEAR($X4)&gt;VALUE(RIGHT(Z$2,4))),$T4*(IF(DAY($W4)=1,1,(31-DAY($W4))/31)*HLOOKUP($S4,Coeff!$A$7:$J$19,MONTH($W4)+1,FALSE)+IFERROR(HLOOKUP($S4,Coeff!$B$23:$J$35,MONTH($W4)+2,FALSE),0)),
IF(AND(YEAR($W4)=VALUE(RIGHT(Z$2,4)),YEAR($X4)=YEAR($W4)),$T4*(IF(DAY($W4)=1,1,(31-DAY($W4))/31)*HLOOKUP($S4,Coeff!$A$7:$J$19,MONTH($W4)+1,FALSE)+IFERROR(HLOOKUP($S4,Coeff!$B$23:$J$35,MONTH($W4)+2,FALSE),0))-($T4*(IF(OR(DAY($X4)=31,DAY($X4)=30),0,(31-DAY($X4))/31)*HLOOKUP($S4,Coeff!$A$7:$J$19,MONTH($X4)+1,FALSE)+IFERROR(HLOOKUP($S4,Coeff!$B$23:$J$35,MONTH($X4)+2,FALSE),0))),
IF(AND(YEAR($W4)&lt;VALUE(RIGHT(Z$2,4)),YEAR($X4)&gt;VALUE(RIGHT(Z$2,4))),$T4,
IF(AND(YEAR($W4)&lt;VALUE(RIGHT(Z$2,4)),YEAR($X4)=VALUE(RIGHT(Z$2,4))),$T4-$T4*(IF(OR(DAY($X4)=31,DAY($X4)=30),0,(31-DAY($X4))/31)*HLOOKUP($S4,Coeff!$A$7:$J$19,MONTH($X4)+1,FALSE)+IFERROR(HLOOKUP($S4,Coeff!$B$23:$J$35,MONTH($X4)+2,FALSE),0)),0))))</f>
        <v>50.125981600605961</v>
      </c>
      <c r="AA4" s="8">
        <f>IF(AND(YEAR($W4)=VALUE(RIGHT(AA$2,4)),YEAR($X4)&gt;VALUE(RIGHT(AA$2,4))),$T4*(IF(DAY($W4)=1,1,(31-DAY($W4))/31)*HLOOKUP($S4,Coeff!$A$7:$J$19,MONTH($W4)+1,FALSE)+IFERROR(HLOOKUP($S4,Coeff!$B$23:$J$35,MONTH($W4)+2,FALSE),0)),
IF(AND(YEAR($W4)=VALUE(RIGHT(AA$2,4)),YEAR($X4)=YEAR($W4)),$T4*(IF(DAY($W4)=1,1,(31-DAY($W4))/31)*HLOOKUP($S4,Coeff!$A$7:$J$19,MONTH($W4)+1,FALSE)+IFERROR(HLOOKUP($S4,Coeff!$B$23:$J$35,MONTH($W4)+2,FALSE),0))-($T4*(IF(OR(DAY($X4)=31,DAY($X4)=30),0,(31-DAY($X4))/31)*HLOOKUP($S4,Coeff!$A$7:$J$19,MONTH($X4)+1,FALSE)+IFERROR(HLOOKUP($S4,Coeff!$B$23:$J$35,MONTH($X4)+2,FALSE),0))),
IF(AND(YEAR($W4)&lt;VALUE(RIGHT(AA$2,4)),YEAR($X4)&gt;VALUE(RIGHT(AA$2,4))),$T4,
IF(AND(YEAR($W4)&lt;VALUE(RIGHT(AA$2,4)),YEAR($X4)=VALUE(RIGHT(AA$2,4))),$T4-$T4*(IF(OR(DAY($X4)=31,DAY($X4)=30),0,(31-DAY($X4))/31)*HLOOKUP($S4,Coeff!$A$7:$J$19,MONTH($X4)+1,FALSE)+IFERROR(HLOOKUP($S4,Coeff!$B$23:$J$35,MONTH($X4)+2,FALSE),0)),0))))</f>
        <v>0</v>
      </c>
      <c r="AB4" s="8">
        <f>IF(AND(YEAR($W4)=VALUE(RIGHT(AB$2,4)),YEAR($X4)&gt;VALUE(RIGHT(AB$2,4))),$T4*(IF(DAY($W4)=1,1,(31-DAY($W4))/31)*HLOOKUP($S4,Coeff!$A$7:$J$19,MONTH($W4)+1,FALSE)+IFERROR(HLOOKUP($S4,Coeff!$B$23:$J$35,MONTH($W4)+2,FALSE),0)),
IF(AND(YEAR($W4)=VALUE(RIGHT(AB$2,4)),YEAR($X4)=YEAR($W4)),$T4*(IF(DAY($W4)=1,1,(31-DAY($W4))/31)*HLOOKUP($S4,Coeff!$A$7:$J$19,MONTH($W4)+1,FALSE)+IFERROR(HLOOKUP($S4,Coeff!$B$23:$J$35,MONTH($W4)+2,FALSE),0))-($T4*(IF(OR(DAY($X4)=31,DAY($X4)=30),0,(31-DAY($X4))/31)*HLOOKUP($S4,Coeff!$A$7:$J$19,MONTH($X4)+1,FALSE)+IFERROR(HLOOKUP($S4,Coeff!$B$23:$J$35,MONTH($X4)+2,FALSE),0))),
IF(AND(YEAR($W4)&lt;VALUE(RIGHT(AB$2,4)),YEAR($X4)&gt;VALUE(RIGHT(AB$2,4))),$T4,
IF(AND(YEAR($W4)&lt;VALUE(RIGHT(AB$2,4)),YEAR($X4)=VALUE(RIGHT(AB$2,4))),$T4-$T4*(IF(OR(DAY($X4)=31,DAY($X4)=30),0,(31-DAY($X4))/31)*HLOOKUP($S4,Coeff!$A$7:$J$19,MONTH($X4)+1,FALSE)+IFERROR(HLOOKUP($S4,Coeff!$B$23:$J$35,MONTH($X4)+2,FALSE),0)),0))))</f>
        <v>0</v>
      </c>
      <c r="AC4" s="8">
        <f>IF(AND(YEAR($W4)=VALUE(RIGHT(AC$2,4)),YEAR($X4)&gt;VALUE(RIGHT(AC$2,4))),$T4*(IF(DAY($W4)=1,1,(31-DAY($W4))/31)*HLOOKUP($S4,Coeff!$A$7:$J$19,MONTH($W4)+1,FALSE)+IFERROR(HLOOKUP($S4,Coeff!$B$23:$J$35,MONTH($W4)+2,FALSE),0)),
IF(AND(YEAR($W4)=VALUE(RIGHT(AC$2,4)),YEAR($X4)=YEAR($W4)),$T4*(IF(DAY($W4)=1,1,(31-DAY($W4))/31)*HLOOKUP($S4,Coeff!$A$7:$J$19,MONTH($W4)+1,FALSE)+IFERROR(HLOOKUP($S4,Coeff!$B$23:$J$35,MONTH($W4)+2,FALSE),0))-($T4*(IF(OR(DAY($X4)=31,DAY($X4)=30),0,(31-DAY($X4))/31)*HLOOKUP($S4,Coeff!$A$7:$J$19,MONTH($X4)+1,FALSE)+IFERROR(HLOOKUP($S4,Coeff!$B$23:$J$35,MONTH($X4)+2,FALSE),0))),
IF(AND(YEAR($W4)&lt;VALUE(RIGHT(AC$2,4)),YEAR($X4)&gt;VALUE(RIGHT(AC$2,4))),$T4,
IF(AND(YEAR($W4)&lt;VALUE(RIGHT(AC$2,4)),YEAR($X4)=VALUE(RIGHT(AC$2,4))),$T4-$T4*(IF(OR(DAY($X4)=31,DAY($X4)=30),0,(31-DAY($X4))/31)*HLOOKUP($S4,Coeff!$A$7:$J$19,MONTH($X4)+1,FALSE)+IFERROR(HLOOKUP($S4,Coeff!$B$23:$J$35,MONTH($X4)+2,FALSE),0)),0))))</f>
        <v>0</v>
      </c>
      <c r="AD4" s="8">
        <f>IF(AND(YEAR($W4)=VALUE(RIGHT(AD$2,4)),YEAR($X4)&gt;VALUE(RIGHT(AD$2,4))),$T4*(IF(DAY($W4)=1,1,(31-DAY($W4))/31)*HLOOKUP($S4,Coeff!$A$7:$J$19,MONTH($W4)+1,FALSE)+IFERROR(HLOOKUP($S4,Coeff!$B$23:$J$35,MONTH($W4)+2,FALSE),0)),
IF(AND(YEAR($W4)=VALUE(RIGHT(AD$2,4)),YEAR($X4)=YEAR($W4)),$T4*(IF(DAY($W4)=1,1,(31-DAY($W4))/31)*HLOOKUP($S4,Coeff!$A$7:$J$19,MONTH($W4)+1,FALSE)+IFERROR(HLOOKUP($S4,Coeff!$B$23:$J$35,MONTH($W4)+2,FALSE),0))-($T4*(IF(OR(DAY($X4)=31,DAY($X4)=30),0,(31-DAY($X4))/31)*HLOOKUP($S4,Coeff!$A$7:$J$19,MONTH($X4)+1,FALSE)+IFERROR(HLOOKUP($S4,Coeff!$B$23:$J$35,MONTH($X4)+2,FALSE),0))),
IF(AND(YEAR($W4)&lt;VALUE(RIGHT(AD$2,4)),YEAR($X4)&gt;VALUE(RIGHT(AD$2,4))),$T4,
IF(AND(YEAR($W4)&lt;VALUE(RIGHT(AD$2,4)),YEAR($X4)=VALUE(RIGHT(AD$2,4))),$T4-$T4*(IF(OR(DAY($X4)=31,DAY($X4)=30),0,(31-DAY($X4))/31)*HLOOKUP($S4,Coeff!$A$7:$J$19,MONTH($X4)+1,FALSE)+IFERROR(HLOOKUP($S4,Coeff!$B$23:$J$35,MONTH($X4)+2,FALSE),0)),0))))</f>
        <v>0</v>
      </c>
      <c r="AE4" s="204">
        <f>IF(YEAR(W4)=VALUE(RIGHT($Z$2,4)),DATEDIF(W4,Coeff!$N$4,"M"),IF(YEAR(W4)=VALUE(RIGHT($Z$2,4))+1,DATEDIF(W4,Coeff!$N$5,"M"),IF(YEAR(W4)=VALUE(RIGHT($Z$2,4))+2,DATEDIF(W4,Coeff!$N$6,"M"),IF(YEAR(W4)=VALUE(RIGHT($Z$2,4))+3,DATEDIF(W4,Coeff!$N$7,"M"),IF(YEAR(W4)=VALUE(RIGHT($Z$2,4))+4,DATEDIF(W4,Coeff!$N$8,"M"),0)))))/12</f>
        <v>0.5</v>
      </c>
      <c r="AF4" s="204">
        <f>IF(YEAR(X4)=VALUE(RIGHT($Z$2,4)),DATEDIF(X4,Coeff!$N$4,"M"),IF(YEAR(X4)=VALUE(RIGHT($Z$2,4))+1,DATEDIF(X4,Coeff!$N$5,"M"),IF(YEAR(X4)=VALUE(RIGHT($Z$2,4))+2,DATEDIF(X4,Coeff!$N$6,"M"),IF(YEAR(X4)=VALUE(RIGHT($Z$2,4))+3,DATEDIF(X4,Coeff!$N$7,"M"),IF(YEAR(X4)=VALUE(RIGHT($Z$2,4))+4,DATEDIF(X4,Coeff!$N$8,"M"),0)))))/12</f>
        <v>0</v>
      </c>
      <c r="AG4" s="205">
        <f>IF(R4="T1",IF(YEAR(W4)=VALUE(RIGHT($Z$2,4)),AE4*BPU!$E$28+SUM(BPU!$F$28:$I$28)+AE4*BPU!$E$41+SUM(BPU!$F$41:$I$41),IF(YEAR(W4)=VALUE(RIGHT($Z$2,4))+1,AE4*BPU!$F$28+SUM(BPU!$G$28:$I$28)+AE4*BPU!$F$41+SUM(BPU!$G$41:$I$41),IF(YEAR(W4)=VALUE(RIGHT($Z$2,4))+2,AE4*BPU!$G$28+SUM(BPU!$H$28:$I$28)+AE4*BPU!$G$41+SUM(BPU!$H$41:$I$41),IF(YEAR(W4)=VALUE(RIGHT($Z$2,4))+3,AE4*BPU!$H$28+SUM(BPU!$I$28)+AE4*BPU!$H$41+SUM(BPU!$I$41),IF(YEAR(W4)=VALUE(RIGHT($Z$2,4))+4,AE4*BPU!$I$28+AE4*BPU!$I$41,0))))),IF(R4="T2",IF(YEAR(W4)=VALUE(RIGHT($Z$2,4)),AE4*BPU!$E$29+SUM(BPU!$F$29:$I$29)+AE4*BPU!$E$42+SUM(BPU!$F$42:$I$42),IF(YEAR(W4)=VALUE(RIGHT($Z$2,4))+1,AE4*BPU!$F$29+SUM(BPU!$G$29:$I$29)+AE4*BPU!$F$42+SUM(BPU!$G$42:$I$42),IF(YEAR(W4)=VALUE(RIGHT($Z$2,4))+2,AE4*BPU!$G$29+SUM(BPU!$H$29:$I$29)+AE4*BPU!$G$42+SUM(BPU!$H$42:$I$42),IF(YEAR(W4)=VALUE(RIGHT($Z$2,4))+3,AE4*BPU!$H$29+SUM(BPU!$I$29)+AE4*BPU!$H$42+SUM(BPU!$I$42),IF(YEAR(W4)=VALUE(RIGHT($Z$2,4))+4,AE4*BPU!$I$29+AE4*BPU!$I$42,0))))),IF(R4="T3",IF(YEAR(W4)=VALUE(RIGHT($Z$2,4)),AE4*BPU!$E$30+SUM(BPU!$F$30:$I$30)+AE4*BPU!$E$43+SUM(BPU!$F$43:$I$43),IF(YEAR(W4)=VALUE(RIGHT($Z$2,4))+1,AE4*BPU!$F$30+SUM(BPU!$G$30:$I$30)+AE4*BPU!$F$43+SUM(BPU!$G$43:$I$43),IF(YEAR(W4)=VALUE(RIGHT($Z$2,4))+2,AE4*BPU!$G$30+SUM(BPU!$H$30:$I$30)+AE4*BPU!$G$43+SUM(BPU!$H$43:$I$43),IF(YEAR(W4)=VALUE(RIGHT($Z$2,4))+3,AE4*BPU!$H$30+SUM(BPU!$I$30)+AE4*BPU!$H$43+SUM(BPU!$I$43),IF(YEAR(W4)=VALUE(RIGHT($Z$2,4))+4,AE4*BPU!$I$30+AE4*BPU!$I$43,0))))),IF(YEAR(W4)=VALUE(RIGHT($Z$2,4)),AE4*BPU!$E$31+SUM(BPU!$F$31:$I$31)+AE4*BPU!$E$44+SUM(BPU!$F$44:$I$44),IF(YEAR(W4)=VALUE(RIGHT($Z$2,4))+1,AE4*BPU!$F$31+SUM(BPU!$G$31:$I$31)+AE4*BPU!$F$44+SUM(BPU!$G$44:$I$44),IF(YEAR(W4)=VALUE(RIGHT($Z$2,4))+2,AE4*BPU!$G$31+SUM(BPU!$H$31:$I$31)+AE4*BPU!$G$44+SUM(BPU!$H$44:$I$44),IF(YEAR(W4)=VALUE(RIGHT($Z$2,4))+3,AE4*BPU!$H$31+SUM(BPU!$I$31)+AE4*BPU!$H$44+SUM(BPU!$I$44),IF(YEAR(W4)=VALUE(RIGHT($Z$2,4))+4,AE4*BPU!$I$31+AE4*BPU!$I$44,0))))))))
-IF(R4="T1",IF(YEAR(X4)=VALUE(RIGHT($Z$2,4)),AF4*BPU!$E$28+SUM(BPU!$F$28:$I$28)+AF4*BPU!$E$41+SUM(BPU!$F$41:$I$41),IF(YEAR(X4)=VALUE(RIGHT($Z$2,4))+1,AF4*BPU!$F$28+SUM(BPU!$G$28:$I$28)+AF4*BPU!$F$41+SUM(BPU!$G$41:$I$41),IF(YEAR(X4)=VALUE(RIGHT($Z$2,4))+2,AF4*BPU!$G$28+SUM(BPU!$H$28:$I$28)+AF4*BPU!$G$41+SUM(BPU!$H$41:$I$41),IF(YEAR(X4)=VALUE(RIGHT($Z$2,4))+3,AF4*BPU!$H$28+SUM(BPU!$I$28)+AF4*BPU!$H$41+SUM(BPU!$I$41),IF(YEAR(X4)=VALUE(RIGHT($Z$2,4))+4,AF4*BPU!$I$28+AF4*BPU!$I$41,0))))),IF(R4="T2",IF(YEAR(X4)=VALUE(RIGHT($Z$2,4)),AF4*BPU!$E$29+SUM(BPU!$F$29:$I$29)+AF4*BPU!$E$42+SUM(BPU!$F$42:$I$42),IF(YEAR(X4)=VALUE(RIGHT($Z$2,4))+1,AF4*BPU!$F$29+SUM(BPU!$G$29:$I$29)+AF4*BPU!$F$42+SUM(BPU!$G$42:$I$42),IF(YEAR(X4)=VALUE(RIGHT($Z$2,4))+2,AF4*BPU!$G$29+SUM(BPU!$H$29:$I$29)+AF4*BPU!$G$42+SUM(BPU!$H$42:$I$42),IF(YEAR(X4)=VALUE(RIGHT($Z$2,4))+3,AF4*BPU!$H$29+SUM(BPU!$I$29)+AF4*BPU!$H$42+SUM(BPU!$I$42),IF(YEAR(X4)=VALUE(RIGHT($Z$2,4))+4,AF4*BPU!$I$29+AF4*BPU!$I$42,0))))),IF(R4="T3",IF(YEAR(X4)=VALUE(RIGHT($Z$2,4)),AF4*BPU!$E$30+SUM(BPU!$F$30:$I$30)+AF4*BPU!$E$43+SUM(BPU!$F$43:$I$43),IF(YEAR(X4)=VALUE(RIGHT($Z$2,4))+1,AF4*BPU!$F$30+SUM(BPU!$G$30:$I$30)+AF4*BPU!$F$43+SUM(BPU!$G$43:$I$43),IF(YEAR(X4)=VALUE(RIGHT($Z$2,4))+2,AF4*BPU!$G$30+SUM(BPU!$H$30:$I$30)+AF4*BPU!$G$43+SUM(BPU!$H$43:$I$43),IF(YEAR(X4)=VALUE(RIGHT($Z$2,4))+3,AF4*BPU!$H$30+SUM(BPU!$I$30)+AF4*BPU!$H$43+SUM(BPU!$I$43),IF(YEAR(X4)=VALUE(RIGHT($Z$2,4))+4,AF4*BPU!$I$30+AF4*BPU!$I$43,0))))),IF(YEAR(X4)=VALUE(RIGHT($Z$2,4)),AF4*BPU!$E$31+SUM(BPU!$F$31:$I$31)+AF4*BPU!$E$44+SUM(BPU!$F$44:$I$44),IF(YEAR(X4)=VALUE(RIGHT($Z$2,4))+1,AF4*BPU!$F$31+SUM(BPU!$G$31:$I$31)+AF4*BPU!$F$44+SUM(BPU!$G$44:$I$44),IF(YEAR(X4)=VALUE(RIGHT($Z$2,4))+2,AF4*BPU!$G$31+SUM(BPU!$H$31:$I$31)+AF4*BPU!$G$44+SUM(BPU!$H$44:$I$44),IF(YEAR(X4)=VALUE(RIGHT($Z$2,4))+3,AF4*BPU!$H$31+SUM(BPU!$I$31)+AF4*BPU!$H$44+SUM(BPU!$I$44),IF(YEAR(X4)=VALUE(RIGHT($Z$2,4))+4,AF4*BPU!$I$31+AF4*BPU!$I$44,0))))))))</f>
        <v>0</v>
      </c>
      <c r="AI4" s="103"/>
    </row>
    <row r="5" spans="1:35" x14ac:dyDescent="0.2">
      <c r="A5" s="5">
        <v>1</v>
      </c>
      <c r="B5" s="196" t="s">
        <v>202</v>
      </c>
      <c r="C5" s="5" t="s">
        <v>211</v>
      </c>
      <c r="D5" s="5" t="s">
        <v>212</v>
      </c>
      <c r="E5" s="5">
        <v>75008</v>
      </c>
      <c r="F5" s="5" t="s">
        <v>213</v>
      </c>
      <c r="G5" s="5">
        <v>75056</v>
      </c>
      <c r="J5" s="434" t="s">
        <v>63</v>
      </c>
      <c r="N5" s="437">
        <v>2026</v>
      </c>
      <c r="P5" s="433">
        <v>7415195366493</v>
      </c>
      <c r="Q5" s="6" t="s">
        <v>8</v>
      </c>
      <c r="R5" s="5" t="s">
        <v>13</v>
      </c>
      <c r="S5" s="7" t="s">
        <v>99</v>
      </c>
      <c r="T5" s="8">
        <v>30.577000000000002</v>
      </c>
      <c r="U5" s="53">
        <v>0</v>
      </c>
      <c r="V5" s="8">
        <v>0</v>
      </c>
      <c r="W5" s="439">
        <v>46204</v>
      </c>
      <c r="X5" s="439">
        <v>46387</v>
      </c>
      <c r="Y5" s="21">
        <f t="shared" si="0"/>
        <v>183</v>
      </c>
      <c r="Z5" s="8">
        <f>IF(AND(YEAR($W5)=VALUE(RIGHT(Z$2,4)),YEAR($X5)&gt;VALUE(RIGHT(Z$2,4))),$T5*(IF(DAY($W5)=1,1,(31-DAY($W5))/31)*HLOOKUP($S5,Coeff!$A$7:$J$19,MONTH($W5)+1,FALSE)+IFERROR(HLOOKUP($S5,Coeff!$B$23:$J$35,MONTH($W5)+2,FALSE),0)),
IF(AND(YEAR($W5)=VALUE(RIGHT(Z$2,4)),YEAR($X5)=YEAR($W5)),$T5*(IF(DAY($W5)=1,1,(31-DAY($W5))/31)*HLOOKUP($S5,Coeff!$A$7:$J$19,MONTH($W5)+1,FALSE)+IFERROR(HLOOKUP($S5,Coeff!$B$23:$J$35,MONTH($W5)+2,FALSE),0))-($T5*(IF(OR(DAY($X5)=31,DAY($X5)=30),0,(31-DAY($X5))/31)*HLOOKUP($S5,Coeff!$A$7:$J$19,MONTH($X5)+1,FALSE)+IFERROR(HLOOKUP($S5,Coeff!$B$23:$J$35,MONTH($X5)+2,FALSE),0))),
IF(AND(YEAR($W5)&lt;VALUE(RIGHT(Z$2,4)),YEAR($X5)&gt;VALUE(RIGHT(Z$2,4))),$T5,
IF(AND(YEAR($W5)&lt;VALUE(RIGHT(Z$2,4)),YEAR($X5)=VALUE(RIGHT(Z$2,4))),$T5-$T5*(IF(OR(DAY($X5)=31,DAY($X5)=30),0,(31-DAY($X5))/31)*HLOOKUP($S5,Coeff!$A$7:$J$19,MONTH($X5)+1,FALSE)+IFERROR(HLOOKUP($S5,Coeff!$B$23:$J$35,MONTH($X5)+2,FALSE),0)),0))))</f>
        <v>12.263654710552146</v>
      </c>
      <c r="AA5" s="8">
        <f>IF(AND(YEAR($W5)=VALUE(RIGHT(AA$2,4)),YEAR($X5)&gt;VALUE(RIGHT(AA$2,4))),$T5*(IF(DAY($W5)=1,1,(31-DAY($W5))/31)*HLOOKUP($S5,Coeff!$A$7:$J$19,MONTH($W5)+1,FALSE)+IFERROR(HLOOKUP($S5,Coeff!$B$23:$J$35,MONTH($W5)+2,FALSE),0)),
IF(AND(YEAR($W5)=VALUE(RIGHT(AA$2,4)),YEAR($X5)=YEAR($W5)),$T5*(IF(DAY($W5)=1,1,(31-DAY($W5))/31)*HLOOKUP($S5,Coeff!$A$7:$J$19,MONTH($W5)+1,FALSE)+IFERROR(HLOOKUP($S5,Coeff!$B$23:$J$35,MONTH($W5)+2,FALSE),0))-($T5*(IF(OR(DAY($X5)=31,DAY($X5)=30),0,(31-DAY($X5))/31)*HLOOKUP($S5,Coeff!$A$7:$J$19,MONTH($X5)+1,FALSE)+IFERROR(HLOOKUP($S5,Coeff!$B$23:$J$35,MONTH($X5)+2,FALSE),0))),
IF(AND(YEAR($W5)&lt;VALUE(RIGHT(AA$2,4)),YEAR($X5)&gt;VALUE(RIGHT(AA$2,4))),$T5,
IF(AND(YEAR($W5)&lt;VALUE(RIGHT(AA$2,4)),YEAR($X5)=VALUE(RIGHT(AA$2,4))),$T5-$T5*(IF(OR(DAY($X5)=31,DAY($X5)=30),0,(31-DAY($X5))/31)*HLOOKUP($S5,Coeff!$A$7:$J$19,MONTH($X5)+1,FALSE)+IFERROR(HLOOKUP($S5,Coeff!$B$23:$J$35,MONTH($X5)+2,FALSE),0)),0))))</f>
        <v>0</v>
      </c>
      <c r="AB5" s="8">
        <f>IF(AND(YEAR($W5)=VALUE(RIGHT(AB$2,4)),YEAR($X5)&gt;VALUE(RIGHT(AB$2,4))),$T5*(IF(DAY($W5)=1,1,(31-DAY($W5))/31)*HLOOKUP($S5,Coeff!$A$7:$J$19,MONTH($W5)+1,FALSE)+IFERROR(HLOOKUP($S5,Coeff!$B$23:$J$35,MONTH($W5)+2,FALSE),0)),
IF(AND(YEAR($W5)=VALUE(RIGHT(AB$2,4)),YEAR($X5)=YEAR($W5)),$T5*(IF(DAY($W5)=1,1,(31-DAY($W5))/31)*HLOOKUP($S5,Coeff!$A$7:$J$19,MONTH($W5)+1,FALSE)+IFERROR(HLOOKUP($S5,Coeff!$B$23:$J$35,MONTH($W5)+2,FALSE),0))-($T5*(IF(OR(DAY($X5)=31,DAY($X5)=30),0,(31-DAY($X5))/31)*HLOOKUP($S5,Coeff!$A$7:$J$19,MONTH($X5)+1,FALSE)+IFERROR(HLOOKUP($S5,Coeff!$B$23:$J$35,MONTH($X5)+2,FALSE),0))),
IF(AND(YEAR($W5)&lt;VALUE(RIGHT(AB$2,4)),YEAR($X5)&gt;VALUE(RIGHT(AB$2,4))),$T5,
IF(AND(YEAR($W5)&lt;VALUE(RIGHT(AB$2,4)),YEAR($X5)=VALUE(RIGHT(AB$2,4))),$T5-$T5*(IF(OR(DAY($X5)=31,DAY($X5)=30),0,(31-DAY($X5))/31)*HLOOKUP($S5,Coeff!$A$7:$J$19,MONTH($X5)+1,FALSE)+IFERROR(HLOOKUP($S5,Coeff!$B$23:$J$35,MONTH($X5)+2,FALSE),0)),0))))</f>
        <v>0</v>
      </c>
      <c r="AC5" s="8">
        <f>IF(AND(YEAR($W5)=VALUE(RIGHT(AC$2,4)),YEAR($X5)&gt;VALUE(RIGHT(AC$2,4))),$T5*(IF(DAY($W5)=1,1,(31-DAY($W5))/31)*HLOOKUP($S5,Coeff!$A$7:$J$19,MONTH($W5)+1,FALSE)+IFERROR(HLOOKUP($S5,Coeff!$B$23:$J$35,MONTH($W5)+2,FALSE),0)),
IF(AND(YEAR($W5)=VALUE(RIGHT(AC$2,4)),YEAR($X5)=YEAR($W5)),$T5*(IF(DAY($W5)=1,1,(31-DAY($W5))/31)*HLOOKUP($S5,Coeff!$A$7:$J$19,MONTH($W5)+1,FALSE)+IFERROR(HLOOKUP($S5,Coeff!$B$23:$J$35,MONTH($W5)+2,FALSE),0))-($T5*(IF(OR(DAY($X5)=31,DAY($X5)=30),0,(31-DAY($X5))/31)*HLOOKUP($S5,Coeff!$A$7:$J$19,MONTH($X5)+1,FALSE)+IFERROR(HLOOKUP($S5,Coeff!$B$23:$J$35,MONTH($X5)+2,FALSE),0))),
IF(AND(YEAR($W5)&lt;VALUE(RIGHT(AC$2,4)),YEAR($X5)&gt;VALUE(RIGHT(AC$2,4))),$T5,
IF(AND(YEAR($W5)&lt;VALUE(RIGHT(AC$2,4)),YEAR($X5)=VALUE(RIGHT(AC$2,4))),$T5-$T5*(IF(OR(DAY($X5)=31,DAY($X5)=30),0,(31-DAY($X5))/31)*HLOOKUP($S5,Coeff!$A$7:$J$19,MONTH($X5)+1,FALSE)+IFERROR(HLOOKUP($S5,Coeff!$B$23:$J$35,MONTH($X5)+2,FALSE),0)),0))))</f>
        <v>0</v>
      </c>
      <c r="AD5" s="8">
        <f>IF(AND(YEAR($W5)=VALUE(RIGHT(AD$2,4)),YEAR($X5)&gt;VALUE(RIGHT(AD$2,4))),$T5*(IF(DAY($W5)=1,1,(31-DAY($W5))/31)*HLOOKUP($S5,Coeff!$A$7:$J$19,MONTH($W5)+1,FALSE)+IFERROR(HLOOKUP($S5,Coeff!$B$23:$J$35,MONTH($W5)+2,FALSE),0)),
IF(AND(YEAR($W5)=VALUE(RIGHT(AD$2,4)),YEAR($X5)=YEAR($W5)),$T5*(IF(DAY($W5)=1,1,(31-DAY($W5))/31)*HLOOKUP($S5,Coeff!$A$7:$J$19,MONTH($W5)+1,FALSE)+IFERROR(HLOOKUP($S5,Coeff!$B$23:$J$35,MONTH($W5)+2,FALSE),0))-($T5*(IF(OR(DAY($X5)=31,DAY($X5)=30),0,(31-DAY($X5))/31)*HLOOKUP($S5,Coeff!$A$7:$J$19,MONTH($X5)+1,FALSE)+IFERROR(HLOOKUP($S5,Coeff!$B$23:$J$35,MONTH($X5)+2,FALSE),0))),
IF(AND(YEAR($W5)&lt;VALUE(RIGHT(AD$2,4)),YEAR($X5)&gt;VALUE(RIGHT(AD$2,4))),$T5,
IF(AND(YEAR($W5)&lt;VALUE(RIGHT(AD$2,4)),YEAR($X5)=VALUE(RIGHT(AD$2,4))),$T5-$T5*(IF(OR(DAY($X5)=31,DAY($X5)=30),0,(31-DAY($X5))/31)*HLOOKUP($S5,Coeff!$A$7:$J$19,MONTH($X5)+1,FALSE)+IFERROR(HLOOKUP($S5,Coeff!$B$23:$J$35,MONTH($X5)+2,FALSE),0)),0))))</f>
        <v>0</v>
      </c>
      <c r="AE5" s="204">
        <f>IF(YEAR(W5)=VALUE(RIGHT($Z$2,4)),DATEDIF(W5,Coeff!$N$4,"M"),IF(YEAR(W5)=VALUE(RIGHT($Z$2,4))+1,DATEDIF(W5,Coeff!$N$5,"M"),IF(YEAR(W5)=VALUE(RIGHT($Z$2,4))+2,DATEDIF(W5,Coeff!$N$6,"M"),IF(YEAR(W5)=VALUE(RIGHT($Z$2,4))+3,DATEDIF(W5,Coeff!$N$7,"M"),IF(YEAR(W5)=VALUE(RIGHT($Z$2,4))+4,DATEDIF(W5,Coeff!$N$8,"M"),0)))))/12</f>
        <v>0.5</v>
      </c>
      <c r="AF5" s="204">
        <f>IF(YEAR(X5)=VALUE(RIGHT($Z$2,4)),DATEDIF(X5,Coeff!$N$4,"M"),IF(YEAR(X5)=VALUE(RIGHT($Z$2,4))+1,DATEDIF(X5,Coeff!$N$5,"M"),IF(YEAR(X5)=VALUE(RIGHT($Z$2,4))+2,DATEDIF(X5,Coeff!$N$6,"M"),IF(YEAR(X5)=VALUE(RIGHT($Z$2,4))+3,DATEDIF(X5,Coeff!$N$7,"M"),IF(YEAR(X5)=VALUE(RIGHT($Z$2,4))+4,DATEDIF(X5,Coeff!$N$8,"M"),0)))))/12</f>
        <v>0</v>
      </c>
      <c r="AG5" s="205">
        <f>IF(R5="T1",IF(YEAR(W5)=VALUE(RIGHT($Z$2,4)),AE5*BPU!$E$28+SUM(BPU!$F$28:$I$28)+AE5*BPU!$E$41+SUM(BPU!$F$41:$I$41),IF(YEAR(W5)=VALUE(RIGHT($Z$2,4))+1,AE5*BPU!$F$28+SUM(BPU!$G$28:$I$28)+AE5*BPU!$F$41+SUM(BPU!$G$41:$I$41),IF(YEAR(W5)=VALUE(RIGHT($Z$2,4))+2,AE5*BPU!$G$28+SUM(BPU!$H$28:$I$28)+AE5*BPU!$G$41+SUM(BPU!$H$41:$I$41),IF(YEAR(W5)=VALUE(RIGHT($Z$2,4))+3,AE5*BPU!$H$28+SUM(BPU!$I$28)+AE5*BPU!$H$41+SUM(BPU!$I$41),IF(YEAR(W5)=VALUE(RIGHT($Z$2,4))+4,AE5*BPU!$I$28+AE5*BPU!$I$41,0))))),IF(R5="T2",IF(YEAR(W5)=VALUE(RIGHT($Z$2,4)),AE5*BPU!$E$29+SUM(BPU!$F$29:$I$29)+AE5*BPU!$E$42+SUM(BPU!$F$42:$I$42),IF(YEAR(W5)=VALUE(RIGHT($Z$2,4))+1,AE5*BPU!$F$29+SUM(BPU!$G$29:$I$29)+AE5*BPU!$F$42+SUM(BPU!$G$42:$I$42),IF(YEAR(W5)=VALUE(RIGHT($Z$2,4))+2,AE5*BPU!$G$29+SUM(BPU!$H$29:$I$29)+AE5*BPU!$G$42+SUM(BPU!$H$42:$I$42),IF(YEAR(W5)=VALUE(RIGHT($Z$2,4))+3,AE5*BPU!$H$29+SUM(BPU!$I$29)+AE5*BPU!$H$42+SUM(BPU!$I$42),IF(YEAR(W5)=VALUE(RIGHT($Z$2,4))+4,AE5*BPU!$I$29+AE5*BPU!$I$42,0))))),IF(R5="T3",IF(YEAR(W5)=VALUE(RIGHT($Z$2,4)),AE5*BPU!$E$30+SUM(BPU!$F$30:$I$30)+AE5*BPU!$E$43+SUM(BPU!$F$43:$I$43),IF(YEAR(W5)=VALUE(RIGHT($Z$2,4))+1,AE5*BPU!$F$30+SUM(BPU!$G$30:$I$30)+AE5*BPU!$F$43+SUM(BPU!$G$43:$I$43),IF(YEAR(W5)=VALUE(RIGHT($Z$2,4))+2,AE5*BPU!$G$30+SUM(BPU!$H$30:$I$30)+AE5*BPU!$G$43+SUM(BPU!$H$43:$I$43),IF(YEAR(W5)=VALUE(RIGHT($Z$2,4))+3,AE5*BPU!$H$30+SUM(BPU!$I$30)+AE5*BPU!$H$43+SUM(BPU!$I$43),IF(YEAR(W5)=VALUE(RIGHT($Z$2,4))+4,AE5*BPU!$I$30+AE5*BPU!$I$43,0))))),IF(YEAR(W5)=VALUE(RIGHT($Z$2,4)),AE5*BPU!$E$31+SUM(BPU!$F$31:$I$31)+AE5*BPU!$E$44+SUM(BPU!$F$44:$I$44),IF(YEAR(W5)=VALUE(RIGHT($Z$2,4))+1,AE5*BPU!$F$31+SUM(BPU!$G$31:$I$31)+AE5*BPU!$F$44+SUM(BPU!$G$44:$I$44),IF(YEAR(W5)=VALUE(RIGHT($Z$2,4))+2,AE5*BPU!$G$31+SUM(BPU!$H$31:$I$31)+AE5*BPU!$G$44+SUM(BPU!$H$44:$I$44),IF(YEAR(W5)=VALUE(RIGHT($Z$2,4))+3,AE5*BPU!$H$31+SUM(BPU!$I$31)+AE5*BPU!$H$44+SUM(BPU!$I$44),IF(YEAR(W5)=VALUE(RIGHT($Z$2,4))+4,AE5*BPU!$I$31+AE5*BPU!$I$44,0))))))))
-IF(R5="T1",IF(YEAR(X5)=VALUE(RIGHT($Z$2,4)),AF5*BPU!$E$28+SUM(BPU!$F$28:$I$28)+AF5*BPU!$E$41+SUM(BPU!$F$41:$I$41),IF(YEAR(X5)=VALUE(RIGHT($Z$2,4))+1,AF5*BPU!$F$28+SUM(BPU!$G$28:$I$28)+AF5*BPU!$F$41+SUM(BPU!$G$41:$I$41),IF(YEAR(X5)=VALUE(RIGHT($Z$2,4))+2,AF5*BPU!$G$28+SUM(BPU!$H$28:$I$28)+AF5*BPU!$G$41+SUM(BPU!$H$41:$I$41),IF(YEAR(X5)=VALUE(RIGHT($Z$2,4))+3,AF5*BPU!$H$28+SUM(BPU!$I$28)+AF5*BPU!$H$41+SUM(BPU!$I$41),IF(YEAR(X5)=VALUE(RIGHT($Z$2,4))+4,AF5*BPU!$I$28+AF5*BPU!$I$41,0))))),IF(R5="T2",IF(YEAR(X5)=VALUE(RIGHT($Z$2,4)),AF5*BPU!$E$29+SUM(BPU!$F$29:$I$29)+AF5*BPU!$E$42+SUM(BPU!$F$42:$I$42),IF(YEAR(X5)=VALUE(RIGHT($Z$2,4))+1,AF5*BPU!$F$29+SUM(BPU!$G$29:$I$29)+AF5*BPU!$F$42+SUM(BPU!$G$42:$I$42),IF(YEAR(X5)=VALUE(RIGHT($Z$2,4))+2,AF5*BPU!$G$29+SUM(BPU!$H$29:$I$29)+AF5*BPU!$G$42+SUM(BPU!$H$42:$I$42),IF(YEAR(X5)=VALUE(RIGHT($Z$2,4))+3,AF5*BPU!$H$29+SUM(BPU!$I$29)+AF5*BPU!$H$42+SUM(BPU!$I$42),IF(YEAR(X5)=VALUE(RIGHT($Z$2,4))+4,AF5*BPU!$I$29+AF5*BPU!$I$42,0))))),IF(R5="T3",IF(YEAR(X5)=VALUE(RIGHT($Z$2,4)),AF5*BPU!$E$30+SUM(BPU!$F$30:$I$30)+AF5*BPU!$E$43+SUM(BPU!$F$43:$I$43),IF(YEAR(X5)=VALUE(RIGHT($Z$2,4))+1,AF5*BPU!$F$30+SUM(BPU!$G$30:$I$30)+AF5*BPU!$F$43+SUM(BPU!$G$43:$I$43),IF(YEAR(X5)=VALUE(RIGHT($Z$2,4))+2,AF5*BPU!$G$30+SUM(BPU!$H$30:$I$30)+AF5*BPU!$G$43+SUM(BPU!$H$43:$I$43),IF(YEAR(X5)=VALUE(RIGHT($Z$2,4))+3,AF5*BPU!$H$30+SUM(BPU!$I$30)+AF5*BPU!$H$43+SUM(BPU!$I$43),IF(YEAR(X5)=VALUE(RIGHT($Z$2,4))+4,AF5*BPU!$I$30+AF5*BPU!$I$43,0))))),IF(YEAR(X5)=VALUE(RIGHT($Z$2,4)),AF5*BPU!$E$31+SUM(BPU!$F$31:$I$31)+AF5*BPU!$E$44+SUM(BPU!$F$44:$I$44),IF(YEAR(X5)=VALUE(RIGHT($Z$2,4))+1,AF5*BPU!$F$31+SUM(BPU!$G$31:$I$31)+AF5*BPU!$F$44+SUM(BPU!$G$44:$I$44),IF(YEAR(X5)=VALUE(RIGHT($Z$2,4))+2,AF5*BPU!$G$31+SUM(BPU!$H$31:$I$31)+AF5*BPU!$G$44+SUM(BPU!$H$44:$I$44),IF(YEAR(X5)=VALUE(RIGHT($Z$2,4))+3,AF5*BPU!$H$31+SUM(BPU!$I$31)+AF5*BPU!$H$44+SUM(BPU!$I$44),IF(YEAR(X5)=VALUE(RIGHT($Z$2,4))+4,AF5*BPU!$I$31+AF5*BPU!$I$44,0))))))))</f>
        <v>0</v>
      </c>
    </row>
    <row r="6" spans="1:35" x14ac:dyDescent="0.2">
      <c r="A6" s="5">
        <v>1</v>
      </c>
      <c r="B6" s="196" t="s">
        <v>202</v>
      </c>
      <c r="C6" s="5" t="s">
        <v>214</v>
      </c>
      <c r="D6" s="5" t="s">
        <v>215</v>
      </c>
      <c r="E6" s="5">
        <v>78100</v>
      </c>
      <c r="F6" s="5" t="s">
        <v>216</v>
      </c>
      <c r="G6" s="5">
        <v>78551</v>
      </c>
      <c r="J6" s="434" t="s">
        <v>63</v>
      </c>
      <c r="N6" s="437">
        <v>2026</v>
      </c>
      <c r="P6" s="433">
        <v>21147033168894</v>
      </c>
      <c r="Q6" s="6" t="s">
        <v>8</v>
      </c>
      <c r="R6" s="5" t="s">
        <v>13</v>
      </c>
      <c r="S6" s="7" t="s">
        <v>99</v>
      </c>
      <c r="T6" s="8">
        <v>278.53800000000001</v>
      </c>
      <c r="U6" s="53">
        <v>0</v>
      </c>
      <c r="V6" s="8">
        <v>0</v>
      </c>
      <c r="W6" s="439">
        <v>46204</v>
      </c>
      <c r="X6" s="439">
        <v>46387</v>
      </c>
      <c r="Y6" s="21">
        <f t="shared" si="0"/>
        <v>183</v>
      </c>
      <c r="Z6" s="8">
        <f>IF(AND(YEAR($W6)=VALUE(RIGHT(Z$2,4)),YEAR($X6)&gt;VALUE(RIGHT(Z$2,4))),$T6*(IF(DAY($W6)=1,1,(31-DAY($W6))/31)*HLOOKUP($S6,Coeff!$A$7:$J$19,MONTH($W6)+1,FALSE)+IFERROR(HLOOKUP($S6,Coeff!$B$23:$J$35,MONTH($W6)+2,FALSE),0)),
IF(AND(YEAR($W6)=VALUE(RIGHT(Z$2,4)),YEAR($X6)=YEAR($W6)),$T6*(IF(DAY($W6)=1,1,(31-DAY($W6))/31)*HLOOKUP($S6,Coeff!$A$7:$J$19,MONTH($W6)+1,FALSE)+IFERROR(HLOOKUP($S6,Coeff!$B$23:$J$35,MONTH($W6)+2,FALSE),0))-($T6*(IF(OR(DAY($X6)=31,DAY($X6)=30),0,(31-DAY($X6))/31)*HLOOKUP($S6,Coeff!$A$7:$J$19,MONTH($X6)+1,FALSE)+IFERROR(HLOOKUP($S6,Coeff!$B$23:$J$35,MONTH($X6)+2,FALSE),0))),
IF(AND(YEAR($W6)&lt;VALUE(RIGHT(Z$2,4)),YEAR($X6)&gt;VALUE(RIGHT(Z$2,4))),$T6,
IF(AND(YEAR($W6)&lt;VALUE(RIGHT(Z$2,4)),YEAR($X6)=VALUE(RIGHT(Z$2,4))),$T6-$T6*(IF(OR(DAY($X6)=31,DAY($X6)=30),0,(31-DAY($X6))/31)*HLOOKUP($S6,Coeff!$A$7:$J$19,MONTH($X6)+1,FALSE)+IFERROR(HLOOKUP($S6,Coeff!$B$23:$J$35,MONTH($X6)+2,FALSE),0)),0))))</f>
        <v>111.71448656728174</v>
      </c>
      <c r="AA6" s="8">
        <f>IF(AND(YEAR($W6)=VALUE(RIGHT(AA$2,4)),YEAR($X6)&gt;VALUE(RIGHT(AA$2,4))),$T6*(IF(DAY($W6)=1,1,(31-DAY($W6))/31)*HLOOKUP($S6,Coeff!$A$7:$J$19,MONTH($W6)+1,FALSE)+IFERROR(HLOOKUP($S6,Coeff!$B$23:$J$35,MONTH($W6)+2,FALSE),0)),
IF(AND(YEAR($W6)=VALUE(RIGHT(AA$2,4)),YEAR($X6)=YEAR($W6)),$T6*(IF(DAY($W6)=1,1,(31-DAY($W6))/31)*HLOOKUP($S6,Coeff!$A$7:$J$19,MONTH($W6)+1,FALSE)+IFERROR(HLOOKUP($S6,Coeff!$B$23:$J$35,MONTH($W6)+2,FALSE),0))-($T6*(IF(OR(DAY($X6)=31,DAY($X6)=30),0,(31-DAY($X6))/31)*HLOOKUP($S6,Coeff!$A$7:$J$19,MONTH($X6)+1,FALSE)+IFERROR(HLOOKUP($S6,Coeff!$B$23:$J$35,MONTH($X6)+2,FALSE),0))),
IF(AND(YEAR($W6)&lt;VALUE(RIGHT(AA$2,4)),YEAR($X6)&gt;VALUE(RIGHT(AA$2,4))),$T6,
IF(AND(YEAR($W6)&lt;VALUE(RIGHT(AA$2,4)),YEAR($X6)=VALUE(RIGHT(AA$2,4))),$T6-$T6*(IF(OR(DAY($X6)=31,DAY($X6)=30),0,(31-DAY($X6))/31)*HLOOKUP($S6,Coeff!$A$7:$J$19,MONTH($X6)+1,FALSE)+IFERROR(HLOOKUP($S6,Coeff!$B$23:$J$35,MONTH($X6)+2,FALSE),0)),0))))</f>
        <v>0</v>
      </c>
      <c r="AB6" s="8">
        <f>IF(AND(YEAR($W6)=VALUE(RIGHT(AB$2,4)),YEAR($X6)&gt;VALUE(RIGHT(AB$2,4))),$T6*(IF(DAY($W6)=1,1,(31-DAY($W6))/31)*HLOOKUP($S6,Coeff!$A$7:$J$19,MONTH($W6)+1,FALSE)+IFERROR(HLOOKUP($S6,Coeff!$B$23:$J$35,MONTH($W6)+2,FALSE),0)),
IF(AND(YEAR($W6)=VALUE(RIGHT(AB$2,4)),YEAR($X6)=YEAR($W6)),$T6*(IF(DAY($W6)=1,1,(31-DAY($W6))/31)*HLOOKUP($S6,Coeff!$A$7:$J$19,MONTH($W6)+1,FALSE)+IFERROR(HLOOKUP($S6,Coeff!$B$23:$J$35,MONTH($W6)+2,FALSE),0))-($T6*(IF(OR(DAY($X6)=31,DAY($X6)=30),0,(31-DAY($X6))/31)*HLOOKUP($S6,Coeff!$A$7:$J$19,MONTH($X6)+1,FALSE)+IFERROR(HLOOKUP($S6,Coeff!$B$23:$J$35,MONTH($X6)+2,FALSE),0))),
IF(AND(YEAR($W6)&lt;VALUE(RIGHT(AB$2,4)),YEAR($X6)&gt;VALUE(RIGHT(AB$2,4))),$T6,
IF(AND(YEAR($W6)&lt;VALUE(RIGHT(AB$2,4)),YEAR($X6)=VALUE(RIGHT(AB$2,4))),$T6-$T6*(IF(OR(DAY($X6)=31,DAY($X6)=30),0,(31-DAY($X6))/31)*HLOOKUP($S6,Coeff!$A$7:$J$19,MONTH($X6)+1,FALSE)+IFERROR(HLOOKUP($S6,Coeff!$B$23:$J$35,MONTH($X6)+2,FALSE),0)),0))))</f>
        <v>0</v>
      </c>
      <c r="AC6" s="8">
        <f>IF(AND(YEAR($W6)=VALUE(RIGHT(AC$2,4)),YEAR($X6)&gt;VALUE(RIGHT(AC$2,4))),$T6*(IF(DAY($W6)=1,1,(31-DAY($W6))/31)*HLOOKUP($S6,Coeff!$A$7:$J$19,MONTH($W6)+1,FALSE)+IFERROR(HLOOKUP($S6,Coeff!$B$23:$J$35,MONTH($W6)+2,FALSE),0)),
IF(AND(YEAR($W6)=VALUE(RIGHT(AC$2,4)),YEAR($X6)=YEAR($W6)),$T6*(IF(DAY($W6)=1,1,(31-DAY($W6))/31)*HLOOKUP($S6,Coeff!$A$7:$J$19,MONTH($W6)+1,FALSE)+IFERROR(HLOOKUP($S6,Coeff!$B$23:$J$35,MONTH($W6)+2,FALSE),0))-($T6*(IF(OR(DAY($X6)=31,DAY($X6)=30),0,(31-DAY($X6))/31)*HLOOKUP($S6,Coeff!$A$7:$J$19,MONTH($X6)+1,FALSE)+IFERROR(HLOOKUP($S6,Coeff!$B$23:$J$35,MONTH($X6)+2,FALSE),0))),
IF(AND(YEAR($W6)&lt;VALUE(RIGHT(AC$2,4)),YEAR($X6)&gt;VALUE(RIGHT(AC$2,4))),$T6,
IF(AND(YEAR($W6)&lt;VALUE(RIGHT(AC$2,4)),YEAR($X6)=VALUE(RIGHT(AC$2,4))),$T6-$T6*(IF(OR(DAY($X6)=31,DAY($X6)=30),0,(31-DAY($X6))/31)*HLOOKUP($S6,Coeff!$A$7:$J$19,MONTH($X6)+1,FALSE)+IFERROR(HLOOKUP($S6,Coeff!$B$23:$J$35,MONTH($X6)+2,FALSE),0)),0))))</f>
        <v>0</v>
      </c>
      <c r="AD6" s="8">
        <f>IF(AND(YEAR($W6)=VALUE(RIGHT(AD$2,4)),YEAR($X6)&gt;VALUE(RIGHT(AD$2,4))),$T6*(IF(DAY($W6)=1,1,(31-DAY($W6))/31)*HLOOKUP($S6,Coeff!$A$7:$J$19,MONTH($W6)+1,FALSE)+IFERROR(HLOOKUP($S6,Coeff!$B$23:$J$35,MONTH($W6)+2,FALSE),0)),
IF(AND(YEAR($W6)=VALUE(RIGHT(AD$2,4)),YEAR($X6)=YEAR($W6)),$T6*(IF(DAY($W6)=1,1,(31-DAY($W6))/31)*HLOOKUP($S6,Coeff!$A$7:$J$19,MONTH($W6)+1,FALSE)+IFERROR(HLOOKUP($S6,Coeff!$B$23:$J$35,MONTH($W6)+2,FALSE),0))-($T6*(IF(OR(DAY($X6)=31,DAY($X6)=30),0,(31-DAY($X6))/31)*HLOOKUP($S6,Coeff!$A$7:$J$19,MONTH($X6)+1,FALSE)+IFERROR(HLOOKUP($S6,Coeff!$B$23:$J$35,MONTH($X6)+2,FALSE),0))),
IF(AND(YEAR($W6)&lt;VALUE(RIGHT(AD$2,4)),YEAR($X6)&gt;VALUE(RIGHT(AD$2,4))),$T6,
IF(AND(YEAR($W6)&lt;VALUE(RIGHT(AD$2,4)),YEAR($X6)=VALUE(RIGHT(AD$2,4))),$T6-$T6*(IF(OR(DAY($X6)=31,DAY($X6)=30),0,(31-DAY($X6))/31)*HLOOKUP($S6,Coeff!$A$7:$J$19,MONTH($X6)+1,FALSE)+IFERROR(HLOOKUP($S6,Coeff!$B$23:$J$35,MONTH($X6)+2,FALSE),0)),0))))</f>
        <v>0</v>
      </c>
      <c r="AE6" s="204">
        <f>IF(YEAR(W6)=VALUE(RIGHT($Z$2,4)),DATEDIF(W6,Coeff!$N$4,"M"),IF(YEAR(W6)=VALUE(RIGHT($Z$2,4))+1,DATEDIF(W6,Coeff!$N$5,"M"),IF(YEAR(W6)=VALUE(RIGHT($Z$2,4))+2,DATEDIF(W6,Coeff!$N$6,"M"),IF(YEAR(W6)=VALUE(RIGHT($Z$2,4))+3,DATEDIF(W6,Coeff!$N$7,"M"),IF(YEAR(W6)=VALUE(RIGHT($Z$2,4))+4,DATEDIF(W6,Coeff!$N$8,"M"),0)))))/12</f>
        <v>0.5</v>
      </c>
      <c r="AF6" s="204">
        <f>IF(YEAR(X6)=VALUE(RIGHT($Z$2,4)),DATEDIF(X6,Coeff!$N$4,"M"),IF(YEAR(X6)=VALUE(RIGHT($Z$2,4))+1,DATEDIF(X6,Coeff!$N$5,"M"),IF(YEAR(X6)=VALUE(RIGHT($Z$2,4))+2,DATEDIF(X6,Coeff!$N$6,"M"),IF(YEAR(X6)=VALUE(RIGHT($Z$2,4))+3,DATEDIF(X6,Coeff!$N$7,"M"),IF(YEAR(X6)=VALUE(RIGHT($Z$2,4))+4,DATEDIF(X6,Coeff!$N$8,"M"),0)))))/12</f>
        <v>0</v>
      </c>
      <c r="AG6" s="205">
        <f>IF(R6="T1",IF(YEAR(W6)=VALUE(RIGHT($Z$2,4)),AE6*BPU!$E$28+SUM(BPU!$F$28:$I$28)+AE6*BPU!$E$41+SUM(BPU!$F$41:$I$41),IF(YEAR(W6)=VALUE(RIGHT($Z$2,4))+1,AE6*BPU!$F$28+SUM(BPU!$G$28:$I$28)+AE6*BPU!$F$41+SUM(BPU!$G$41:$I$41),IF(YEAR(W6)=VALUE(RIGHT($Z$2,4))+2,AE6*BPU!$G$28+SUM(BPU!$H$28:$I$28)+AE6*BPU!$G$41+SUM(BPU!$H$41:$I$41),IF(YEAR(W6)=VALUE(RIGHT($Z$2,4))+3,AE6*BPU!$H$28+SUM(BPU!$I$28)+AE6*BPU!$H$41+SUM(BPU!$I$41),IF(YEAR(W6)=VALUE(RIGHT($Z$2,4))+4,AE6*BPU!$I$28+AE6*BPU!$I$41,0))))),IF(R6="T2",IF(YEAR(W6)=VALUE(RIGHT($Z$2,4)),AE6*BPU!$E$29+SUM(BPU!$F$29:$I$29)+AE6*BPU!$E$42+SUM(BPU!$F$42:$I$42),IF(YEAR(W6)=VALUE(RIGHT($Z$2,4))+1,AE6*BPU!$F$29+SUM(BPU!$G$29:$I$29)+AE6*BPU!$F$42+SUM(BPU!$G$42:$I$42),IF(YEAR(W6)=VALUE(RIGHT($Z$2,4))+2,AE6*BPU!$G$29+SUM(BPU!$H$29:$I$29)+AE6*BPU!$G$42+SUM(BPU!$H$42:$I$42),IF(YEAR(W6)=VALUE(RIGHT($Z$2,4))+3,AE6*BPU!$H$29+SUM(BPU!$I$29)+AE6*BPU!$H$42+SUM(BPU!$I$42),IF(YEAR(W6)=VALUE(RIGHT($Z$2,4))+4,AE6*BPU!$I$29+AE6*BPU!$I$42,0))))),IF(R6="T3",IF(YEAR(W6)=VALUE(RIGHT($Z$2,4)),AE6*BPU!$E$30+SUM(BPU!$F$30:$I$30)+AE6*BPU!$E$43+SUM(BPU!$F$43:$I$43),IF(YEAR(W6)=VALUE(RIGHT($Z$2,4))+1,AE6*BPU!$F$30+SUM(BPU!$G$30:$I$30)+AE6*BPU!$F$43+SUM(BPU!$G$43:$I$43),IF(YEAR(W6)=VALUE(RIGHT($Z$2,4))+2,AE6*BPU!$G$30+SUM(BPU!$H$30:$I$30)+AE6*BPU!$G$43+SUM(BPU!$H$43:$I$43),IF(YEAR(W6)=VALUE(RIGHT($Z$2,4))+3,AE6*BPU!$H$30+SUM(BPU!$I$30)+AE6*BPU!$H$43+SUM(BPU!$I$43),IF(YEAR(W6)=VALUE(RIGHT($Z$2,4))+4,AE6*BPU!$I$30+AE6*BPU!$I$43,0))))),IF(YEAR(W6)=VALUE(RIGHT($Z$2,4)),AE6*BPU!$E$31+SUM(BPU!$F$31:$I$31)+AE6*BPU!$E$44+SUM(BPU!$F$44:$I$44),IF(YEAR(W6)=VALUE(RIGHT($Z$2,4))+1,AE6*BPU!$F$31+SUM(BPU!$G$31:$I$31)+AE6*BPU!$F$44+SUM(BPU!$G$44:$I$44),IF(YEAR(W6)=VALUE(RIGHT($Z$2,4))+2,AE6*BPU!$G$31+SUM(BPU!$H$31:$I$31)+AE6*BPU!$G$44+SUM(BPU!$H$44:$I$44),IF(YEAR(W6)=VALUE(RIGHT($Z$2,4))+3,AE6*BPU!$H$31+SUM(BPU!$I$31)+AE6*BPU!$H$44+SUM(BPU!$I$44),IF(YEAR(W6)=VALUE(RIGHT($Z$2,4))+4,AE6*BPU!$I$31+AE6*BPU!$I$44,0))))))))
-IF(R6="T1",IF(YEAR(X6)=VALUE(RIGHT($Z$2,4)),AF6*BPU!$E$28+SUM(BPU!$F$28:$I$28)+AF6*BPU!$E$41+SUM(BPU!$F$41:$I$41),IF(YEAR(X6)=VALUE(RIGHT($Z$2,4))+1,AF6*BPU!$F$28+SUM(BPU!$G$28:$I$28)+AF6*BPU!$F$41+SUM(BPU!$G$41:$I$41),IF(YEAR(X6)=VALUE(RIGHT($Z$2,4))+2,AF6*BPU!$G$28+SUM(BPU!$H$28:$I$28)+AF6*BPU!$G$41+SUM(BPU!$H$41:$I$41),IF(YEAR(X6)=VALUE(RIGHT($Z$2,4))+3,AF6*BPU!$H$28+SUM(BPU!$I$28)+AF6*BPU!$H$41+SUM(BPU!$I$41),IF(YEAR(X6)=VALUE(RIGHT($Z$2,4))+4,AF6*BPU!$I$28+AF6*BPU!$I$41,0))))),IF(R6="T2",IF(YEAR(X6)=VALUE(RIGHT($Z$2,4)),AF6*BPU!$E$29+SUM(BPU!$F$29:$I$29)+AF6*BPU!$E$42+SUM(BPU!$F$42:$I$42),IF(YEAR(X6)=VALUE(RIGHT($Z$2,4))+1,AF6*BPU!$F$29+SUM(BPU!$G$29:$I$29)+AF6*BPU!$F$42+SUM(BPU!$G$42:$I$42),IF(YEAR(X6)=VALUE(RIGHT($Z$2,4))+2,AF6*BPU!$G$29+SUM(BPU!$H$29:$I$29)+AF6*BPU!$G$42+SUM(BPU!$H$42:$I$42),IF(YEAR(X6)=VALUE(RIGHT($Z$2,4))+3,AF6*BPU!$H$29+SUM(BPU!$I$29)+AF6*BPU!$H$42+SUM(BPU!$I$42),IF(YEAR(X6)=VALUE(RIGHT($Z$2,4))+4,AF6*BPU!$I$29+AF6*BPU!$I$42,0))))),IF(R6="T3",IF(YEAR(X6)=VALUE(RIGHT($Z$2,4)),AF6*BPU!$E$30+SUM(BPU!$F$30:$I$30)+AF6*BPU!$E$43+SUM(BPU!$F$43:$I$43),IF(YEAR(X6)=VALUE(RIGHT($Z$2,4))+1,AF6*BPU!$F$30+SUM(BPU!$G$30:$I$30)+AF6*BPU!$F$43+SUM(BPU!$G$43:$I$43),IF(YEAR(X6)=VALUE(RIGHT($Z$2,4))+2,AF6*BPU!$G$30+SUM(BPU!$H$30:$I$30)+AF6*BPU!$G$43+SUM(BPU!$H$43:$I$43),IF(YEAR(X6)=VALUE(RIGHT($Z$2,4))+3,AF6*BPU!$H$30+SUM(BPU!$I$30)+AF6*BPU!$H$43+SUM(BPU!$I$43),IF(YEAR(X6)=VALUE(RIGHT($Z$2,4))+4,AF6*BPU!$I$30+AF6*BPU!$I$43,0))))),IF(YEAR(X6)=VALUE(RIGHT($Z$2,4)),AF6*BPU!$E$31+SUM(BPU!$F$31:$I$31)+AF6*BPU!$E$44+SUM(BPU!$F$44:$I$44),IF(YEAR(X6)=VALUE(RIGHT($Z$2,4))+1,AF6*BPU!$F$31+SUM(BPU!$G$31:$I$31)+AF6*BPU!$F$44+SUM(BPU!$G$44:$I$44),IF(YEAR(X6)=VALUE(RIGHT($Z$2,4))+2,AF6*BPU!$G$31+SUM(BPU!$H$31:$I$31)+AF6*BPU!$G$44+SUM(BPU!$H$44:$I$44),IF(YEAR(X6)=VALUE(RIGHT($Z$2,4))+3,AF6*BPU!$H$31+SUM(BPU!$I$31)+AF6*BPU!$H$44+SUM(BPU!$I$44),IF(YEAR(X6)=VALUE(RIGHT($Z$2,4))+4,AF6*BPU!$I$31+AF6*BPU!$I$44,0))))))))</f>
        <v>0</v>
      </c>
    </row>
    <row r="7" spans="1:35" x14ac:dyDescent="0.2">
      <c r="A7" s="5">
        <v>1</v>
      </c>
      <c r="B7" s="196" t="s">
        <v>202</v>
      </c>
      <c r="C7" s="5" t="s">
        <v>217</v>
      </c>
      <c r="D7" s="5" t="s">
        <v>218</v>
      </c>
      <c r="E7" s="5">
        <v>77210</v>
      </c>
      <c r="F7" s="5" t="s">
        <v>219</v>
      </c>
      <c r="G7" s="5">
        <v>77014</v>
      </c>
      <c r="J7" s="434" t="s">
        <v>63</v>
      </c>
      <c r="N7" s="437">
        <v>2026</v>
      </c>
      <c r="P7" s="433">
        <v>22151519493506</v>
      </c>
      <c r="Q7" s="6" t="s">
        <v>8</v>
      </c>
      <c r="R7" s="5" t="s">
        <v>13</v>
      </c>
      <c r="S7" s="7" t="s">
        <v>99</v>
      </c>
      <c r="T7" s="8">
        <v>23.071000000000002</v>
      </c>
      <c r="U7" s="53">
        <v>0</v>
      </c>
      <c r="V7" s="8">
        <v>0</v>
      </c>
      <c r="W7" s="439">
        <v>46204</v>
      </c>
      <c r="X7" s="439">
        <v>46387</v>
      </c>
      <c r="Y7" s="21">
        <f t="shared" si="0"/>
        <v>183</v>
      </c>
      <c r="Z7" s="8">
        <f>IF(AND(YEAR($W7)=VALUE(RIGHT(Z$2,4)),YEAR($X7)&gt;VALUE(RIGHT(Z$2,4))),$T7*(IF(DAY($W7)=1,1,(31-DAY($W7))/31)*HLOOKUP($S7,Coeff!$A$7:$J$19,MONTH($W7)+1,FALSE)+IFERROR(HLOOKUP($S7,Coeff!$B$23:$J$35,MONTH($W7)+2,FALSE),0)),
IF(AND(YEAR($W7)=VALUE(RIGHT(Z$2,4)),YEAR($X7)=YEAR($W7)),$T7*(IF(DAY($W7)=1,1,(31-DAY($W7))/31)*HLOOKUP($S7,Coeff!$A$7:$J$19,MONTH($W7)+1,FALSE)+IFERROR(HLOOKUP($S7,Coeff!$B$23:$J$35,MONTH($W7)+2,FALSE),0))-($T7*(IF(OR(DAY($X7)=31,DAY($X7)=30),0,(31-DAY($X7))/31)*HLOOKUP($S7,Coeff!$A$7:$J$19,MONTH($X7)+1,FALSE)+IFERROR(HLOOKUP($S7,Coeff!$B$23:$J$35,MONTH($X7)+2,FALSE),0))),
IF(AND(YEAR($W7)&lt;VALUE(RIGHT(Z$2,4)),YEAR($X7)&gt;VALUE(RIGHT(Z$2,4))),$T7,
IF(AND(YEAR($W7)&lt;VALUE(RIGHT(Z$2,4)),YEAR($X7)=VALUE(RIGHT(Z$2,4))),$T7-$T7*(IF(OR(DAY($X7)=31,DAY($X7)=30),0,(31-DAY($X7))/31)*HLOOKUP($S7,Coeff!$A$7:$J$19,MONTH($X7)+1,FALSE)+IFERROR(HLOOKUP($S7,Coeff!$B$23:$J$35,MONTH($X7)+2,FALSE),0)),0))))</f>
        <v>9.2531895812914478</v>
      </c>
      <c r="AA7" s="8">
        <f>IF(AND(YEAR($W7)=VALUE(RIGHT(AA$2,4)),YEAR($X7)&gt;VALUE(RIGHT(AA$2,4))),$T7*(IF(DAY($W7)=1,1,(31-DAY($W7))/31)*HLOOKUP($S7,Coeff!$A$7:$J$19,MONTH($W7)+1,FALSE)+IFERROR(HLOOKUP($S7,Coeff!$B$23:$J$35,MONTH($W7)+2,FALSE),0)),
IF(AND(YEAR($W7)=VALUE(RIGHT(AA$2,4)),YEAR($X7)=YEAR($W7)),$T7*(IF(DAY($W7)=1,1,(31-DAY($W7))/31)*HLOOKUP($S7,Coeff!$A$7:$J$19,MONTH($W7)+1,FALSE)+IFERROR(HLOOKUP($S7,Coeff!$B$23:$J$35,MONTH($W7)+2,FALSE),0))-($T7*(IF(OR(DAY($X7)=31,DAY($X7)=30),0,(31-DAY($X7))/31)*HLOOKUP($S7,Coeff!$A$7:$J$19,MONTH($X7)+1,FALSE)+IFERROR(HLOOKUP($S7,Coeff!$B$23:$J$35,MONTH($X7)+2,FALSE),0))),
IF(AND(YEAR($W7)&lt;VALUE(RIGHT(AA$2,4)),YEAR($X7)&gt;VALUE(RIGHT(AA$2,4))),$T7,
IF(AND(YEAR($W7)&lt;VALUE(RIGHT(AA$2,4)),YEAR($X7)=VALUE(RIGHT(AA$2,4))),$T7-$T7*(IF(OR(DAY($X7)=31,DAY($X7)=30),0,(31-DAY($X7))/31)*HLOOKUP($S7,Coeff!$A$7:$J$19,MONTH($X7)+1,FALSE)+IFERROR(HLOOKUP($S7,Coeff!$B$23:$J$35,MONTH($X7)+2,FALSE),0)),0))))</f>
        <v>0</v>
      </c>
      <c r="AB7" s="8">
        <f>IF(AND(YEAR($W7)=VALUE(RIGHT(AB$2,4)),YEAR($X7)&gt;VALUE(RIGHT(AB$2,4))),$T7*(IF(DAY($W7)=1,1,(31-DAY($W7))/31)*HLOOKUP($S7,Coeff!$A$7:$J$19,MONTH($W7)+1,FALSE)+IFERROR(HLOOKUP($S7,Coeff!$B$23:$J$35,MONTH($W7)+2,FALSE),0)),
IF(AND(YEAR($W7)=VALUE(RIGHT(AB$2,4)),YEAR($X7)=YEAR($W7)),$T7*(IF(DAY($W7)=1,1,(31-DAY($W7))/31)*HLOOKUP($S7,Coeff!$A$7:$J$19,MONTH($W7)+1,FALSE)+IFERROR(HLOOKUP($S7,Coeff!$B$23:$J$35,MONTH($W7)+2,FALSE),0))-($T7*(IF(OR(DAY($X7)=31,DAY($X7)=30),0,(31-DAY($X7))/31)*HLOOKUP($S7,Coeff!$A$7:$J$19,MONTH($X7)+1,FALSE)+IFERROR(HLOOKUP($S7,Coeff!$B$23:$J$35,MONTH($X7)+2,FALSE),0))),
IF(AND(YEAR($W7)&lt;VALUE(RIGHT(AB$2,4)),YEAR($X7)&gt;VALUE(RIGHT(AB$2,4))),$T7,
IF(AND(YEAR($W7)&lt;VALUE(RIGHT(AB$2,4)),YEAR($X7)=VALUE(RIGHT(AB$2,4))),$T7-$T7*(IF(OR(DAY($X7)=31,DAY($X7)=30),0,(31-DAY($X7))/31)*HLOOKUP($S7,Coeff!$A$7:$J$19,MONTH($X7)+1,FALSE)+IFERROR(HLOOKUP($S7,Coeff!$B$23:$J$35,MONTH($X7)+2,FALSE),0)),0))))</f>
        <v>0</v>
      </c>
      <c r="AC7" s="8">
        <f>IF(AND(YEAR($W7)=VALUE(RIGHT(AC$2,4)),YEAR($X7)&gt;VALUE(RIGHT(AC$2,4))),$T7*(IF(DAY($W7)=1,1,(31-DAY($W7))/31)*HLOOKUP($S7,Coeff!$A$7:$J$19,MONTH($W7)+1,FALSE)+IFERROR(HLOOKUP($S7,Coeff!$B$23:$J$35,MONTH($W7)+2,FALSE),0)),
IF(AND(YEAR($W7)=VALUE(RIGHT(AC$2,4)),YEAR($X7)=YEAR($W7)),$T7*(IF(DAY($W7)=1,1,(31-DAY($W7))/31)*HLOOKUP($S7,Coeff!$A$7:$J$19,MONTH($W7)+1,FALSE)+IFERROR(HLOOKUP($S7,Coeff!$B$23:$J$35,MONTH($W7)+2,FALSE),0))-($T7*(IF(OR(DAY($X7)=31,DAY($X7)=30),0,(31-DAY($X7))/31)*HLOOKUP($S7,Coeff!$A$7:$J$19,MONTH($X7)+1,FALSE)+IFERROR(HLOOKUP($S7,Coeff!$B$23:$J$35,MONTH($X7)+2,FALSE),0))),
IF(AND(YEAR($W7)&lt;VALUE(RIGHT(AC$2,4)),YEAR($X7)&gt;VALUE(RIGHT(AC$2,4))),$T7,
IF(AND(YEAR($W7)&lt;VALUE(RIGHT(AC$2,4)),YEAR($X7)=VALUE(RIGHT(AC$2,4))),$T7-$T7*(IF(OR(DAY($X7)=31,DAY($X7)=30),0,(31-DAY($X7))/31)*HLOOKUP($S7,Coeff!$A$7:$J$19,MONTH($X7)+1,FALSE)+IFERROR(HLOOKUP($S7,Coeff!$B$23:$J$35,MONTH($X7)+2,FALSE),0)),0))))</f>
        <v>0</v>
      </c>
      <c r="AD7" s="8">
        <f>IF(AND(YEAR($W7)=VALUE(RIGHT(AD$2,4)),YEAR($X7)&gt;VALUE(RIGHT(AD$2,4))),$T7*(IF(DAY($W7)=1,1,(31-DAY($W7))/31)*HLOOKUP($S7,Coeff!$A$7:$J$19,MONTH($W7)+1,FALSE)+IFERROR(HLOOKUP($S7,Coeff!$B$23:$J$35,MONTH($W7)+2,FALSE),0)),
IF(AND(YEAR($W7)=VALUE(RIGHT(AD$2,4)),YEAR($X7)=YEAR($W7)),$T7*(IF(DAY($W7)=1,1,(31-DAY($W7))/31)*HLOOKUP($S7,Coeff!$A$7:$J$19,MONTH($W7)+1,FALSE)+IFERROR(HLOOKUP($S7,Coeff!$B$23:$J$35,MONTH($W7)+2,FALSE),0))-($T7*(IF(OR(DAY($X7)=31,DAY($X7)=30),0,(31-DAY($X7))/31)*HLOOKUP($S7,Coeff!$A$7:$J$19,MONTH($X7)+1,FALSE)+IFERROR(HLOOKUP($S7,Coeff!$B$23:$J$35,MONTH($X7)+2,FALSE),0))),
IF(AND(YEAR($W7)&lt;VALUE(RIGHT(AD$2,4)),YEAR($X7)&gt;VALUE(RIGHT(AD$2,4))),$T7,
IF(AND(YEAR($W7)&lt;VALUE(RIGHT(AD$2,4)),YEAR($X7)=VALUE(RIGHT(AD$2,4))),$T7-$T7*(IF(OR(DAY($X7)=31,DAY($X7)=30),0,(31-DAY($X7))/31)*HLOOKUP($S7,Coeff!$A$7:$J$19,MONTH($X7)+1,FALSE)+IFERROR(HLOOKUP($S7,Coeff!$B$23:$J$35,MONTH($X7)+2,FALSE),0)),0))))</f>
        <v>0</v>
      </c>
      <c r="AE7" s="204">
        <f>IF(YEAR(W7)=VALUE(RIGHT($Z$2,4)),DATEDIF(W7,Coeff!$N$4,"M"),IF(YEAR(W7)=VALUE(RIGHT($Z$2,4))+1,DATEDIF(W7,Coeff!$N$5,"M"),IF(YEAR(W7)=VALUE(RIGHT($Z$2,4))+2,DATEDIF(W7,Coeff!$N$6,"M"),IF(YEAR(W7)=VALUE(RIGHT($Z$2,4))+3,DATEDIF(W7,Coeff!$N$7,"M"),IF(YEAR(W7)=VALUE(RIGHT($Z$2,4))+4,DATEDIF(W7,Coeff!$N$8,"M"),0)))))/12</f>
        <v>0.5</v>
      </c>
      <c r="AF7" s="204">
        <f>IF(YEAR(X7)=VALUE(RIGHT($Z$2,4)),DATEDIF(X7,Coeff!$N$4,"M"),IF(YEAR(X7)=VALUE(RIGHT($Z$2,4))+1,DATEDIF(X7,Coeff!$N$5,"M"),IF(YEAR(X7)=VALUE(RIGHT($Z$2,4))+2,DATEDIF(X7,Coeff!$N$6,"M"),IF(YEAR(X7)=VALUE(RIGHT($Z$2,4))+3,DATEDIF(X7,Coeff!$N$7,"M"),IF(YEAR(X7)=VALUE(RIGHT($Z$2,4))+4,DATEDIF(X7,Coeff!$N$8,"M"),0)))))/12</f>
        <v>0</v>
      </c>
      <c r="AG7" s="205">
        <f>IF(R7="T1",IF(YEAR(W7)=VALUE(RIGHT($Z$2,4)),AE7*BPU!$E$28+SUM(BPU!$F$28:$I$28)+AE7*BPU!$E$41+SUM(BPU!$F$41:$I$41),IF(YEAR(W7)=VALUE(RIGHT($Z$2,4))+1,AE7*BPU!$F$28+SUM(BPU!$G$28:$I$28)+AE7*BPU!$F$41+SUM(BPU!$G$41:$I$41),IF(YEAR(W7)=VALUE(RIGHT($Z$2,4))+2,AE7*BPU!$G$28+SUM(BPU!$H$28:$I$28)+AE7*BPU!$G$41+SUM(BPU!$H$41:$I$41),IF(YEAR(W7)=VALUE(RIGHT($Z$2,4))+3,AE7*BPU!$H$28+SUM(BPU!$I$28)+AE7*BPU!$H$41+SUM(BPU!$I$41),IF(YEAR(W7)=VALUE(RIGHT($Z$2,4))+4,AE7*BPU!$I$28+AE7*BPU!$I$41,0))))),IF(R7="T2",IF(YEAR(W7)=VALUE(RIGHT($Z$2,4)),AE7*BPU!$E$29+SUM(BPU!$F$29:$I$29)+AE7*BPU!$E$42+SUM(BPU!$F$42:$I$42),IF(YEAR(W7)=VALUE(RIGHT($Z$2,4))+1,AE7*BPU!$F$29+SUM(BPU!$G$29:$I$29)+AE7*BPU!$F$42+SUM(BPU!$G$42:$I$42),IF(YEAR(W7)=VALUE(RIGHT($Z$2,4))+2,AE7*BPU!$G$29+SUM(BPU!$H$29:$I$29)+AE7*BPU!$G$42+SUM(BPU!$H$42:$I$42),IF(YEAR(W7)=VALUE(RIGHT($Z$2,4))+3,AE7*BPU!$H$29+SUM(BPU!$I$29)+AE7*BPU!$H$42+SUM(BPU!$I$42),IF(YEAR(W7)=VALUE(RIGHT($Z$2,4))+4,AE7*BPU!$I$29+AE7*BPU!$I$42,0))))),IF(R7="T3",IF(YEAR(W7)=VALUE(RIGHT($Z$2,4)),AE7*BPU!$E$30+SUM(BPU!$F$30:$I$30)+AE7*BPU!$E$43+SUM(BPU!$F$43:$I$43),IF(YEAR(W7)=VALUE(RIGHT($Z$2,4))+1,AE7*BPU!$F$30+SUM(BPU!$G$30:$I$30)+AE7*BPU!$F$43+SUM(BPU!$G$43:$I$43),IF(YEAR(W7)=VALUE(RIGHT($Z$2,4))+2,AE7*BPU!$G$30+SUM(BPU!$H$30:$I$30)+AE7*BPU!$G$43+SUM(BPU!$H$43:$I$43),IF(YEAR(W7)=VALUE(RIGHT($Z$2,4))+3,AE7*BPU!$H$30+SUM(BPU!$I$30)+AE7*BPU!$H$43+SUM(BPU!$I$43),IF(YEAR(W7)=VALUE(RIGHT($Z$2,4))+4,AE7*BPU!$I$30+AE7*BPU!$I$43,0))))),IF(YEAR(W7)=VALUE(RIGHT($Z$2,4)),AE7*BPU!$E$31+SUM(BPU!$F$31:$I$31)+AE7*BPU!$E$44+SUM(BPU!$F$44:$I$44),IF(YEAR(W7)=VALUE(RIGHT($Z$2,4))+1,AE7*BPU!$F$31+SUM(BPU!$G$31:$I$31)+AE7*BPU!$F$44+SUM(BPU!$G$44:$I$44),IF(YEAR(W7)=VALUE(RIGHT($Z$2,4))+2,AE7*BPU!$G$31+SUM(BPU!$H$31:$I$31)+AE7*BPU!$G$44+SUM(BPU!$H$44:$I$44),IF(YEAR(W7)=VALUE(RIGHT($Z$2,4))+3,AE7*BPU!$H$31+SUM(BPU!$I$31)+AE7*BPU!$H$44+SUM(BPU!$I$44),IF(YEAR(W7)=VALUE(RIGHT($Z$2,4))+4,AE7*BPU!$I$31+AE7*BPU!$I$44,0))))))))
-IF(R7="T1",IF(YEAR(X7)=VALUE(RIGHT($Z$2,4)),AF7*BPU!$E$28+SUM(BPU!$F$28:$I$28)+AF7*BPU!$E$41+SUM(BPU!$F$41:$I$41),IF(YEAR(X7)=VALUE(RIGHT($Z$2,4))+1,AF7*BPU!$F$28+SUM(BPU!$G$28:$I$28)+AF7*BPU!$F$41+SUM(BPU!$G$41:$I$41),IF(YEAR(X7)=VALUE(RIGHT($Z$2,4))+2,AF7*BPU!$G$28+SUM(BPU!$H$28:$I$28)+AF7*BPU!$G$41+SUM(BPU!$H$41:$I$41),IF(YEAR(X7)=VALUE(RIGHT($Z$2,4))+3,AF7*BPU!$H$28+SUM(BPU!$I$28)+AF7*BPU!$H$41+SUM(BPU!$I$41),IF(YEAR(X7)=VALUE(RIGHT($Z$2,4))+4,AF7*BPU!$I$28+AF7*BPU!$I$41,0))))),IF(R7="T2",IF(YEAR(X7)=VALUE(RIGHT($Z$2,4)),AF7*BPU!$E$29+SUM(BPU!$F$29:$I$29)+AF7*BPU!$E$42+SUM(BPU!$F$42:$I$42),IF(YEAR(X7)=VALUE(RIGHT($Z$2,4))+1,AF7*BPU!$F$29+SUM(BPU!$G$29:$I$29)+AF7*BPU!$F$42+SUM(BPU!$G$42:$I$42),IF(YEAR(X7)=VALUE(RIGHT($Z$2,4))+2,AF7*BPU!$G$29+SUM(BPU!$H$29:$I$29)+AF7*BPU!$G$42+SUM(BPU!$H$42:$I$42),IF(YEAR(X7)=VALUE(RIGHT($Z$2,4))+3,AF7*BPU!$H$29+SUM(BPU!$I$29)+AF7*BPU!$H$42+SUM(BPU!$I$42),IF(YEAR(X7)=VALUE(RIGHT($Z$2,4))+4,AF7*BPU!$I$29+AF7*BPU!$I$42,0))))),IF(R7="T3",IF(YEAR(X7)=VALUE(RIGHT($Z$2,4)),AF7*BPU!$E$30+SUM(BPU!$F$30:$I$30)+AF7*BPU!$E$43+SUM(BPU!$F$43:$I$43),IF(YEAR(X7)=VALUE(RIGHT($Z$2,4))+1,AF7*BPU!$F$30+SUM(BPU!$G$30:$I$30)+AF7*BPU!$F$43+SUM(BPU!$G$43:$I$43),IF(YEAR(X7)=VALUE(RIGHT($Z$2,4))+2,AF7*BPU!$G$30+SUM(BPU!$H$30:$I$30)+AF7*BPU!$G$43+SUM(BPU!$H$43:$I$43),IF(YEAR(X7)=VALUE(RIGHT($Z$2,4))+3,AF7*BPU!$H$30+SUM(BPU!$I$30)+AF7*BPU!$H$43+SUM(BPU!$I$43),IF(YEAR(X7)=VALUE(RIGHT($Z$2,4))+4,AF7*BPU!$I$30+AF7*BPU!$I$43,0))))),IF(YEAR(X7)=VALUE(RIGHT($Z$2,4)),AF7*BPU!$E$31+SUM(BPU!$F$31:$I$31)+AF7*BPU!$E$44+SUM(BPU!$F$44:$I$44),IF(YEAR(X7)=VALUE(RIGHT($Z$2,4))+1,AF7*BPU!$F$31+SUM(BPU!$G$31:$I$31)+AF7*BPU!$F$44+SUM(BPU!$G$44:$I$44),IF(YEAR(X7)=VALUE(RIGHT($Z$2,4))+2,AF7*BPU!$G$31+SUM(BPU!$H$31:$I$31)+AF7*BPU!$G$44+SUM(BPU!$H$44:$I$44),IF(YEAR(X7)=VALUE(RIGHT($Z$2,4))+3,AF7*BPU!$H$31+SUM(BPU!$I$31)+AF7*BPU!$H$44+SUM(BPU!$I$44),IF(YEAR(X7)=VALUE(RIGHT($Z$2,4))+4,AF7*BPU!$I$31+AF7*BPU!$I$44,0))))))))</f>
        <v>0</v>
      </c>
    </row>
    <row r="8" spans="1:35" x14ac:dyDescent="0.2">
      <c r="A8" s="5">
        <v>1</v>
      </c>
      <c r="B8" s="196" t="s">
        <v>202</v>
      </c>
      <c r="C8" s="5" t="s">
        <v>220</v>
      </c>
      <c r="D8" s="5" t="s">
        <v>221</v>
      </c>
      <c r="E8" s="5">
        <v>77210</v>
      </c>
      <c r="F8" s="5" t="s">
        <v>219</v>
      </c>
      <c r="G8" s="5">
        <v>77014</v>
      </c>
      <c r="J8" s="434" t="s">
        <v>63</v>
      </c>
      <c r="N8" s="437">
        <v>2026</v>
      </c>
      <c r="P8" s="433" t="s">
        <v>222</v>
      </c>
      <c r="Q8" s="6" t="s">
        <v>8</v>
      </c>
      <c r="R8" s="5" t="s">
        <v>14</v>
      </c>
      <c r="S8" s="7" t="s">
        <v>105</v>
      </c>
      <c r="T8" s="8">
        <v>865.923</v>
      </c>
      <c r="U8" s="53">
        <v>0</v>
      </c>
      <c r="V8" s="8">
        <v>0</v>
      </c>
      <c r="W8" s="439">
        <v>46204</v>
      </c>
      <c r="X8" s="439">
        <v>46387</v>
      </c>
      <c r="Y8" s="21">
        <f t="shared" si="0"/>
        <v>183</v>
      </c>
      <c r="Z8" s="8">
        <f>IF(AND(YEAR($W8)=VALUE(RIGHT(Z$2,4)),YEAR($X8)&gt;VALUE(RIGHT(Z$2,4))),$T8*(IF(DAY($W8)=1,1,(31-DAY($W8))/31)*HLOOKUP($S8,Coeff!$A$7:$J$19,MONTH($W8)+1,FALSE)+IFERROR(HLOOKUP($S8,Coeff!$B$23:$J$35,MONTH($W8)+2,FALSE),0)),
IF(AND(YEAR($W8)=VALUE(RIGHT(Z$2,4)),YEAR($X8)=YEAR($W8)),$T8*(IF(DAY($W8)=1,1,(31-DAY($W8))/31)*HLOOKUP($S8,Coeff!$A$7:$J$19,MONTH($W8)+1,FALSE)+IFERROR(HLOOKUP($S8,Coeff!$B$23:$J$35,MONTH($W8)+2,FALSE),0))-($T8*(IF(OR(DAY($X8)=31,DAY($X8)=30),0,(31-DAY($X8))/31)*HLOOKUP($S8,Coeff!$A$7:$J$19,MONTH($X8)+1,FALSE)+IFERROR(HLOOKUP($S8,Coeff!$B$23:$J$35,MONTH($X8)+2,FALSE),0))),
IF(AND(YEAR($W8)&lt;VALUE(RIGHT(Z$2,4)),YEAR($X8)&gt;VALUE(RIGHT(Z$2,4))),$T8,
IF(AND(YEAR($W8)&lt;VALUE(RIGHT(Z$2,4)),YEAR($X8)=VALUE(RIGHT(Z$2,4))),$T8-$T8*(IF(OR(DAY($X8)=31,DAY($X8)=30),0,(31-DAY($X8))/31)*HLOOKUP($S8,Coeff!$A$7:$J$19,MONTH($X8)+1,FALSE)+IFERROR(HLOOKUP($S8,Coeff!$B$23:$J$35,MONTH($X8)+2,FALSE),0)),0))))</f>
        <v>354.02976798863125</v>
      </c>
      <c r="AA8" s="8">
        <f>IF(AND(YEAR($W8)=VALUE(RIGHT(AA$2,4)),YEAR($X8)&gt;VALUE(RIGHT(AA$2,4))),$T8*(IF(DAY($W8)=1,1,(31-DAY($W8))/31)*HLOOKUP($S8,Coeff!$A$7:$J$19,MONTH($W8)+1,FALSE)+IFERROR(HLOOKUP($S8,Coeff!$B$23:$J$35,MONTH($W8)+2,FALSE),0)),
IF(AND(YEAR($W8)=VALUE(RIGHT(AA$2,4)),YEAR($X8)=YEAR($W8)),$T8*(IF(DAY($W8)=1,1,(31-DAY($W8))/31)*HLOOKUP($S8,Coeff!$A$7:$J$19,MONTH($W8)+1,FALSE)+IFERROR(HLOOKUP($S8,Coeff!$B$23:$J$35,MONTH($W8)+2,FALSE),0))-($T8*(IF(OR(DAY($X8)=31,DAY($X8)=30),0,(31-DAY($X8))/31)*HLOOKUP($S8,Coeff!$A$7:$J$19,MONTH($X8)+1,FALSE)+IFERROR(HLOOKUP($S8,Coeff!$B$23:$J$35,MONTH($X8)+2,FALSE),0))),
IF(AND(YEAR($W8)&lt;VALUE(RIGHT(AA$2,4)),YEAR($X8)&gt;VALUE(RIGHT(AA$2,4))),$T8,
IF(AND(YEAR($W8)&lt;VALUE(RIGHT(AA$2,4)),YEAR($X8)=VALUE(RIGHT(AA$2,4))),$T8-$T8*(IF(OR(DAY($X8)=31,DAY($X8)=30),0,(31-DAY($X8))/31)*HLOOKUP($S8,Coeff!$A$7:$J$19,MONTH($X8)+1,FALSE)+IFERROR(HLOOKUP($S8,Coeff!$B$23:$J$35,MONTH($X8)+2,FALSE),0)),0))))</f>
        <v>0</v>
      </c>
      <c r="AB8" s="8">
        <f>IF(AND(YEAR($W8)=VALUE(RIGHT(AB$2,4)),YEAR($X8)&gt;VALUE(RIGHT(AB$2,4))),$T8*(IF(DAY($W8)=1,1,(31-DAY($W8))/31)*HLOOKUP($S8,Coeff!$A$7:$J$19,MONTH($W8)+1,FALSE)+IFERROR(HLOOKUP($S8,Coeff!$B$23:$J$35,MONTH($W8)+2,FALSE),0)),
IF(AND(YEAR($W8)=VALUE(RIGHT(AB$2,4)),YEAR($X8)=YEAR($W8)),$T8*(IF(DAY($W8)=1,1,(31-DAY($W8))/31)*HLOOKUP($S8,Coeff!$A$7:$J$19,MONTH($W8)+1,FALSE)+IFERROR(HLOOKUP($S8,Coeff!$B$23:$J$35,MONTH($W8)+2,FALSE),0))-($T8*(IF(OR(DAY($X8)=31,DAY($X8)=30),0,(31-DAY($X8))/31)*HLOOKUP($S8,Coeff!$A$7:$J$19,MONTH($X8)+1,FALSE)+IFERROR(HLOOKUP($S8,Coeff!$B$23:$J$35,MONTH($X8)+2,FALSE),0))),
IF(AND(YEAR($W8)&lt;VALUE(RIGHT(AB$2,4)),YEAR($X8)&gt;VALUE(RIGHT(AB$2,4))),$T8,
IF(AND(YEAR($W8)&lt;VALUE(RIGHT(AB$2,4)),YEAR($X8)=VALUE(RIGHT(AB$2,4))),$T8-$T8*(IF(OR(DAY($X8)=31,DAY($X8)=30),0,(31-DAY($X8))/31)*HLOOKUP($S8,Coeff!$A$7:$J$19,MONTH($X8)+1,FALSE)+IFERROR(HLOOKUP($S8,Coeff!$B$23:$J$35,MONTH($X8)+2,FALSE),0)),0))))</f>
        <v>0</v>
      </c>
      <c r="AC8" s="8">
        <f>IF(AND(YEAR($W8)=VALUE(RIGHT(AC$2,4)),YEAR($X8)&gt;VALUE(RIGHT(AC$2,4))),$T8*(IF(DAY($W8)=1,1,(31-DAY($W8))/31)*HLOOKUP($S8,Coeff!$A$7:$J$19,MONTH($W8)+1,FALSE)+IFERROR(HLOOKUP($S8,Coeff!$B$23:$J$35,MONTH($W8)+2,FALSE),0)),
IF(AND(YEAR($W8)=VALUE(RIGHT(AC$2,4)),YEAR($X8)=YEAR($W8)),$T8*(IF(DAY($W8)=1,1,(31-DAY($W8))/31)*HLOOKUP($S8,Coeff!$A$7:$J$19,MONTH($W8)+1,FALSE)+IFERROR(HLOOKUP($S8,Coeff!$B$23:$J$35,MONTH($W8)+2,FALSE),0))-($T8*(IF(OR(DAY($X8)=31,DAY($X8)=30),0,(31-DAY($X8))/31)*HLOOKUP($S8,Coeff!$A$7:$J$19,MONTH($X8)+1,FALSE)+IFERROR(HLOOKUP($S8,Coeff!$B$23:$J$35,MONTH($X8)+2,FALSE),0))),
IF(AND(YEAR($W8)&lt;VALUE(RIGHT(AC$2,4)),YEAR($X8)&gt;VALUE(RIGHT(AC$2,4))),$T8,
IF(AND(YEAR($W8)&lt;VALUE(RIGHT(AC$2,4)),YEAR($X8)=VALUE(RIGHT(AC$2,4))),$T8-$T8*(IF(OR(DAY($X8)=31,DAY($X8)=30),0,(31-DAY($X8))/31)*HLOOKUP($S8,Coeff!$A$7:$J$19,MONTH($X8)+1,FALSE)+IFERROR(HLOOKUP($S8,Coeff!$B$23:$J$35,MONTH($X8)+2,FALSE),0)),0))))</f>
        <v>0</v>
      </c>
      <c r="AD8" s="8">
        <f>IF(AND(YEAR($W8)=VALUE(RIGHT(AD$2,4)),YEAR($X8)&gt;VALUE(RIGHT(AD$2,4))),$T8*(IF(DAY($W8)=1,1,(31-DAY($W8))/31)*HLOOKUP($S8,Coeff!$A$7:$J$19,MONTH($W8)+1,FALSE)+IFERROR(HLOOKUP($S8,Coeff!$B$23:$J$35,MONTH($W8)+2,FALSE),0)),
IF(AND(YEAR($W8)=VALUE(RIGHT(AD$2,4)),YEAR($X8)=YEAR($W8)),$T8*(IF(DAY($W8)=1,1,(31-DAY($W8))/31)*HLOOKUP($S8,Coeff!$A$7:$J$19,MONTH($W8)+1,FALSE)+IFERROR(HLOOKUP($S8,Coeff!$B$23:$J$35,MONTH($W8)+2,FALSE),0))-($T8*(IF(OR(DAY($X8)=31,DAY($X8)=30),0,(31-DAY($X8))/31)*HLOOKUP($S8,Coeff!$A$7:$J$19,MONTH($X8)+1,FALSE)+IFERROR(HLOOKUP($S8,Coeff!$B$23:$J$35,MONTH($X8)+2,FALSE),0))),
IF(AND(YEAR($W8)&lt;VALUE(RIGHT(AD$2,4)),YEAR($X8)&gt;VALUE(RIGHT(AD$2,4))),$T8,
IF(AND(YEAR($W8)&lt;VALUE(RIGHT(AD$2,4)),YEAR($X8)=VALUE(RIGHT(AD$2,4))),$T8-$T8*(IF(OR(DAY($X8)=31,DAY($X8)=30),0,(31-DAY($X8))/31)*HLOOKUP($S8,Coeff!$A$7:$J$19,MONTH($X8)+1,FALSE)+IFERROR(HLOOKUP($S8,Coeff!$B$23:$J$35,MONTH($X8)+2,FALSE),0)),0))))</f>
        <v>0</v>
      </c>
      <c r="AE8" s="204">
        <f>IF(YEAR(W8)=VALUE(RIGHT($Z$2,4)),DATEDIF(W8,Coeff!$N$4,"M"),IF(YEAR(W8)=VALUE(RIGHT($Z$2,4))+1,DATEDIF(W8,Coeff!$N$5,"M"),IF(YEAR(W8)=VALUE(RIGHT($Z$2,4))+2,DATEDIF(W8,Coeff!$N$6,"M"),IF(YEAR(W8)=VALUE(RIGHT($Z$2,4))+3,DATEDIF(W8,Coeff!$N$7,"M"),IF(YEAR(W8)=VALUE(RIGHT($Z$2,4))+4,DATEDIF(W8,Coeff!$N$8,"M"),0)))))/12</f>
        <v>0.5</v>
      </c>
      <c r="AF8" s="204">
        <f>IF(YEAR(X8)=VALUE(RIGHT($Z$2,4)),DATEDIF(X8,Coeff!$N$4,"M"),IF(YEAR(X8)=VALUE(RIGHT($Z$2,4))+1,DATEDIF(X8,Coeff!$N$5,"M"),IF(YEAR(X8)=VALUE(RIGHT($Z$2,4))+2,DATEDIF(X8,Coeff!$N$6,"M"),IF(YEAR(X8)=VALUE(RIGHT($Z$2,4))+3,DATEDIF(X8,Coeff!$N$7,"M"),IF(YEAR(X8)=VALUE(RIGHT($Z$2,4))+4,DATEDIF(X8,Coeff!$N$8,"M"),0)))))/12</f>
        <v>0</v>
      </c>
      <c r="AG8" s="205">
        <f>IF(R8="T1",IF(YEAR(W8)=VALUE(RIGHT($Z$2,4)),AE8*BPU!$E$28+SUM(BPU!$F$28:$I$28)+AE8*BPU!$E$41+SUM(BPU!$F$41:$I$41),IF(YEAR(W8)=VALUE(RIGHT($Z$2,4))+1,AE8*BPU!$F$28+SUM(BPU!$G$28:$I$28)+AE8*BPU!$F$41+SUM(BPU!$G$41:$I$41),IF(YEAR(W8)=VALUE(RIGHT($Z$2,4))+2,AE8*BPU!$G$28+SUM(BPU!$H$28:$I$28)+AE8*BPU!$G$41+SUM(BPU!$H$41:$I$41),IF(YEAR(W8)=VALUE(RIGHT($Z$2,4))+3,AE8*BPU!$H$28+SUM(BPU!$I$28)+AE8*BPU!$H$41+SUM(BPU!$I$41),IF(YEAR(W8)=VALUE(RIGHT($Z$2,4))+4,AE8*BPU!$I$28+AE8*BPU!$I$41,0))))),IF(R8="T2",IF(YEAR(W8)=VALUE(RIGHT($Z$2,4)),AE8*BPU!$E$29+SUM(BPU!$F$29:$I$29)+AE8*BPU!$E$42+SUM(BPU!$F$42:$I$42),IF(YEAR(W8)=VALUE(RIGHT($Z$2,4))+1,AE8*BPU!$F$29+SUM(BPU!$G$29:$I$29)+AE8*BPU!$F$42+SUM(BPU!$G$42:$I$42),IF(YEAR(W8)=VALUE(RIGHT($Z$2,4))+2,AE8*BPU!$G$29+SUM(BPU!$H$29:$I$29)+AE8*BPU!$G$42+SUM(BPU!$H$42:$I$42),IF(YEAR(W8)=VALUE(RIGHT($Z$2,4))+3,AE8*BPU!$H$29+SUM(BPU!$I$29)+AE8*BPU!$H$42+SUM(BPU!$I$42),IF(YEAR(W8)=VALUE(RIGHT($Z$2,4))+4,AE8*BPU!$I$29+AE8*BPU!$I$42,0))))),IF(R8="T3",IF(YEAR(W8)=VALUE(RIGHT($Z$2,4)),AE8*BPU!$E$30+SUM(BPU!$F$30:$I$30)+AE8*BPU!$E$43+SUM(BPU!$F$43:$I$43),IF(YEAR(W8)=VALUE(RIGHT($Z$2,4))+1,AE8*BPU!$F$30+SUM(BPU!$G$30:$I$30)+AE8*BPU!$F$43+SUM(BPU!$G$43:$I$43),IF(YEAR(W8)=VALUE(RIGHT($Z$2,4))+2,AE8*BPU!$G$30+SUM(BPU!$H$30:$I$30)+AE8*BPU!$G$43+SUM(BPU!$H$43:$I$43),IF(YEAR(W8)=VALUE(RIGHT($Z$2,4))+3,AE8*BPU!$H$30+SUM(BPU!$I$30)+AE8*BPU!$H$43+SUM(BPU!$I$43),IF(YEAR(W8)=VALUE(RIGHT($Z$2,4))+4,AE8*BPU!$I$30+AE8*BPU!$I$43,0))))),IF(YEAR(W8)=VALUE(RIGHT($Z$2,4)),AE8*BPU!$E$31+SUM(BPU!$F$31:$I$31)+AE8*BPU!$E$44+SUM(BPU!$F$44:$I$44),IF(YEAR(W8)=VALUE(RIGHT($Z$2,4))+1,AE8*BPU!$F$31+SUM(BPU!$G$31:$I$31)+AE8*BPU!$F$44+SUM(BPU!$G$44:$I$44),IF(YEAR(W8)=VALUE(RIGHT($Z$2,4))+2,AE8*BPU!$G$31+SUM(BPU!$H$31:$I$31)+AE8*BPU!$G$44+SUM(BPU!$H$44:$I$44),IF(YEAR(W8)=VALUE(RIGHT($Z$2,4))+3,AE8*BPU!$H$31+SUM(BPU!$I$31)+AE8*BPU!$H$44+SUM(BPU!$I$44),IF(YEAR(W8)=VALUE(RIGHT($Z$2,4))+4,AE8*BPU!$I$31+AE8*BPU!$I$44,0))))))))
-IF(R8="T1",IF(YEAR(X8)=VALUE(RIGHT($Z$2,4)),AF8*BPU!$E$28+SUM(BPU!$F$28:$I$28)+AF8*BPU!$E$41+SUM(BPU!$F$41:$I$41),IF(YEAR(X8)=VALUE(RIGHT($Z$2,4))+1,AF8*BPU!$F$28+SUM(BPU!$G$28:$I$28)+AF8*BPU!$F$41+SUM(BPU!$G$41:$I$41),IF(YEAR(X8)=VALUE(RIGHT($Z$2,4))+2,AF8*BPU!$G$28+SUM(BPU!$H$28:$I$28)+AF8*BPU!$G$41+SUM(BPU!$H$41:$I$41),IF(YEAR(X8)=VALUE(RIGHT($Z$2,4))+3,AF8*BPU!$H$28+SUM(BPU!$I$28)+AF8*BPU!$H$41+SUM(BPU!$I$41),IF(YEAR(X8)=VALUE(RIGHT($Z$2,4))+4,AF8*BPU!$I$28+AF8*BPU!$I$41,0))))),IF(R8="T2",IF(YEAR(X8)=VALUE(RIGHT($Z$2,4)),AF8*BPU!$E$29+SUM(BPU!$F$29:$I$29)+AF8*BPU!$E$42+SUM(BPU!$F$42:$I$42),IF(YEAR(X8)=VALUE(RIGHT($Z$2,4))+1,AF8*BPU!$F$29+SUM(BPU!$G$29:$I$29)+AF8*BPU!$F$42+SUM(BPU!$G$42:$I$42),IF(YEAR(X8)=VALUE(RIGHT($Z$2,4))+2,AF8*BPU!$G$29+SUM(BPU!$H$29:$I$29)+AF8*BPU!$G$42+SUM(BPU!$H$42:$I$42),IF(YEAR(X8)=VALUE(RIGHT($Z$2,4))+3,AF8*BPU!$H$29+SUM(BPU!$I$29)+AF8*BPU!$H$42+SUM(BPU!$I$42),IF(YEAR(X8)=VALUE(RIGHT($Z$2,4))+4,AF8*BPU!$I$29+AF8*BPU!$I$42,0))))),IF(R8="T3",IF(YEAR(X8)=VALUE(RIGHT($Z$2,4)),AF8*BPU!$E$30+SUM(BPU!$F$30:$I$30)+AF8*BPU!$E$43+SUM(BPU!$F$43:$I$43),IF(YEAR(X8)=VALUE(RIGHT($Z$2,4))+1,AF8*BPU!$F$30+SUM(BPU!$G$30:$I$30)+AF8*BPU!$F$43+SUM(BPU!$G$43:$I$43),IF(YEAR(X8)=VALUE(RIGHT($Z$2,4))+2,AF8*BPU!$G$30+SUM(BPU!$H$30:$I$30)+AF8*BPU!$G$43+SUM(BPU!$H$43:$I$43),IF(YEAR(X8)=VALUE(RIGHT($Z$2,4))+3,AF8*BPU!$H$30+SUM(BPU!$I$30)+AF8*BPU!$H$43+SUM(BPU!$I$43),IF(YEAR(X8)=VALUE(RIGHT($Z$2,4))+4,AF8*BPU!$I$30+AF8*BPU!$I$43,0))))),IF(YEAR(X8)=VALUE(RIGHT($Z$2,4)),AF8*BPU!$E$31+SUM(BPU!$F$31:$I$31)+AF8*BPU!$E$44+SUM(BPU!$F$44:$I$44),IF(YEAR(X8)=VALUE(RIGHT($Z$2,4))+1,AF8*BPU!$F$31+SUM(BPU!$G$31:$I$31)+AF8*BPU!$F$44+SUM(BPU!$G$44:$I$44),IF(YEAR(X8)=VALUE(RIGHT($Z$2,4))+2,AF8*BPU!$G$31+SUM(BPU!$H$31:$I$31)+AF8*BPU!$G$44+SUM(BPU!$H$44:$I$44),IF(YEAR(X8)=VALUE(RIGHT($Z$2,4))+3,AF8*BPU!$H$31+SUM(BPU!$I$31)+AF8*BPU!$H$44+SUM(BPU!$I$44),IF(YEAR(X8)=VALUE(RIGHT($Z$2,4))+4,AF8*BPU!$I$31+AF8*BPU!$I$44,0))))))))</f>
        <v>0</v>
      </c>
    </row>
    <row r="9" spans="1:35" x14ac:dyDescent="0.2">
      <c r="A9" s="5">
        <v>1</v>
      </c>
      <c r="B9" s="196" t="s">
        <v>202</v>
      </c>
      <c r="C9" s="5" t="s">
        <v>223</v>
      </c>
      <c r="D9" s="5" t="s">
        <v>224</v>
      </c>
      <c r="E9" s="5">
        <v>77184</v>
      </c>
      <c r="F9" s="5" t="s">
        <v>225</v>
      </c>
      <c r="G9" s="5">
        <v>77169</v>
      </c>
      <c r="J9" s="434" t="s">
        <v>63</v>
      </c>
      <c r="N9" s="437">
        <v>2026</v>
      </c>
      <c r="P9" s="433" t="s">
        <v>226</v>
      </c>
      <c r="Q9" s="6" t="s">
        <v>8</v>
      </c>
      <c r="R9" s="5" t="s">
        <v>13</v>
      </c>
      <c r="S9" s="7" t="s">
        <v>104</v>
      </c>
      <c r="T9" s="8">
        <v>36.475000000000001</v>
      </c>
      <c r="U9" s="53">
        <v>0</v>
      </c>
      <c r="V9" s="8">
        <v>0</v>
      </c>
      <c r="W9" s="439">
        <v>46204</v>
      </c>
      <c r="X9" s="439">
        <v>46387</v>
      </c>
      <c r="Y9" s="21">
        <f t="shared" si="0"/>
        <v>183</v>
      </c>
      <c r="Z9" s="8">
        <f>IF(AND(YEAR($W9)=VALUE(RIGHT(Z$2,4)),YEAR($X9)&gt;VALUE(RIGHT(Z$2,4))),$T9*(IF(DAY($W9)=1,1,(31-DAY($W9))/31)*HLOOKUP($S9,Coeff!$A$7:$J$19,MONTH($W9)+1,FALSE)+IFERROR(HLOOKUP($S9,Coeff!$B$23:$J$35,MONTH($W9)+2,FALSE),0)),
IF(AND(YEAR($W9)=VALUE(RIGHT(Z$2,4)),YEAR($X9)=YEAR($W9)),$T9*(IF(DAY($W9)=1,1,(31-DAY($W9))/31)*HLOOKUP($S9,Coeff!$A$7:$J$19,MONTH($W9)+1,FALSE)+IFERROR(HLOOKUP($S9,Coeff!$B$23:$J$35,MONTH($W9)+2,FALSE),0))-($T9*(IF(OR(DAY($X9)=31,DAY($X9)=30),0,(31-DAY($X9))/31)*HLOOKUP($S9,Coeff!$A$7:$J$19,MONTH($X9)+1,FALSE)+IFERROR(HLOOKUP($S9,Coeff!$B$23:$J$35,MONTH($X9)+2,FALSE),0))),
IF(AND(YEAR($W9)&lt;VALUE(RIGHT(Z$2,4)),YEAR($X9)&gt;VALUE(RIGHT(Z$2,4))),$T9,
IF(AND(YEAR($W9)&lt;VALUE(RIGHT(Z$2,4)),YEAR($X9)=VALUE(RIGHT(Z$2,4))),$T9-$T9*(IF(OR(DAY($X9)=31,DAY($X9)=30),0,(31-DAY($X9))/31)*HLOOKUP($S9,Coeff!$A$7:$J$19,MONTH($X9)+1,FALSE)+IFERROR(HLOOKUP($S9,Coeff!$B$23:$J$35,MONTH($X9)+2,FALSE),0)),0))))</f>
        <v>15.337782213717189</v>
      </c>
      <c r="AA9" s="8">
        <f>IF(AND(YEAR($W9)=VALUE(RIGHT(AA$2,4)),YEAR($X9)&gt;VALUE(RIGHT(AA$2,4))),$T9*(IF(DAY($W9)=1,1,(31-DAY($W9))/31)*HLOOKUP($S9,Coeff!$A$7:$J$19,MONTH($W9)+1,FALSE)+IFERROR(HLOOKUP($S9,Coeff!$B$23:$J$35,MONTH($W9)+2,FALSE),0)),
IF(AND(YEAR($W9)=VALUE(RIGHT(AA$2,4)),YEAR($X9)=YEAR($W9)),$T9*(IF(DAY($W9)=1,1,(31-DAY($W9))/31)*HLOOKUP($S9,Coeff!$A$7:$J$19,MONTH($W9)+1,FALSE)+IFERROR(HLOOKUP($S9,Coeff!$B$23:$J$35,MONTH($W9)+2,FALSE),0))-($T9*(IF(OR(DAY($X9)=31,DAY($X9)=30),0,(31-DAY($X9))/31)*HLOOKUP($S9,Coeff!$A$7:$J$19,MONTH($X9)+1,FALSE)+IFERROR(HLOOKUP($S9,Coeff!$B$23:$J$35,MONTH($X9)+2,FALSE),0))),
IF(AND(YEAR($W9)&lt;VALUE(RIGHT(AA$2,4)),YEAR($X9)&gt;VALUE(RIGHT(AA$2,4))),$T9,
IF(AND(YEAR($W9)&lt;VALUE(RIGHT(AA$2,4)),YEAR($X9)=VALUE(RIGHT(AA$2,4))),$T9-$T9*(IF(OR(DAY($X9)=31,DAY($X9)=30),0,(31-DAY($X9))/31)*HLOOKUP($S9,Coeff!$A$7:$J$19,MONTH($X9)+1,FALSE)+IFERROR(HLOOKUP($S9,Coeff!$B$23:$J$35,MONTH($X9)+2,FALSE),0)),0))))</f>
        <v>0</v>
      </c>
      <c r="AB9" s="8">
        <f>IF(AND(YEAR($W9)=VALUE(RIGHT(AB$2,4)),YEAR($X9)&gt;VALUE(RIGHT(AB$2,4))),$T9*(IF(DAY($W9)=1,1,(31-DAY($W9))/31)*HLOOKUP($S9,Coeff!$A$7:$J$19,MONTH($W9)+1,FALSE)+IFERROR(HLOOKUP($S9,Coeff!$B$23:$J$35,MONTH($W9)+2,FALSE),0)),
IF(AND(YEAR($W9)=VALUE(RIGHT(AB$2,4)),YEAR($X9)=YEAR($W9)),$T9*(IF(DAY($W9)=1,1,(31-DAY($W9))/31)*HLOOKUP($S9,Coeff!$A$7:$J$19,MONTH($W9)+1,FALSE)+IFERROR(HLOOKUP($S9,Coeff!$B$23:$J$35,MONTH($W9)+2,FALSE),0))-($T9*(IF(OR(DAY($X9)=31,DAY($X9)=30),0,(31-DAY($X9))/31)*HLOOKUP($S9,Coeff!$A$7:$J$19,MONTH($X9)+1,FALSE)+IFERROR(HLOOKUP($S9,Coeff!$B$23:$J$35,MONTH($X9)+2,FALSE),0))),
IF(AND(YEAR($W9)&lt;VALUE(RIGHT(AB$2,4)),YEAR($X9)&gt;VALUE(RIGHT(AB$2,4))),$T9,
IF(AND(YEAR($W9)&lt;VALUE(RIGHT(AB$2,4)),YEAR($X9)=VALUE(RIGHT(AB$2,4))),$T9-$T9*(IF(OR(DAY($X9)=31,DAY($X9)=30),0,(31-DAY($X9))/31)*HLOOKUP($S9,Coeff!$A$7:$J$19,MONTH($X9)+1,FALSE)+IFERROR(HLOOKUP($S9,Coeff!$B$23:$J$35,MONTH($X9)+2,FALSE),0)),0))))</f>
        <v>0</v>
      </c>
      <c r="AC9" s="8">
        <f>IF(AND(YEAR($W9)=VALUE(RIGHT(AC$2,4)),YEAR($X9)&gt;VALUE(RIGHT(AC$2,4))),$T9*(IF(DAY($W9)=1,1,(31-DAY($W9))/31)*HLOOKUP($S9,Coeff!$A$7:$J$19,MONTH($W9)+1,FALSE)+IFERROR(HLOOKUP($S9,Coeff!$B$23:$J$35,MONTH($W9)+2,FALSE),0)),
IF(AND(YEAR($W9)=VALUE(RIGHT(AC$2,4)),YEAR($X9)=YEAR($W9)),$T9*(IF(DAY($W9)=1,1,(31-DAY($W9))/31)*HLOOKUP($S9,Coeff!$A$7:$J$19,MONTH($W9)+1,FALSE)+IFERROR(HLOOKUP($S9,Coeff!$B$23:$J$35,MONTH($W9)+2,FALSE),0))-($T9*(IF(OR(DAY($X9)=31,DAY($X9)=30),0,(31-DAY($X9))/31)*HLOOKUP($S9,Coeff!$A$7:$J$19,MONTH($X9)+1,FALSE)+IFERROR(HLOOKUP($S9,Coeff!$B$23:$J$35,MONTH($X9)+2,FALSE),0))),
IF(AND(YEAR($W9)&lt;VALUE(RIGHT(AC$2,4)),YEAR($X9)&gt;VALUE(RIGHT(AC$2,4))),$T9,
IF(AND(YEAR($W9)&lt;VALUE(RIGHT(AC$2,4)),YEAR($X9)=VALUE(RIGHT(AC$2,4))),$T9-$T9*(IF(OR(DAY($X9)=31,DAY($X9)=30),0,(31-DAY($X9))/31)*HLOOKUP($S9,Coeff!$A$7:$J$19,MONTH($X9)+1,FALSE)+IFERROR(HLOOKUP($S9,Coeff!$B$23:$J$35,MONTH($X9)+2,FALSE),0)),0))))</f>
        <v>0</v>
      </c>
      <c r="AD9" s="8">
        <f>IF(AND(YEAR($W9)=VALUE(RIGHT(AD$2,4)),YEAR($X9)&gt;VALUE(RIGHT(AD$2,4))),$T9*(IF(DAY($W9)=1,1,(31-DAY($W9))/31)*HLOOKUP($S9,Coeff!$A$7:$J$19,MONTH($W9)+1,FALSE)+IFERROR(HLOOKUP($S9,Coeff!$B$23:$J$35,MONTH($W9)+2,FALSE),0)),
IF(AND(YEAR($W9)=VALUE(RIGHT(AD$2,4)),YEAR($X9)=YEAR($W9)),$T9*(IF(DAY($W9)=1,1,(31-DAY($W9))/31)*HLOOKUP($S9,Coeff!$A$7:$J$19,MONTH($W9)+1,FALSE)+IFERROR(HLOOKUP($S9,Coeff!$B$23:$J$35,MONTH($W9)+2,FALSE),0))-($T9*(IF(OR(DAY($X9)=31,DAY($X9)=30),0,(31-DAY($X9))/31)*HLOOKUP($S9,Coeff!$A$7:$J$19,MONTH($X9)+1,FALSE)+IFERROR(HLOOKUP($S9,Coeff!$B$23:$J$35,MONTH($X9)+2,FALSE),0))),
IF(AND(YEAR($W9)&lt;VALUE(RIGHT(AD$2,4)),YEAR($X9)&gt;VALUE(RIGHT(AD$2,4))),$T9,
IF(AND(YEAR($W9)&lt;VALUE(RIGHT(AD$2,4)),YEAR($X9)=VALUE(RIGHT(AD$2,4))),$T9-$T9*(IF(OR(DAY($X9)=31,DAY($X9)=30),0,(31-DAY($X9))/31)*HLOOKUP($S9,Coeff!$A$7:$J$19,MONTH($X9)+1,FALSE)+IFERROR(HLOOKUP($S9,Coeff!$B$23:$J$35,MONTH($X9)+2,FALSE),0)),0))))</f>
        <v>0</v>
      </c>
      <c r="AE9" s="204">
        <f>IF(YEAR(W9)=VALUE(RIGHT($Z$2,4)),DATEDIF(W9,Coeff!$N$4,"M"),IF(YEAR(W9)=VALUE(RIGHT($Z$2,4))+1,DATEDIF(W9,Coeff!$N$5,"M"),IF(YEAR(W9)=VALUE(RIGHT($Z$2,4))+2,DATEDIF(W9,Coeff!$N$6,"M"),IF(YEAR(W9)=VALUE(RIGHT($Z$2,4))+3,DATEDIF(W9,Coeff!$N$7,"M"),IF(YEAR(W9)=VALUE(RIGHT($Z$2,4))+4,DATEDIF(W9,Coeff!$N$8,"M"),0)))))/12</f>
        <v>0.5</v>
      </c>
      <c r="AF9" s="204">
        <f>IF(YEAR(X9)=VALUE(RIGHT($Z$2,4)),DATEDIF(X9,Coeff!$N$4,"M"),IF(YEAR(X9)=VALUE(RIGHT($Z$2,4))+1,DATEDIF(X9,Coeff!$N$5,"M"),IF(YEAR(X9)=VALUE(RIGHT($Z$2,4))+2,DATEDIF(X9,Coeff!$N$6,"M"),IF(YEAR(X9)=VALUE(RIGHT($Z$2,4))+3,DATEDIF(X9,Coeff!$N$7,"M"),IF(YEAR(X9)=VALUE(RIGHT($Z$2,4))+4,DATEDIF(X9,Coeff!$N$8,"M"),0)))))/12</f>
        <v>0</v>
      </c>
      <c r="AG9" s="205">
        <f>IF(R9="T1",IF(YEAR(W9)=VALUE(RIGHT($Z$2,4)),AE9*BPU!$E$28+SUM(BPU!$F$28:$I$28)+AE9*BPU!$E$41+SUM(BPU!$F$41:$I$41),IF(YEAR(W9)=VALUE(RIGHT($Z$2,4))+1,AE9*BPU!$F$28+SUM(BPU!$G$28:$I$28)+AE9*BPU!$F$41+SUM(BPU!$G$41:$I$41),IF(YEAR(W9)=VALUE(RIGHT($Z$2,4))+2,AE9*BPU!$G$28+SUM(BPU!$H$28:$I$28)+AE9*BPU!$G$41+SUM(BPU!$H$41:$I$41),IF(YEAR(W9)=VALUE(RIGHT($Z$2,4))+3,AE9*BPU!$H$28+SUM(BPU!$I$28)+AE9*BPU!$H$41+SUM(BPU!$I$41),IF(YEAR(W9)=VALUE(RIGHT($Z$2,4))+4,AE9*BPU!$I$28+AE9*BPU!$I$41,0))))),IF(R9="T2",IF(YEAR(W9)=VALUE(RIGHT($Z$2,4)),AE9*BPU!$E$29+SUM(BPU!$F$29:$I$29)+AE9*BPU!$E$42+SUM(BPU!$F$42:$I$42),IF(YEAR(W9)=VALUE(RIGHT($Z$2,4))+1,AE9*BPU!$F$29+SUM(BPU!$G$29:$I$29)+AE9*BPU!$F$42+SUM(BPU!$G$42:$I$42),IF(YEAR(W9)=VALUE(RIGHT($Z$2,4))+2,AE9*BPU!$G$29+SUM(BPU!$H$29:$I$29)+AE9*BPU!$G$42+SUM(BPU!$H$42:$I$42),IF(YEAR(W9)=VALUE(RIGHT($Z$2,4))+3,AE9*BPU!$H$29+SUM(BPU!$I$29)+AE9*BPU!$H$42+SUM(BPU!$I$42),IF(YEAR(W9)=VALUE(RIGHT($Z$2,4))+4,AE9*BPU!$I$29+AE9*BPU!$I$42,0))))),IF(R9="T3",IF(YEAR(W9)=VALUE(RIGHT($Z$2,4)),AE9*BPU!$E$30+SUM(BPU!$F$30:$I$30)+AE9*BPU!$E$43+SUM(BPU!$F$43:$I$43),IF(YEAR(W9)=VALUE(RIGHT($Z$2,4))+1,AE9*BPU!$F$30+SUM(BPU!$G$30:$I$30)+AE9*BPU!$F$43+SUM(BPU!$G$43:$I$43),IF(YEAR(W9)=VALUE(RIGHT($Z$2,4))+2,AE9*BPU!$G$30+SUM(BPU!$H$30:$I$30)+AE9*BPU!$G$43+SUM(BPU!$H$43:$I$43),IF(YEAR(W9)=VALUE(RIGHT($Z$2,4))+3,AE9*BPU!$H$30+SUM(BPU!$I$30)+AE9*BPU!$H$43+SUM(BPU!$I$43),IF(YEAR(W9)=VALUE(RIGHT($Z$2,4))+4,AE9*BPU!$I$30+AE9*BPU!$I$43,0))))),IF(YEAR(W9)=VALUE(RIGHT($Z$2,4)),AE9*BPU!$E$31+SUM(BPU!$F$31:$I$31)+AE9*BPU!$E$44+SUM(BPU!$F$44:$I$44),IF(YEAR(W9)=VALUE(RIGHT($Z$2,4))+1,AE9*BPU!$F$31+SUM(BPU!$G$31:$I$31)+AE9*BPU!$F$44+SUM(BPU!$G$44:$I$44),IF(YEAR(W9)=VALUE(RIGHT($Z$2,4))+2,AE9*BPU!$G$31+SUM(BPU!$H$31:$I$31)+AE9*BPU!$G$44+SUM(BPU!$H$44:$I$44),IF(YEAR(W9)=VALUE(RIGHT($Z$2,4))+3,AE9*BPU!$H$31+SUM(BPU!$I$31)+AE9*BPU!$H$44+SUM(BPU!$I$44),IF(YEAR(W9)=VALUE(RIGHT($Z$2,4))+4,AE9*BPU!$I$31+AE9*BPU!$I$44,0))))))))
-IF(R9="T1",IF(YEAR(X9)=VALUE(RIGHT($Z$2,4)),AF9*BPU!$E$28+SUM(BPU!$F$28:$I$28)+AF9*BPU!$E$41+SUM(BPU!$F$41:$I$41),IF(YEAR(X9)=VALUE(RIGHT($Z$2,4))+1,AF9*BPU!$F$28+SUM(BPU!$G$28:$I$28)+AF9*BPU!$F$41+SUM(BPU!$G$41:$I$41),IF(YEAR(X9)=VALUE(RIGHT($Z$2,4))+2,AF9*BPU!$G$28+SUM(BPU!$H$28:$I$28)+AF9*BPU!$G$41+SUM(BPU!$H$41:$I$41),IF(YEAR(X9)=VALUE(RIGHT($Z$2,4))+3,AF9*BPU!$H$28+SUM(BPU!$I$28)+AF9*BPU!$H$41+SUM(BPU!$I$41),IF(YEAR(X9)=VALUE(RIGHT($Z$2,4))+4,AF9*BPU!$I$28+AF9*BPU!$I$41,0))))),IF(R9="T2",IF(YEAR(X9)=VALUE(RIGHT($Z$2,4)),AF9*BPU!$E$29+SUM(BPU!$F$29:$I$29)+AF9*BPU!$E$42+SUM(BPU!$F$42:$I$42),IF(YEAR(X9)=VALUE(RIGHT($Z$2,4))+1,AF9*BPU!$F$29+SUM(BPU!$G$29:$I$29)+AF9*BPU!$F$42+SUM(BPU!$G$42:$I$42),IF(YEAR(X9)=VALUE(RIGHT($Z$2,4))+2,AF9*BPU!$G$29+SUM(BPU!$H$29:$I$29)+AF9*BPU!$G$42+SUM(BPU!$H$42:$I$42),IF(YEAR(X9)=VALUE(RIGHT($Z$2,4))+3,AF9*BPU!$H$29+SUM(BPU!$I$29)+AF9*BPU!$H$42+SUM(BPU!$I$42),IF(YEAR(X9)=VALUE(RIGHT($Z$2,4))+4,AF9*BPU!$I$29+AF9*BPU!$I$42,0))))),IF(R9="T3",IF(YEAR(X9)=VALUE(RIGHT($Z$2,4)),AF9*BPU!$E$30+SUM(BPU!$F$30:$I$30)+AF9*BPU!$E$43+SUM(BPU!$F$43:$I$43),IF(YEAR(X9)=VALUE(RIGHT($Z$2,4))+1,AF9*BPU!$F$30+SUM(BPU!$G$30:$I$30)+AF9*BPU!$F$43+SUM(BPU!$G$43:$I$43),IF(YEAR(X9)=VALUE(RIGHT($Z$2,4))+2,AF9*BPU!$G$30+SUM(BPU!$H$30:$I$30)+AF9*BPU!$G$43+SUM(BPU!$H$43:$I$43),IF(YEAR(X9)=VALUE(RIGHT($Z$2,4))+3,AF9*BPU!$H$30+SUM(BPU!$I$30)+AF9*BPU!$H$43+SUM(BPU!$I$43),IF(YEAR(X9)=VALUE(RIGHT($Z$2,4))+4,AF9*BPU!$I$30+AF9*BPU!$I$43,0))))),IF(YEAR(X9)=VALUE(RIGHT($Z$2,4)),AF9*BPU!$E$31+SUM(BPU!$F$31:$I$31)+AF9*BPU!$E$44+SUM(BPU!$F$44:$I$44),IF(YEAR(X9)=VALUE(RIGHT($Z$2,4))+1,AF9*BPU!$F$31+SUM(BPU!$G$31:$I$31)+AF9*BPU!$F$44+SUM(BPU!$G$44:$I$44),IF(YEAR(X9)=VALUE(RIGHT($Z$2,4))+2,AF9*BPU!$G$31+SUM(BPU!$H$31:$I$31)+AF9*BPU!$G$44+SUM(BPU!$H$44:$I$44),IF(YEAR(X9)=VALUE(RIGHT($Z$2,4))+3,AF9*BPU!$H$31+SUM(BPU!$I$31)+AF9*BPU!$H$44+SUM(BPU!$I$44),IF(YEAR(X9)=VALUE(RIGHT($Z$2,4))+4,AF9*BPU!$I$31+AF9*BPU!$I$44,0))))))))</f>
        <v>0</v>
      </c>
    </row>
    <row r="10" spans="1:35" x14ac:dyDescent="0.2">
      <c r="A10" s="5">
        <v>1</v>
      </c>
      <c r="B10" s="196" t="s">
        <v>202</v>
      </c>
      <c r="C10" s="5" t="s">
        <v>223</v>
      </c>
      <c r="D10" s="5" t="s">
        <v>227</v>
      </c>
      <c r="E10" s="5">
        <v>77184</v>
      </c>
      <c r="F10" s="5" t="s">
        <v>225</v>
      </c>
      <c r="G10" s="5">
        <v>77169</v>
      </c>
      <c r="J10" s="434" t="s">
        <v>63</v>
      </c>
      <c r="N10" s="437">
        <v>2026</v>
      </c>
      <c r="P10" s="433" t="s">
        <v>228</v>
      </c>
      <c r="Q10" s="6" t="s">
        <v>8</v>
      </c>
      <c r="R10" s="5" t="s">
        <v>14</v>
      </c>
      <c r="S10" s="7" t="s">
        <v>105</v>
      </c>
      <c r="T10" s="8">
        <v>1886.6210000000001</v>
      </c>
      <c r="U10" s="53">
        <v>0</v>
      </c>
      <c r="V10" s="8">
        <v>0</v>
      </c>
      <c r="W10" s="439">
        <v>46204</v>
      </c>
      <c r="X10" s="439">
        <v>46387</v>
      </c>
      <c r="Y10" s="21">
        <f t="shared" si="0"/>
        <v>183</v>
      </c>
      <c r="Z10" s="8">
        <f>IF(AND(YEAR($W10)=VALUE(RIGHT(Z$2,4)),YEAR($X10)&gt;VALUE(RIGHT(Z$2,4))),$T10*(IF(DAY($W10)=1,1,(31-DAY($W10))/31)*HLOOKUP($S10,Coeff!$A$7:$J$19,MONTH($W10)+1,FALSE)+IFERROR(HLOOKUP($S10,Coeff!$B$23:$J$35,MONTH($W10)+2,FALSE),0)),
IF(AND(YEAR($W10)=VALUE(RIGHT(Z$2,4)),YEAR($X10)=YEAR($W10)),$T10*(IF(DAY($W10)=1,1,(31-DAY($W10))/31)*HLOOKUP($S10,Coeff!$A$7:$J$19,MONTH($W10)+1,FALSE)+IFERROR(HLOOKUP($S10,Coeff!$B$23:$J$35,MONTH($W10)+2,FALSE),0))-($T10*(IF(OR(DAY($X10)=31,DAY($X10)=30),0,(31-DAY($X10))/31)*HLOOKUP($S10,Coeff!$A$7:$J$19,MONTH($X10)+1,FALSE)+IFERROR(HLOOKUP($S10,Coeff!$B$23:$J$35,MONTH($X10)+2,FALSE),0))),
IF(AND(YEAR($W10)&lt;VALUE(RIGHT(Z$2,4)),YEAR($X10)&gt;VALUE(RIGHT(Z$2,4))),$T10,
IF(AND(YEAR($W10)&lt;VALUE(RIGHT(Z$2,4)),YEAR($X10)=VALUE(RIGHT(Z$2,4))),$T10-$T10*(IF(OR(DAY($X10)=31,DAY($X10)=30),0,(31-DAY($X10))/31)*HLOOKUP($S10,Coeff!$A$7:$J$19,MONTH($X10)+1,FALSE)+IFERROR(HLOOKUP($S10,Coeff!$B$23:$J$35,MONTH($X10)+2,FALSE),0)),0))))</f>
        <v>771.33878521817701</v>
      </c>
      <c r="AA10" s="8">
        <f>IF(AND(YEAR($W10)=VALUE(RIGHT(AA$2,4)),YEAR($X10)&gt;VALUE(RIGHT(AA$2,4))),$T10*(IF(DAY($W10)=1,1,(31-DAY($W10))/31)*HLOOKUP($S10,Coeff!$A$7:$J$19,MONTH($W10)+1,FALSE)+IFERROR(HLOOKUP($S10,Coeff!$B$23:$J$35,MONTH($W10)+2,FALSE),0)),
IF(AND(YEAR($W10)=VALUE(RIGHT(AA$2,4)),YEAR($X10)=YEAR($W10)),$T10*(IF(DAY($W10)=1,1,(31-DAY($W10))/31)*HLOOKUP($S10,Coeff!$A$7:$J$19,MONTH($W10)+1,FALSE)+IFERROR(HLOOKUP($S10,Coeff!$B$23:$J$35,MONTH($W10)+2,FALSE),0))-($T10*(IF(OR(DAY($X10)=31,DAY($X10)=30),0,(31-DAY($X10))/31)*HLOOKUP($S10,Coeff!$A$7:$J$19,MONTH($X10)+1,FALSE)+IFERROR(HLOOKUP($S10,Coeff!$B$23:$J$35,MONTH($X10)+2,FALSE),0))),
IF(AND(YEAR($W10)&lt;VALUE(RIGHT(AA$2,4)),YEAR($X10)&gt;VALUE(RIGHT(AA$2,4))),$T10,
IF(AND(YEAR($W10)&lt;VALUE(RIGHT(AA$2,4)),YEAR($X10)=VALUE(RIGHT(AA$2,4))),$T10-$T10*(IF(OR(DAY($X10)=31,DAY($X10)=30),0,(31-DAY($X10))/31)*HLOOKUP($S10,Coeff!$A$7:$J$19,MONTH($X10)+1,FALSE)+IFERROR(HLOOKUP($S10,Coeff!$B$23:$J$35,MONTH($X10)+2,FALSE),0)),0))))</f>
        <v>0</v>
      </c>
      <c r="AB10" s="8">
        <f>IF(AND(YEAR($W10)=VALUE(RIGHT(AB$2,4)),YEAR($X10)&gt;VALUE(RIGHT(AB$2,4))),$T10*(IF(DAY($W10)=1,1,(31-DAY($W10))/31)*HLOOKUP($S10,Coeff!$A$7:$J$19,MONTH($W10)+1,FALSE)+IFERROR(HLOOKUP($S10,Coeff!$B$23:$J$35,MONTH($W10)+2,FALSE),0)),
IF(AND(YEAR($W10)=VALUE(RIGHT(AB$2,4)),YEAR($X10)=YEAR($W10)),$T10*(IF(DAY($W10)=1,1,(31-DAY($W10))/31)*HLOOKUP($S10,Coeff!$A$7:$J$19,MONTH($W10)+1,FALSE)+IFERROR(HLOOKUP($S10,Coeff!$B$23:$J$35,MONTH($W10)+2,FALSE),0))-($T10*(IF(OR(DAY($X10)=31,DAY($X10)=30),0,(31-DAY($X10))/31)*HLOOKUP($S10,Coeff!$A$7:$J$19,MONTH($X10)+1,FALSE)+IFERROR(HLOOKUP($S10,Coeff!$B$23:$J$35,MONTH($X10)+2,FALSE),0))),
IF(AND(YEAR($W10)&lt;VALUE(RIGHT(AB$2,4)),YEAR($X10)&gt;VALUE(RIGHT(AB$2,4))),$T10,
IF(AND(YEAR($W10)&lt;VALUE(RIGHT(AB$2,4)),YEAR($X10)=VALUE(RIGHT(AB$2,4))),$T10-$T10*(IF(OR(DAY($X10)=31,DAY($X10)=30),0,(31-DAY($X10))/31)*HLOOKUP($S10,Coeff!$A$7:$J$19,MONTH($X10)+1,FALSE)+IFERROR(HLOOKUP($S10,Coeff!$B$23:$J$35,MONTH($X10)+2,FALSE),0)),0))))</f>
        <v>0</v>
      </c>
      <c r="AC10" s="8">
        <f>IF(AND(YEAR($W10)=VALUE(RIGHT(AC$2,4)),YEAR($X10)&gt;VALUE(RIGHT(AC$2,4))),$T10*(IF(DAY($W10)=1,1,(31-DAY($W10))/31)*HLOOKUP($S10,Coeff!$A$7:$J$19,MONTH($W10)+1,FALSE)+IFERROR(HLOOKUP($S10,Coeff!$B$23:$J$35,MONTH($W10)+2,FALSE),0)),
IF(AND(YEAR($W10)=VALUE(RIGHT(AC$2,4)),YEAR($X10)=YEAR($W10)),$T10*(IF(DAY($W10)=1,1,(31-DAY($W10))/31)*HLOOKUP($S10,Coeff!$A$7:$J$19,MONTH($W10)+1,FALSE)+IFERROR(HLOOKUP($S10,Coeff!$B$23:$J$35,MONTH($W10)+2,FALSE),0))-($T10*(IF(OR(DAY($X10)=31,DAY($X10)=30),0,(31-DAY($X10))/31)*HLOOKUP($S10,Coeff!$A$7:$J$19,MONTH($X10)+1,FALSE)+IFERROR(HLOOKUP($S10,Coeff!$B$23:$J$35,MONTH($X10)+2,FALSE),0))),
IF(AND(YEAR($W10)&lt;VALUE(RIGHT(AC$2,4)),YEAR($X10)&gt;VALUE(RIGHT(AC$2,4))),$T10,
IF(AND(YEAR($W10)&lt;VALUE(RIGHT(AC$2,4)),YEAR($X10)=VALUE(RIGHT(AC$2,4))),$T10-$T10*(IF(OR(DAY($X10)=31,DAY($X10)=30),0,(31-DAY($X10))/31)*HLOOKUP($S10,Coeff!$A$7:$J$19,MONTH($X10)+1,FALSE)+IFERROR(HLOOKUP($S10,Coeff!$B$23:$J$35,MONTH($X10)+2,FALSE),0)),0))))</f>
        <v>0</v>
      </c>
      <c r="AD10" s="8">
        <f>IF(AND(YEAR($W10)=VALUE(RIGHT(AD$2,4)),YEAR($X10)&gt;VALUE(RIGHT(AD$2,4))),$T10*(IF(DAY($W10)=1,1,(31-DAY($W10))/31)*HLOOKUP($S10,Coeff!$A$7:$J$19,MONTH($W10)+1,FALSE)+IFERROR(HLOOKUP($S10,Coeff!$B$23:$J$35,MONTH($W10)+2,FALSE),0)),
IF(AND(YEAR($W10)=VALUE(RIGHT(AD$2,4)),YEAR($X10)=YEAR($W10)),$T10*(IF(DAY($W10)=1,1,(31-DAY($W10))/31)*HLOOKUP($S10,Coeff!$A$7:$J$19,MONTH($W10)+1,FALSE)+IFERROR(HLOOKUP($S10,Coeff!$B$23:$J$35,MONTH($W10)+2,FALSE),0))-($T10*(IF(OR(DAY($X10)=31,DAY($X10)=30),0,(31-DAY($X10))/31)*HLOOKUP($S10,Coeff!$A$7:$J$19,MONTH($X10)+1,FALSE)+IFERROR(HLOOKUP($S10,Coeff!$B$23:$J$35,MONTH($X10)+2,FALSE),0))),
IF(AND(YEAR($W10)&lt;VALUE(RIGHT(AD$2,4)),YEAR($X10)&gt;VALUE(RIGHT(AD$2,4))),$T10,
IF(AND(YEAR($W10)&lt;VALUE(RIGHT(AD$2,4)),YEAR($X10)=VALUE(RIGHT(AD$2,4))),$T10-$T10*(IF(OR(DAY($X10)=31,DAY($X10)=30),0,(31-DAY($X10))/31)*HLOOKUP($S10,Coeff!$A$7:$J$19,MONTH($X10)+1,FALSE)+IFERROR(HLOOKUP($S10,Coeff!$B$23:$J$35,MONTH($X10)+2,FALSE),0)),0))))</f>
        <v>0</v>
      </c>
      <c r="AE10" s="204">
        <f>IF(YEAR(W10)=VALUE(RIGHT($Z$2,4)),DATEDIF(W10,Coeff!$N$4,"M"),IF(YEAR(W10)=VALUE(RIGHT($Z$2,4))+1,DATEDIF(W10,Coeff!$N$5,"M"),IF(YEAR(W10)=VALUE(RIGHT($Z$2,4))+2,DATEDIF(W10,Coeff!$N$6,"M"),IF(YEAR(W10)=VALUE(RIGHT($Z$2,4))+3,DATEDIF(W10,Coeff!$N$7,"M"),IF(YEAR(W10)=VALUE(RIGHT($Z$2,4))+4,DATEDIF(W10,Coeff!$N$8,"M"),0)))))/12</f>
        <v>0.5</v>
      </c>
      <c r="AF10" s="204">
        <f>IF(YEAR(X10)=VALUE(RIGHT($Z$2,4)),DATEDIF(X10,Coeff!$N$4,"M"),IF(YEAR(X10)=VALUE(RIGHT($Z$2,4))+1,DATEDIF(X10,Coeff!$N$5,"M"),IF(YEAR(X10)=VALUE(RIGHT($Z$2,4))+2,DATEDIF(X10,Coeff!$N$6,"M"),IF(YEAR(X10)=VALUE(RIGHT($Z$2,4))+3,DATEDIF(X10,Coeff!$N$7,"M"),IF(YEAR(X10)=VALUE(RIGHT($Z$2,4))+4,DATEDIF(X10,Coeff!$N$8,"M"),0)))))/12</f>
        <v>0</v>
      </c>
      <c r="AG10" s="205">
        <f>IF(R10="T1",IF(YEAR(W10)=VALUE(RIGHT($Z$2,4)),AE10*BPU!$E$28+SUM(BPU!$F$28:$I$28)+AE10*BPU!$E$41+SUM(BPU!$F$41:$I$41),IF(YEAR(W10)=VALUE(RIGHT($Z$2,4))+1,AE10*BPU!$F$28+SUM(BPU!$G$28:$I$28)+AE10*BPU!$F$41+SUM(BPU!$G$41:$I$41),IF(YEAR(W10)=VALUE(RIGHT($Z$2,4))+2,AE10*BPU!$G$28+SUM(BPU!$H$28:$I$28)+AE10*BPU!$G$41+SUM(BPU!$H$41:$I$41),IF(YEAR(W10)=VALUE(RIGHT($Z$2,4))+3,AE10*BPU!$H$28+SUM(BPU!$I$28)+AE10*BPU!$H$41+SUM(BPU!$I$41),IF(YEAR(W10)=VALUE(RIGHT($Z$2,4))+4,AE10*BPU!$I$28+AE10*BPU!$I$41,0))))),IF(R10="T2",IF(YEAR(W10)=VALUE(RIGHT($Z$2,4)),AE10*BPU!$E$29+SUM(BPU!$F$29:$I$29)+AE10*BPU!$E$42+SUM(BPU!$F$42:$I$42),IF(YEAR(W10)=VALUE(RIGHT($Z$2,4))+1,AE10*BPU!$F$29+SUM(BPU!$G$29:$I$29)+AE10*BPU!$F$42+SUM(BPU!$G$42:$I$42),IF(YEAR(W10)=VALUE(RIGHT($Z$2,4))+2,AE10*BPU!$G$29+SUM(BPU!$H$29:$I$29)+AE10*BPU!$G$42+SUM(BPU!$H$42:$I$42),IF(YEAR(W10)=VALUE(RIGHT($Z$2,4))+3,AE10*BPU!$H$29+SUM(BPU!$I$29)+AE10*BPU!$H$42+SUM(BPU!$I$42),IF(YEAR(W10)=VALUE(RIGHT($Z$2,4))+4,AE10*BPU!$I$29+AE10*BPU!$I$42,0))))),IF(R10="T3",IF(YEAR(W10)=VALUE(RIGHT($Z$2,4)),AE10*BPU!$E$30+SUM(BPU!$F$30:$I$30)+AE10*BPU!$E$43+SUM(BPU!$F$43:$I$43),IF(YEAR(W10)=VALUE(RIGHT($Z$2,4))+1,AE10*BPU!$F$30+SUM(BPU!$G$30:$I$30)+AE10*BPU!$F$43+SUM(BPU!$G$43:$I$43),IF(YEAR(W10)=VALUE(RIGHT($Z$2,4))+2,AE10*BPU!$G$30+SUM(BPU!$H$30:$I$30)+AE10*BPU!$G$43+SUM(BPU!$H$43:$I$43),IF(YEAR(W10)=VALUE(RIGHT($Z$2,4))+3,AE10*BPU!$H$30+SUM(BPU!$I$30)+AE10*BPU!$H$43+SUM(BPU!$I$43),IF(YEAR(W10)=VALUE(RIGHT($Z$2,4))+4,AE10*BPU!$I$30+AE10*BPU!$I$43,0))))),IF(YEAR(W10)=VALUE(RIGHT($Z$2,4)),AE10*BPU!$E$31+SUM(BPU!$F$31:$I$31)+AE10*BPU!$E$44+SUM(BPU!$F$44:$I$44),IF(YEAR(W10)=VALUE(RIGHT($Z$2,4))+1,AE10*BPU!$F$31+SUM(BPU!$G$31:$I$31)+AE10*BPU!$F$44+SUM(BPU!$G$44:$I$44),IF(YEAR(W10)=VALUE(RIGHT($Z$2,4))+2,AE10*BPU!$G$31+SUM(BPU!$H$31:$I$31)+AE10*BPU!$G$44+SUM(BPU!$H$44:$I$44),IF(YEAR(W10)=VALUE(RIGHT($Z$2,4))+3,AE10*BPU!$H$31+SUM(BPU!$I$31)+AE10*BPU!$H$44+SUM(BPU!$I$44),IF(YEAR(W10)=VALUE(RIGHT($Z$2,4))+4,AE10*BPU!$I$31+AE10*BPU!$I$44,0))))))))
-IF(R10="T1",IF(YEAR(X10)=VALUE(RIGHT($Z$2,4)),AF10*BPU!$E$28+SUM(BPU!$F$28:$I$28)+AF10*BPU!$E$41+SUM(BPU!$F$41:$I$41),IF(YEAR(X10)=VALUE(RIGHT($Z$2,4))+1,AF10*BPU!$F$28+SUM(BPU!$G$28:$I$28)+AF10*BPU!$F$41+SUM(BPU!$G$41:$I$41),IF(YEAR(X10)=VALUE(RIGHT($Z$2,4))+2,AF10*BPU!$G$28+SUM(BPU!$H$28:$I$28)+AF10*BPU!$G$41+SUM(BPU!$H$41:$I$41),IF(YEAR(X10)=VALUE(RIGHT($Z$2,4))+3,AF10*BPU!$H$28+SUM(BPU!$I$28)+AF10*BPU!$H$41+SUM(BPU!$I$41),IF(YEAR(X10)=VALUE(RIGHT($Z$2,4))+4,AF10*BPU!$I$28+AF10*BPU!$I$41,0))))),IF(R10="T2",IF(YEAR(X10)=VALUE(RIGHT($Z$2,4)),AF10*BPU!$E$29+SUM(BPU!$F$29:$I$29)+AF10*BPU!$E$42+SUM(BPU!$F$42:$I$42),IF(YEAR(X10)=VALUE(RIGHT($Z$2,4))+1,AF10*BPU!$F$29+SUM(BPU!$G$29:$I$29)+AF10*BPU!$F$42+SUM(BPU!$G$42:$I$42),IF(YEAR(X10)=VALUE(RIGHT($Z$2,4))+2,AF10*BPU!$G$29+SUM(BPU!$H$29:$I$29)+AF10*BPU!$G$42+SUM(BPU!$H$42:$I$42),IF(YEAR(X10)=VALUE(RIGHT($Z$2,4))+3,AF10*BPU!$H$29+SUM(BPU!$I$29)+AF10*BPU!$H$42+SUM(BPU!$I$42),IF(YEAR(X10)=VALUE(RIGHT($Z$2,4))+4,AF10*BPU!$I$29+AF10*BPU!$I$42,0))))),IF(R10="T3",IF(YEAR(X10)=VALUE(RIGHT($Z$2,4)),AF10*BPU!$E$30+SUM(BPU!$F$30:$I$30)+AF10*BPU!$E$43+SUM(BPU!$F$43:$I$43),IF(YEAR(X10)=VALUE(RIGHT($Z$2,4))+1,AF10*BPU!$F$30+SUM(BPU!$G$30:$I$30)+AF10*BPU!$F$43+SUM(BPU!$G$43:$I$43),IF(YEAR(X10)=VALUE(RIGHT($Z$2,4))+2,AF10*BPU!$G$30+SUM(BPU!$H$30:$I$30)+AF10*BPU!$G$43+SUM(BPU!$H$43:$I$43),IF(YEAR(X10)=VALUE(RIGHT($Z$2,4))+3,AF10*BPU!$H$30+SUM(BPU!$I$30)+AF10*BPU!$H$43+SUM(BPU!$I$43),IF(YEAR(X10)=VALUE(RIGHT($Z$2,4))+4,AF10*BPU!$I$30+AF10*BPU!$I$43,0))))),IF(YEAR(X10)=VALUE(RIGHT($Z$2,4)),AF10*BPU!$E$31+SUM(BPU!$F$31:$I$31)+AF10*BPU!$E$44+SUM(BPU!$F$44:$I$44),IF(YEAR(X10)=VALUE(RIGHT($Z$2,4))+1,AF10*BPU!$F$31+SUM(BPU!$G$31:$I$31)+AF10*BPU!$F$44+SUM(BPU!$G$44:$I$44),IF(YEAR(X10)=VALUE(RIGHT($Z$2,4))+2,AF10*BPU!$G$31+SUM(BPU!$H$31:$I$31)+AF10*BPU!$G$44+SUM(BPU!$H$44:$I$44),IF(YEAR(X10)=VALUE(RIGHT($Z$2,4))+3,AF10*BPU!$H$31+SUM(BPU!$I$31)+AF10*BPU!$H$44+SUM(BPU!$I$44),IF(YEAR(X10)=VALUE(RIGHT($Z$2,4))+4,AF10*BPU!$I$31+AF10*BPU!$I$44,0))))))))</f>
        <v>0</v>
      </c>
    </row>
    <row r="11" spans="1:35" x14ac:dyDescent="0.2">
      <c r="A11" s="5">
        <v>1</v>
      </c>
      <c r="B11" s="196" t="s">
        <v>202</v>
      </c>
      <c r="C11" s="5" t="s">
        <v>203</v>
      </c>
      <c r="D11" s="5" t="s">
        <v>229</v>
      </c>
      <c r="E11" s="5">
        <v>78000</v>
      </c>
      <c r="F11" s="5" t="s">
        <v>205</v>
      </c>
      <c r="G11" s="5">
        <v>78646</v>
      </c>
      <c r="J11" s="434" t="s">
        <v>63</v>
      </c>
      <c r="N11" s="437">
        <v>2026</v>
      </c>
      <c r="P11" s="433">
        <v>21115484783868</v>
      </c>
      <c r="Q11" s="6" t="s">
        <v>8</v>
      </c>
      <c r="R11" s="5" t="s">
        <v>13</v>
      </c>
      <c r="S11" s="7" t="s">
        <v>99</v>
      </c>
      <c r="T11" s="8">
        <v>102.14</v>
      </c>
      <c r="U11" s="53">
        <v>0</v>
      </c>
      <c r="V11" s="8">
        <v>0</v>
      </c>
      <c r="W11" s="439">
        <v>46204</v>
      </c>
      <c r="X11" s="439">
        <v>46387</v>
      </c>
      <c r="Y11" s="21">
        <f t="shared" si="0"/>
        <v>183</v>
      </c>
      <c r="Z11" s="8">
        <f>IF(AND(YEAR($W11)=VALUE(RIGHT(Z$2,4)),YEAR($X11)&gt;VALUE(RIGHT(Z$2,4))),$T11*(IF(DAY($W11)=1,1,(31-DAY($W11))/31)*HLOOKUP($S11,Coeff!$A$7:$J$19,MONTH($W11)+1,FALSE)+IFERROR(HLOOKUP($S11,Coeff!$B$23:$J$35,MONTH($W11)+2,FALSE),0)),
IF(AND(YEAR($W11)=VALUE(RIGHT(Z$2,4)),YEAR($X11)=YEAR($W11)),$T11*(IF(DAY($W11)=1,1,(31-DAY($W11))/31)*HLOOKUP($S11,Coeff!$A$7:$J$19,MONTH($W11)+1,FALSE)+IFERROR(HLOOKUP($S11,Coeff!$B$23:$J$35,MONTH($W11)+2,FALSE),0))-($T11*(IF(OR(DAY($X11)=31,DAY($X11)=30),0,(31-DAY($X11))/31)*HLOOKUP($S11,Coeff!$A$7:$J$19,MONTH($X11)+1,FALSE)+IFERROR(HLOOKUP($S11,Coeff!$B$23:$J$35,MONTH($X11)+2,FALSE),0))),
IF(AND(YEAR($W11)&lt;VALUE(RIGHT(Z$2,4)),YEAR($X11)&gt;VALUE(RIGHT(Z$2,4))),$T11,
IF(AND(YEAR($W11)&lt;VALUE(RIGHT(Z$2,4)),YEAR($X11)=VALUE(RIGHT(Z$2,4))),$T11-$T11*(IF(OR(DAY($X11)=31,DAY($X11)=30),0,(31-DAY($X11))/31)*HLOOKUP($S11,Coeff!$A$7:$J$19,MONTH($X11)+1,FALSE)+IFERROR(HLOOKUP($S11,Coeff!$B$23:$J$35,MONTH($X11)+2,FALSE),0)),0))))</f>
        <v>40.965748508218468</v>
      </c>
      <c r="AA11" s="8">
        <f>IF(AND(YEAR($W11)=VALUE(RIGHT(AA$2,4)),YEAR($X11)&gt;VALUE(RIGHT(AA$2,4))),$T11*(IF(DAY($W11)=1,1,(31-DAY($W11))/31)*HLOOKUP($S11,Coeff!$A$7:$J$19,MONTH($W11)+1,FALSE)+IFERROR(HLOOKUP($S11,Coeff!$B$23:$J$35,MONTH($W11)+2,FALSE),0)),
IF(AND(YEAR($W11)=VALUE(RIGHT(AA$2,4)),YEAR($X11)=YEAR($W11)),$T11*(IF(DAY($W11)=1,1,(31-DAY($W11))/31)*HLOOKUP($S11,Coeff!$A$7:$J$19,MONTH($W11)+1,FALSE)+IFERROR(HLOOKUP($S11,Coeff!$B$23:$J$35,MONTH($W11)+2,FALSE),0))-($T11*(IF(OR(DAY($X11)=31,DAY($X11)=30),0,(31-DAY($X11))/31)*HLOOKUP($S11,Coeff!$A$7:$J$19,MONTH($X11)+1,FALSE)+IFERROR(HLOOKUP($S11,Coeff!$B$23:$J$35,MONTH($X11)+2,FALSE),0))),
IF(AND(YEAR($W11)&lt;VALUE(RIGHT(AA$2,4)),YEAR($X11)&gt;VALUE(RIGHT(AA$2,4))),$T11,
IF(AND(YEAR($W11)&lt;VALUE(RIGHT(AA$2,4)),YEAR($X11)=VALUE(RIGHT(AA$2,4))),$T11-$T11*(IF(OR(DAY($X11)=31,DAY($X11)=30),0,(31-DAY($X11))/31)*HLOOKUP($S11,Coeff!$A$7:$J$19,MONTH($X11)+1,FALSE)+IFERROR(HLOOKUP($S11,Coeff!$B$23:$J$35,MONTH($X11)+2,FALSE),0)),0))))</f>
        <v>0</v>
      </c>
      <c r="AB11" s="8">
        <f>IF(AND(YEAR($W11)=VALUE(RIGHT(AB$2,4)),YEAR($X11)&gt;VALUE(RIGHT(AB$2,4))),$T11*(IF(DAY($W11)=1,1,(31-DAY($W11))/31)*HLOOKUP($S11,Coeff!$A$7:$J$19,MONTH($W11)+1,FALSE)+IFERROR(HLOOKUP($S11,Coeff!$B$23:$J$35,MONTH($W11)+2,FALSE),0)),
IF(AND(YEAR($W11)=VALUE(RIGHT(AB$2,4)),YEAR($X11)=YEAR($W11)),$T11*(IF(DAY($W11)=1,1,(31-DAY($W11))/31)*HLOOKUP($S11,Coeff!$A$7:$J$19,MONTH($W11)+1,FALSE)+IFERROR(HLOOKUP($S11,Coeff!$B$23:$J$35,MONTH($W11)+2,FALSE),0))-($T11*(IF(OR(DAY($X11)=31,DAY($X11)=30),0,(31-DAY($X11))/31)*HLOOKUP($S11,Coeff!$A$7:$J$19,MONTH($X11)+1,FALSE)+IFERROR(HLOOKUP($S11,Coeff!$B$23:$J$35,MONTH($X11)+2,FALSE),0))),
IF(AND(YEAR($W11)&lt;VALUE(RIGHT(AB$2,4)),YEAR($X11)&gt;VALUE(RIGHT(AB$2,4))),$T11,
IF(AND(YEAR($W11)&lt;VALUE(RIGHT(AB$2,4)),YEAR($X11)=VALUE(RIGHT(AB$2,4))),$T11-$T11*(IF(OR(DAY($X11)=31,DAY($X11)=30),0,(31-DAY($X11))/31)*HLOOKUP($S11,Coeff!$A$7:$J$19,MONTH($X11)+1,FALSE)+IFERROR(HLOOKUP($S11,Coeff!$B$23:$J$35,MONTH($X11)+2,FALSE),0)),0))))</f>
        <v>0</v>
      </c>
      <c r="AC11" s="8">
        <f>IF(AND(YEAR($W11)=VALUE(RIGHT(AC$2,4)),YEAR($X11)&gt;VALUE(RIGHT(AC$2,4))),$T11*(IF(DAY($W11)=1,1,(31-DAY($W11))/31)*HLOOKUP($S11,Coeff!$A$7:$J$19,MONTH($W11)+1,FALSE)+IFERROR(HLOOKUP($S11,Coeff!$B$23:$J$35,MONTH($W11)+2,FALSE),0)),
IF(AND(YEAR($W11)=VALUE(RIGHT(AC$2,4)),YEAR($X11)=YEAR($W11)),$T11*(IF(DAY($W11)=1,1,(31-DAY($W11))/31)*HLOOKUP($S11,Coeff!$A$7:$J$19,MONTH($W11)+1,FALSE)+IFERROR(HLOOKUP($S11,Coeff!$B$23:$J$35,MONTH($W11)+2,FALSE),0))-($T11*(IF(OR(DAY($X11)=31,DAY($X11)=30),0,(31-DAY($X11))/31)*HLOOKUP($S11,Coeff!$A$7:$J$19,MONTH($X11)+1,FALSE)+IFERROR(HLOOKUP($S11,Coeff!$B$23:$J$35,MONTH($X11)+2,FALSE),0))),
IF(AND(YEAR($W11)&lt;VALUE(RIGHT(AC$2,4)),YEAR($X11)&gt;VALUE(RIGHT(AC$2,4))),$T11,
IF(AND(YEAR($W11)&lt;VALUE(RIGHT(AC$2,4)),YEAR($X11)=VALUE(RIGHT(AC$2,4))),$T11-$T11*(IF(OR(DAY($X11)=31,DAY($X11)=30),0,(31-DAY($X11))/31)*HLOOKUP($S11,Coeff!$A$7:$J$19,MONTH($X11)+1,FALSE)+IFERROR(HLOOKUP($S11,Coeff!$B$23:$J$35,MONTH($X11)+2,FALSE),0)),0))))</f>
        <v>0</v>
      </c>
      <c r="AD11" s="8">
        <f>IF(AND(YEAR($W11)=VALUE(RIGHT(AD$2,4)),YEAR($X11)&gt;VALUE(RIGHT(AD$2,4))),$T11*(IF(DAY($W11)=1,1,(31-DAY($W11))/31)*HLOOKUP($S11,Coeff!$A$7:$J$19,MONTH($W11)+1,FALSE)+IFERROR(HLOOKUP($S11,Coeff!$B$23:$J$35,MONTH($W11)+2,FALSE),0)),
IF(AND(YEAR($W11)=VALUE(RIGHT(AD$2,4)),YEAR($X11)=YEAR($W11)),$T11*(IF(DAY($W11)=1,1,(31-DAY($W11))/31)*HLOOKUP($S11,Coeff!$A$7:$J$19,MONTH($W11)+1,FALSE)+IFERROR(HLOOKUP($S11,Coeff!$B$23:$J$35,MONTH($W11)+2,FALSE),0))-($T11*(IF(OR(DAY($X11)=31,DAY($X11)=30),0,(31-DAY($X11))/31)*HLOOKUP($S11,Coeff!$A$7:$J$19,MONTH($X11)+1,FALSE)+IFERROR(HLOOKUP($S11,Coeff!$B$23:$J$35,MONTH($X11)+2,FALSE),0))),
IF(AND(YEAR($W11)&lt;VALUE(RIGHT(AD$2,4)),YEAR($X11)&gt;VALUE(RIGHT(AD$2,4))),$T11,
IF(AND(YEAR($W11)&lt;VALUE(RIGHT(AD$2,4)),YEAR($X11)=VALUE(RIGHT(AD$2,4))),$T11-$T11*(IF(OR(DAY($X11)=31,DAY($X11)=30),0,(31-DAY($X11))/31)*HLOOKUP($S11,Coeff!$A$7:$J$19,MONTH($X11)+1,FALSE)+IFERROR(HLOOKUP($S11,Coeff!$B$23:$J$35,MONTH($X11)+2,FALSE),0)),0))))</f>
        <v>0</v>
      </c>
      <c r="AE11" s="204">
        <f>IF(YEAR(W11)=VALUE(RIGHT($Z$2,4)),DATEDIF(W11,Coeff!$N$4,"M"),IF(YEAR(W11)=VALUE(RIGHT($Z$2,4))+1,DATEDIF(W11,Coeff!$N$5,"M"),IF(YEAR(W11)=VALUE(RIGHT($Z$2,4))+2,DATEDIF(W11,Coeff!$N$6,"M"),IF(YEAR(W11)=VALUE(RIGHT($Z$2,4))+3,DATEDIF(W11,Coeff!$N$7,"M"),IF(YEAR(W11)=VALUE(RIGHT($Z$2,4))+4,DATEDIF(W11,Coeff!$N$8,"M"),0)))))/12</f>
        <v>0.5</v>
      </c>
      <c r="AF11" s="204">
        <f>IF(YEAR(X11)=VALUE(RIGHT($Z$2,4)),DATEDIF(X11,Coeff!$N$4,"M"),IF(YEAR(X11)=VALUE(RIGHT($Z$2,4))+1,DATEDIF(X11,Coeff!$N$5,"M"),IF(YEAR(X11)=VALUE(RIGHT($Z$2,4))+2,DATEDIF(X11,Coeff!$N$6,"M"),IF(YEAR(X11)=VALUE(RIGHT($Z$2,4))+3,DATEDIF(X11,Coeff!$N$7,"M"),IF(YEAR(X11)=VALUE(RIGHT($Z$2,4))+4,DATEDIF(X11,Coeff!$N$8,"M"),0)))))/12</f>
        <v>0</v>
      </c>
      <c r="AG11" s="205">
        <f>IF(R11="T1",IF(YEAR(W11)=VALUE(RIGHT($Z$2,4)),AE11*BPU!$E$28+SUM(BPU!$F$28:$I$28)+AE11*BPU!$E$41+SUM(BPU!$F$41:$I$41),IF(YEAR(W11)=VALUE(RIGHT($Z$2,4))+1,AE11*BPU!$F$28+SUM(BPU!$G$28:$I$28)+AE11*BPU!$F$41+SUM(BPU!$G$41:$I$41),IF(YEAR(W11)=VALUE(RIGHT($Z$2,4))+2,AE11*BPU!$G$28+SUM(BPU!$H$28:$I$28)+AE11*BPU!$G$41+SUM(BPU!$H$41:$I$41),IF(YEAR(W11)=VALUE(RIGHT($Z$2,4))+3,AE11*BPU!$H$28+SUM(BPU!$I$28)+AE11*BPU!$H$41+SUM(BPU!$I$41),IF(YEAR(W11)=VALUE(RIGHT($Z$2,4))+4,AE11*BPU!$I$28+AE11*BPU!$I$41,0))))),IF(R11="T2",IF(YEAR(W11)=VALUE(RIGHT($Z$2,4)),AE11*BPU!$E$29+SUM(BPU!$F$29:$I$29)+AE11*BPU!$E$42+SUM(BPU!$F$42:$I$42),IF(YEAR(W11)=VALUE(RIGHT($Z$2,4))+1,AE11*BPU!$F$29+SUM(BPU!$G$29:$I$29)+AE11*BPU!$F$42+SUM(BPU!$G$42:$I$42),IF(YEAR(W11)=VALUE(RIGHT($Z$2,4))+2,AE11*BPU!$G$29+SUM(BPU!$H$29:$I$29)+AE11*BPU!$G$42+SUM(BPU!$H$42:$I$42),IF(YEAR(W11)=VALUE(RIGHT($Z$2,4))+3,AE11*BPU!$H$29+SUM(BPU!$I$29)+AE11*BPU!$H$42+SUM(BPU!$I$42),IF(YEAR(W11)=VALUE(RIGHT($Z$2,4))+4,AE11*BPU!$I$29+AE11*BPU!$I$42,0))))),IF(R11="T3",IF(YEAR(W11)=VALUE(RIGHT($Z$2,4)),AE11*BPU!$E$30+SUM(BPU!$F$30:$I$30)+AE11*BPU!$E$43+SUM(BPU!$F$43:$I$43),IF(YEAR(W11)=VALUE(RIGHT($Z$2,4))+1,AE11*BPU!$F$30+SUM(BPU!$G$30:$I$30)+AE11*BPU!$F$43+SUM(BPU!$G$43:$I$43),IF(YEAR(W11)=VALUE(RIGHT($Z$2,4))+2,AE11*BPU!$G$30+SUM(BPU!$H$30:$I$30)+AE11*BPU!$G$43+SUM(BPU!$H$43:$I$43),IF(YEAR(W11)=VALUE(RIGHT($Z$2,4))+3,AE11*BPU!$H$30+SUM(BPU!$I$30)+AE11*BPU!$H$43+SUM(BPU!$I$43),IF(YEAR(W11)=VALUE(RIGHT($Z$2,4))+4,AE11*BPU!$I$30+AE11*BPU!$I$43,0))))),IF(YEAR(W11)=VALUE(RIGHT($Z$2,4)),AE11*BPU!$E$31+SUM(BPU!$F$31:$I$31)+AE11*BPU!$E$44+SUM(BPU!$F$44:$I$44),IF(YEAR(W11)=VALUE(RIGHT($Z$2,4))+1,AE11*BPU!$F$31+SUM(BPU!$G$31:$I$31)+AE11*BPU!$F$44+SUM(BPU!$G$44:$I$44),IF(YEAR(W11)=VALUE(RIGHT($Z$2,4))+2,AE11*BPU!$G$31+SUM(BPU!$H$31:$I$31)+AE11*BPU!$G$44+SUM(BPU!$H$44:$I$44),IF(YEAR(W11)=VALUE(RIGHT($Z$2,4))+3,AE11*BPU!$H$31+SUM(BPU!$I$31)+AE11*BPU!$H$44+SUM(BPU!$I$44),IF(YEAR(W11)=VALUE(RIGHT($Z$2,4))+4,AE11*BPU!$I$31+AE11*BPU!$I$44,0))))))))
-IF(R11="T1",IF(YEAR(X11)=VALUE(RIGHT($Z$2,4)),AF11*BPU!$E$28+SUM(BPU!$F$28:$I$28)+AF11*BPU!$E$41+SUM(BPU!$F$41:$I$41),IF(YEAR(X11)=VALUE(RIGHT($Z$2,4))+1,AF11*BPU!$F$28+SUM(BPU!$G$28:$I$28)+AF11*BPU!$F$41+SUM(BPU!$G$41:$I$41),IF(YEAR(X11)=VALUE(RIGHT($Z$2,4))+2,AF11*BPU!$G$28+SUM(BPU!$H$28:$I$28)+AF11*BPU!$G$41+SUM(BPU!$H$41:$I$41),IF(YEAR(X11)=VALUE(RIGHT($Z$2,4))+3,AF11*BPU!$H$28+SUM(BPU!$I$28)+AF11*BPU!$H$41+SUM(BPU!$I$41),IF(YEAR(X11)=VALUE(RIGHT($Z$2,4))+4,AF11*BPU!$I$28+AF11*BPU!$I$41,0))))),IF(R11="T2",IF(YEAR(X11)=VALUE(RIGHT($Z$2,4)),AF11*BPU!$E$29+SUM(BPU!$F$29:$I$29)+AF11*BPU!$E$42+SUM(BPU!$F$42:$I$42),IF(YEAR(X11)=VALUE(RIGHT($Z$2,4))+1,AF11*BPU!$F$29+SUM(BPU!$G$29:$I$29)+AF11*BPU!$F$42+SUM(BPU!$G$42:$I$42),IF(YEAR(X11)=VALUE(RIGHT($Z$2,4))+2,AF11*BPU!$G$29+SUM(BPU!$H$29:$I$29)+AF11*BPU!$G$42+SUM(BPU!$H$42:$I$42),IF(YEAR(X11)=VALUE(RIGHT($Z$2,4))+3,AF11*BPU!$H$29+SUM(BPU!$I$29)+AF11*BPU!$H$42+SUM(BPU!$I$42),IF(YEAR(X11)=VALUE(RIGHT($Z$2,4))+4,AF11*BPU!$I$29+AF11*BPU!$I$42,0))))),IF(R11="T3",IF(YEAR(X11)=VALUE(RIGHT($Z$2,4)),AF11*BPU!$E$30+SUM(BPU!$F$30:$I$30)+AF11*BPU!$E$43+SUM(BPU!$F$43:$I$43),IF(YEAR(X11)=VALUE(RIGHT($Z$2,4))+1,AF11*BPU!$F$30+SUM(BPU!$G$30:$I$30)+AF11*BPU!$F$43+SUM(BPU!$G$43:$I$43),IF(YEAR(X11)=VALUE(RIGHT($Z$2,4))+2,AF11*BPU!$G$30+SUM(BPU!$H$30:$I$30)+AF11*BPU!$G$43+SUM(BPU!$H$43:$I$43),IF(YEAR(X11)=VALUE(RIGHT($Z$2,4))+3,AF11*BPU!$H$30+SUM(BPU!$I$30)+AF11*BPU!$H$43+SUM(BPU!$I$43),IF(YEAR(X11)=VALUE(RIGHT($Z$2,4))+4,AF11*BPU!$I$30+AF11*BPU!$I$43,0))))),IF(YEAR(X11)=VALUE(RIGHT($Z$2,4)),AF11*BPU!$E$31+SUM(BPU!$F$31:$I$31)+AF11*BPU!$E$44+SUM(BPU!$F$44:$I$44),IF(YEAR(X11)=VALUE(RIGHT($Z$2,4))+1,AF11*BPU!$F$31+SUM(BPU!$G$31:$I$31)+AF11*BPU!$F$44+SUM(BPU!$G$44:$I$44),IF(YEAR(X11)=VALUE(RIGHT($Z$2,4))+2,AF11*BPU!$G$31+SUM(BPU!$H$31:$I$31)+AF11*BPU!$G$44+SUM(BPU!$H$44:$I$44),IF(YEAR(X11)=VALUE(RIGHT($Z$2,4))+3,AF11*BPU!$H$31+SUM(BPU!$I$31)+AF11*BPU!$H$44+SUM(BPU!$I$44),IF(YEAR(X11)=VALUE(RIGHT($Z$2,4))+4,AF11*BPU!$I$31+AF11*BPU!$I$44,0))))))))</f>
        <v>0</v>
      </c>
    </row>
    <row r="12" spans="1:35" x14ac:dyDescent="0.2">
      <c r="A12" s="5">
        <v>1</v>
      </c>
      <c r="B12" s="196" t="s">
        <v>202</v>
      </c>
      <c r="C12" s="5" t="s">
        <v>230</v>
      </c>
      <c r="D12" s="5" t="s">
        <v>231</v>
      </c>
      <c r="E12" s="5">
        <v>95880</v>
      </c>
      <c r="F12" s="5" t="s">
        <v>232</v>
      </c>
      <c r="G12" s="5">
        <v>95210</v>
      </c>
      <c r="J12" s="434" t="s">
        <v>63</v>
      </c>
      <c r="N12" s="437">
        <v>2026</v>
      </c>
      <c r="P12" s="433">
        <v>21517366096306</v>
      </c>
      <c r="Q12" s="6" t="s">
        <v>8</v>
      </c>
      <c r="R12" s="5" t="s">
        <v>13</v>
      </c>
      <c r="S12" s="7" t="s">
        <v>99</v>
      </c>
      <c r="T12" s="8">
        <v>351.58100000000002</v>
      </c>
      <c r="U12" s="53">
        <v>0</v>
      </c>
      <c r="V12" s="8">
        <v>0</v>
      </c>
      <c r="W12" s="439">
        <v>46204</v>
      </c>
      <c r="X12" s="439">
        <v>46387</v>
      </c>
      <c r="Y12" s="21">
        <f t="shared" si="0"/>
        <v>183</v>
      </c>
      <c r="Z12" s="8">
        <f>IF(AND(YEAR($W12)=VALUE(RIGHT(Z$2,4)),YEAR($X12)&gt;VALUE(RIGHT(Z$2,4))),$T12*(IF(DAY($W12)=1,1,(31-DAY($W12))/31)*HLOOKUP($S12,Coeff!$A$7:$J$19,MONTH($W12)+1,FALSE)+IFERROR(HLOOKUP($S12,Coeff!$B$23:$J$35,MONTH($W12)+2,FALSE),0)),
IF(AND(YEAR($W12)=VALUE(RIGHT(Z$2,4)),YEAR($X12)=YEAR($W12)),$T12*(IF(DAY($W12)=1,1,(31-DAY($W12))/31)*HLOOKUP($S12,Coeff!$A$7:$J$19,MONTH($W12)+1,FALSE)+IFERROR(HLOOKUP($S12,Coeff!$B$23:$J$35,MONTH($W12)+2,FALSE),0))-($T12*(IF(OR(DAY($X12)=31,DAY($X12)=30),0,(31-DAY($X12))/31)*HLOOKUP($S12,Coeff!$A$7:$J$19,MONTH($X12)+1,FALSE)+IFERROR(HLOOKUP($S12,Coeff!$B$23:$J$35,MONTH($X12)+2,FALSE),0))),
IF(AND(YEAR($W12)&lt;VALUE(RIGHT(Z$2,4)),YEAR($X12)&gt;VALUE(RIGHT(Z$2,4))),$T12,
IF(AND(YEAR($W12)&lt;VALUE(RIGHT(Z$2,4)),YEAR($X12)=VALUE(RIGHT(Z$2,4))),$T12-$T12*(IF(OR(DAY($X12)=31,DAY($X12)=30),0,(31-DAY($X12))/31)*HLOOKUP($S12,Coeff!$A$7:$J$19,MONTH($X12)+1,FALSE)+IFERROR(HLOOKUP($S12,Coeff!$B$23:$J$35,MONTH($X12)+2,FALSE),0)),0))))</f>
        <v>141.01017061159152</v>
      </c>
      <c r="AA12" s="8">
        <f>IF(AND(YEAR($W12)=VALUE(RIGHT(AA$2,4)),YEAR($X12)&gt;VALUE(RIGHT(AA$2,4))),$T12*(IF(DAY($W12)=1,1,(31-DAY($W12))/31)*HLOOKUP($S12,Coeff!$A$7:$J$19,MONTH($W12)+1,FALSE)+IFERROR(HLOOKUP($S12,Coeff!$B$23:$J$35,MONTH($W12)+2,FALSE),0)),
IF(AND(YEAR($W12)=VALUE(RIGHT(AA$2,4)),YEAR($X12)=YEAR($W12)),$T12*(IF(DAY($W12)=1,1,(31-DAY($W12))/31)*HLOOKUP($S12,Coeff!$A$7:$J$19,MONTH($W12)+1,FALSE)+IFERROR(HLOOKUP($S12,Coeff!$B$23:$J$35,MONTH($W12)+2,FALSE),0))-($T12*(IF(OR(DAY($X12)=31,DAY($X12)=30),0,(31-DAY($X12))/31)*HLOOKUP($S12,Coeff!$A$7:$J$19,MONTH($X12)+1,FALSE)+IFERROR(HLOOKUP($S12,Coeff!$B$23:$J$35,MONTH($X12)+2,FALSE),0))),
IF(AND(YEAR($W12)&lt;VALUE(RIGHT(AA$2,4)),YEAR($X12)&gt;VALUE(RIGHT(AA$2,4))),$T12,
IF(AND(YEAR($W12)&lt;VALUE(RIGHT(AA$2,4)),YEAR($X12)=VALUE(RIGHT(AA$2,4))),$T12-$T12*(IF(OR(DAY($X12)=31,DAY($X12)=30),0,(31-DAY($X12))/31)*HLOOKUP($S12,Coeff!$A$7:$J$19,MONTH($X12)+1,FALSE)+IFERROR(HLOOKUP($S12,Coeff!$B$23:$J$35,MONTH($X12)+2,FALSE),0)),0))))</f>
        <v>0</v>
      </c>
      <c r="AB12" s="8">
        <f>IF(AND(YEAR($W12)=VALUE(RIGHT(AB$2,4)),YEAR($X12)&gt;VALUE(RIGHT(AB$2,4))),$T12*(IF(DAY($W12)=1,1,(31-DAY($W12))/31)*HLOOKUP($S12,Coeff!$A$7:$J$19,MONTH($W12)+1,FALSE)+IFERROR(HLOOKUP($S12,Coeff!$B$23:$J$35,MONTH($W12)+2,FALSE),0)),
IF(AND(YEAR($W12)=VALUE(RIGHT(AB$2,4)),YEAR($X12)=YEAR($W12)),$T12*(IF(DAY($W12)=1,1,(31-DAY($W12))/31)*HLOOKUP($S12,Coeff!$A$7:$J$19,MONTH($W12)+1,FALSE)+IFERROR(HLOOKUP($S12,Coeff!$B$23:$J$35,MONTH($W12)+2,FALSE),0))-($T12*(IF(OR(DAY($X12)=31,DAY($X12)=30),0,(31-DAY($X12))/31)*HLOOKUP($S12,Coeff!$A$7:$J$19,MONTH($X12)+1,FALSE)+IFERROR(HLOOKUP($S12,Coeff!$B$23:$J$35,MONTH($X12)+2,FALSE),0))),
IF(AND(YEAR($W12)&lt;VALUE(RIGHT(AB$2,4)),YEAR($X12)&gt;VALUE(RIGHT(AB$2,4))),$T12,
IF(AND(YEAR($W12)&lt;VALUE(RIGHT(AB$2,4)),YEAR($X12)=VALUE(RIGHT(AB$2,4))),$T12-$T12*(IF(OR(DAY($X12)=31,DAY($X12)=30),0,(31-DAY($X12))/31)*HLOOKUP($S12,Coeff!$A$7:$J$19,MONTH($X12)+1,FALSE)+IFERROR(HLOOKUP($S12,Coeff!$B$23:$J$35,MONTH($X12)+2,FALSE),0)),0))))</f>
        <v>0</v>
      </c>
      <c r="AC12" s="8">
        <f>IF(AND(YEAR($W12)=VALUE(RIGHT(AC$2,4)),YEAR($X12)&gt;VALUE(RIGHT(AC$2,4))),$T12*(IF(DAY($W12)=1,1,(31-DAY($W12))/31)*HLOOKUP($S12,Coeff!$A$7:$J$19,MONTH($W12)+1,FALSE)+IFERROR(HLOOKUP($S12,Coeff!$B$23:$J$35,MONTH($W12)+2,FALSE),0)),
IF(AND(YEAR($W12)=VALUE(RIGHT(AC$2,4)),YEAR($X12)=YEAR($W12)),$T12*(IF(DAY($W12)=1,1,(31-DAY($W12))/31)*HLOOKUP($S12,Coeff!$A$7:$J$19,MONTH($W12)+1,FALSE)+IFERROR(HLOOKUP($S12,Coeff!$B$23:$J$35,MONTH($W12)+2,FALSE),0))-($T12*(IF(OR(DAY($X12)=31,DAY($X12)=30),0,(31-DAY($X12))/31)*HLOOKUP($S12,Coeff!$A$7:$J$19,MONTH($X12)+1,FALSE)+IFERROR(HLOOKUP($S12,Coeff!$B$23:$J$35,MONTH($X12)+2,FALSE),0))),
IF(AND(YEAR($W12)&lt;VALUE(RIGHT(AC$2,4)),YEAR($X12)&gt;VALUE(RIGHT(AC$2,4))),$T12,
IF(AND(YEAR($W12)&lt;VALUE(RIGHT(AC$2,4)),YEAR($X12)=VALUE(RIGHT(AC$2,4))),$T12-$T12*(IF(OR(DAY($X12)=31,DAY($X12)=30),0,(31-DAY($X12))/31)*HLOOKUP($S12,Coeff!$A$7:$J$19,MONTH($X12)+1,FALSE)+IFERROR(HLOOKUP($S12,Coeff!$B$23:$J$35,MONTH($X12)+2,FALSE),0)),0))))</f>
        <v>0</v>
      </c>
      <c r="AD12" s="8">
        <f>IF(AND(YEAR($W12)=VALUE(RIGHT(AD$2,4)),YEAR($X12)&gt;VALUE(RIGHT(AD$2,4))),$T12*(IF(DAY($W12)=1,1,(31-DAY($W12))/31)*HLOOKUP($S12,Coeff!$A$7:$J$19,MONTH($W12)+1,FALSE)+IFERROR(HLOOKUP($S12,Coeff!$B$23:$J$35,MONTH($W12)+2,FALSE),0)),
IF(AND(YEAR($W12)=VALUE(RIGHT(AD$2,4)),YEAR($X12)=YEAR($W12)),$T12*(IF(DAY($W12)=1,1,(31-DAY($W12))/31)*HLOOKUP($S12,Coeff!$A$7:$J$19,MONTH($W12)+1,FALSE)+IFERROR(HLOOKUP($S12,Coeff!$B$23:$J$35,MONTH($W12)+2,FALSE),0))-($T12*(IF(OR(DAY($X12)=31,DAY($X12)=30),0,(31-DAY($X12))/31)*HLOOKUP($S12,Coeff!$A$7:$J$19,MONTH($X12)+1,FALSE)+IFERROR(HLOOKUP($S12,Coeff!$B$23:$J$35,MONTH($X12)+2,FALSE),0))),
IF(AND(YEAR($W12)&lt;VALUE(RIGHT(AD$2,4)),YEAR($X12)&gt;VALUE(RIGHT(AD$2,4))),$T12,
IF(AND(YEAR($W12)&lt;VALUE(RIGHT(AD$2,4)),YEAR($X12)=VALUE(RIGHT(AD$2,4))),$T12-$T12*(IF(OR(DAY($X12)=31,DAY($X12)=30),0,(31-DAY($X12))/31)*HLOOKUP($S12,Coeff!$A$7:$J$19,MONTH($X12)+1,FALSE)+IFERROR(HLOOKUP($S12,Coeff!$B$23:$J$35,MONTH($X12)+2,FALSE),0)),0))))</f>
        <v>0</v>
      </c>
      <c r="AE12" s="204">
        <f>IF(YEAR(W12)=VALUE(RIGHT($Z$2,4)),DATEDIF(W12,Coeff!$N$4,"M"),IF(YEAR(W12)=VALUE(RIGHT($Z$2,4))+1,DATEDIF(W12,Coeff!$N$5,"M"),IF(YEAR(W12)=VALUE(RIGHT($Z$2,4))+2,DATEDIF(W12,Coeff!$N$6,"M"),IF(YEAR(W12)=VALUE(RIGHT($Z$2,4))+3,DATEDIF(W12,Coeff!$N$7,"M"),IF(YEAR(W12)=VALUE(RIGHT($Z$2,4))+4,DATEDIF(W12,Coeff!$N$8,"M"),0)))))/12</f>
        <v>0.5</v>
      </c>
      <c r="AF12" s="204">
        <f>IF(YEAR(X12)=VALUE(RIGHT($Z$2,4)),DATEDIF(X12,Coeff!$N$4,"M"),IF(YEAR(X12)=VALUE(RIGHT($Z$2,4))+1,DATEDIF(X12,Coeff!$N$5,"M"),IF(YEAR(X12)=VALUE(RIGHT($Z$2,4))+2,DATEDIF(X12,Coeff!$N$6,"M"),IF(YEAR(X12)=VALUE(RIGHT($Z$2,4))+3,DATEDIF(X12,Coeff!$N$7,"M"),IF(YEAR(X12)=VALUE(RIGHT($Z$2,4))+4,DATEDIF(X12,Coeff!$N$8,"M"),0)))))/12</f>
        <v>0</v>
      </c>
      <c r="AG12" s="205">
        <f>IF(R12="T1",IF(YEAR(W12)=VALUE(RIGHT($Z$2,4)),AE12*BPU!$E$28+SUM(BPU!$F$28:$I$28)+AE12*BPU!$E$41+SUM(BPU!$F$41:$I$41),IF(YEAR(W12)=VALUE(RIGHT($Z$2,4))+1,AE12*BPU!$F$28+SUM(BPU!$G$28:$I$28)+AE12*BPU!$F$41+SUM(BPU!$G$41:$I$41),IF(YEAR(W12)=VALUE(RIGHT($Z$2,4))+2,AE12*BPU!$G$28+SUM(BPU!$H$28:$I$28)+AE12*BPU!$G$41+SUM(BPU!$H$41:$I$41),IF(YEAR(W12)=VALUE(RIGHT($Z$2,4))+3,AE12*BPU!$H$28+SUM(BPU!$I$28)+AE12*BPU!$H$41+SUM(BPU!$I$41),IF(YEAR(W12)=VALUE(RIGHT($Z$2,4))+4,AE12*BPU!$I$28+AE12*BPU!$I$41,0))))),IF(R12="T2",IF(YEAR(W12)=VALUE(RIGHT($Z$2,4)),AE12*BPU!$E$29+SUM(BPU!$F$29:$I$29)+AE12*BPU!$E$42+SUM(BPU!$F$42:$I$42),IF(YEAR(W12)=VALUE(RIGHT($Z$2,4))+1,AE12*BPU!$F$29+SUM(BPU!$G$29:$I$29)+AE12*BPU!$F$42+SUM(BPU!$G$42:$I$42),IF(YEAR(W12)=VALUE(RIGHT($Z$2,4))+2,AE12*BPU!$G$29+SUM(BPU!$H$29:$I$29)+AE12*BPU!$G$42+SUM(BPU!$H$42:$I$42),IF(YEAR(W12)=VALUE(RIGHT($Z$2,4))+3,AE12*BPU!$H$29+SUM(BPU!$I$29)+AE12*BPU!$H$42+SUM(BPU!$I$42),IF(YEAR(W12)=VALUE(RIGHT($Z$2,4))+4,AE12*BPU!$I$29+AE12*BPU!$I$42,0))))),IF(R12="T3",IF(YEAR(W12)=VALUE(RIGHT($Z$2,4)),AE12*BPU!$E$30+SUM(BPU!$F$30:$I$30)+AE12*BPU!$E$43+SUM(BPU!$F$43:$I$43),IF(YEAR(W12)=VALUE(RIGHT($Z$2,4))+1,AE12*BPU!$F$30+SUM(BPU!$G$30:$I$30)+AE12*BPU!$F$43+SUM(BPU!$G$43:$I$43),IF(YEAR(W12)=VALUE(RIGHT($Z$2,4))+2,AE12*BPU!$G$30+SUM(BPU!$H$30:$I$30)+AE12*BPU!$G$43+SUM(BPU!$H$43:$I$43),IF(YEAR(W12)=VALUE(RIGHT($Z$2,4))+3,AE12*BPU!$H$30+SUM(BPU!$I$30)+AE12*BPU!$H$43+SUM(BPU!$I$43),IF(YEAR(W12)=VALUE(RIGHT($Z$2,4))+4,AE12*BPU!$I$30+AE12*BPU!$I$43,0))))),IF(YEAR(W12)=VALUE(RIGHT($Z$2,4)),AE12*BPU!$E$31+SUM(BPU!$F$31:$I$31)+AE12*BPU!$E$44+SUM(BPU!$F$44:$I$44),IF(YEAR(W12)=VALUE(RIGHT($Z$2,4))+1,AE12*BPU!$F$31+SUM(BPU!$G$31:$I$31)+AE12*BPU!$F$44+SUM(BPU!$G$44:$I$44),IF(YEAR(W12)=VALUE(RIGHT($Z$2,4))+2,AE12*BPU!$G$31+SUM(BPU!$H$31:$I$31)+AE12*BPU!$G$44+SUM(BPU!$H$44:$I$44),IF(YEAR(W12)=VALUE(RIGHT($Z$2,4))+3,AE12*BPU!$H$31+SUM(BPU!$I$31)+AE12*BPU!$H$44+SUM(BPU!$I$44),IF(YEAR(W12)=VALUE(RIGHT($Z$2,4))+4,AE12*BPU!$I$31+AE12*BPU!$I$44,0))))))))
-IF(R12="T1",IF(YEAR(X12)=VALUE(RIGHT($Z$2,4)),AF12*BPU!$E$28+SUM(BPU!$F$28:$I$28)+AF12*BPU!$E$41+SUM(BPU!$F$41:$I$41),IF(YEAR(X12)=VALUE(RIGHT($Z$2,4))+1,AF12*BPU!$F$28+SUM(BPU!$G$28:$I$28)+AF12*BPU!$F$41+SUM(BPU!$G$41:$I$41),IF(YEAR(X12)=VALUE(RIGHT($Z$2,4))+2,AF12*BPU!$G$28+SUM(BPU!$H$28:$I$28)+AF12*BPU!$G$41+SUM(BPU!$H$41:$I$41),IF(YEAR(X12)=VALUE(RIGHT($Z$2,4))+3,AF12*BPU!$H$28+SUM(BPU!$I$28)+AF12*BPU!$H$41+SUM(BPU!$I$41),IF(YEAR(X12)=VALUE(RIGHT($Z$2,4))+4,AF12*BPU!$I$28+AF12*BPU!$I$41,0))))),IF(R12="T2",IF(YEAR(X12)=VALUE(RIGHT($Z$2,4)),AF12*BPU!$E$29+SUM(BPU!$F$29:$I$29)+AF12*BPU!$E$42+SUM(BPU!$F$42:$I$42),IF(YEAR(X12)=VALUE(RIGHT($Z$2,4))+1,AF12*BPU!$F$29+SUM(BPU!$G$29:$I$29)+AF12*BPU!$F$42+SUM(BPU!$G$42:$I$42),IF(YEAR(X12)=VALUE(RIGHT($Z$2,4))+2,AF12*BPU!$G$29+SUM(BPU!$H$29:$I$29)+AF12*BPU!$G$42+SUM(BPU!$H$42:$I$42),IF(YEAR(X12)=VALUE(RIGHT($Z$2,4))+3,AF12*BPU!$H$29+SUM(BPU!$I$29)+AF12*BPU!$H$42+SUM(BPU!$I$42),IF(YEAR(X12)=VALUE(RIGHT($Z$2,4))+4,AF12*BPU!$I$29+AF12*BPU!$I$42,0))))),IF(R12="T3",IF(YEAR(X12)=VALUE(RIGHT($Z$2,4)),AF12*BPU!$E$30+SUM(BPU!$F$30:$I$30)+AF12*BPU!$E$43+SUM(BPU!$F$43:$I$43),IF(YEAR(X12)=VALUE(RIGHT($Z$2,4))+1,AF12*BPU!$F$30+SUM(BPU!$G$30:$I$30)+AF12*BPU!$F$43+SUM(BPU!$G$43:$I$43),IF(YEAR(X12)=VALUE(RIGHT($Z$2,4))+2,AF12*BPU!$G$30+SUM(BPU!$H$30:$I$30)+AF12*BPU!$G$43+SUM(BPU!$H$43:$I$43),IF(YEAR(X12)=VALUE(RIGHT($Z$2,4))+3,AF12*BPU!$H$30+SUM(BPU!$I$30)+AF12*BPU!$H$43+SUM(BPU!$I$43),IF(YEAR(X12)=VALUE(RIGHT($Z$2,4))+4,AF12*BPU!$I$30+AF12*BPU!$I$43,0))))),IF(YEAR(X12)=VALUE(RIGHT($Z$2,4)),AF12*BPU!$E$31+SUM(BPU!$F$31:$I$31)+AF12*BPU!$E$44+SUM(BPU!$F$44:$I$44),IF(YEAR(X12)=VALUE(RIGHT($Z$2,4))+1,AF12*BPU!$F$31+SUM(BPU!$G$31:$I$31)+AF12*BPU!$F$44+SUM(BPU!$G$44:$I$44),IF(YEAR(X12)=VALUE(RIGHT($Z$2,4))+2,AF12*BPU!$G$31+SUM(BPU!$H$31:$I$31)+AF12*BPU!$G$44+SUM(BPU!$H$44:$I$44),IF(YEAR(X12)=VALUE(RIGHT($Z$2,4))+3,AF12*BPU!$H$31+SUM(BPU!$I$31)+AF12*BPU!$H$44+SUM(BPU!$I$44),IF(YEAR(X12)=VALUE(RIGHT($Z$2,4))+4,AF12*BPU!$I$31+AF12*BPU!$I$44,0))))))))</f>
        <v>0</v>
      </c>
    </row>
    <row r="13" spans="1:35" x14ac:dyDescent="0.2">
      <c r="A13" s="5">
        <v>1</v>
      </c>
      <c r="B13" s="196" t="s">
        <v>202</v>
      </c>
      <c r="C13" s="5" t="s">
        <v>203</v>
      </c>
      <c r="D13" s="5" t="s">
        <v>233</v>
      </c>
      <c r="E13" s="5">
        <v>78000</v>
      </c>
      <c r="F13" s="5" t="s">
        <v>205</v>
      </c>
      <c r="G13" s="5">
        <v>78646</v>
      </c>
      <c r="J13" s="434" t="s">
        <v>63</v>
      </c>
      <c r="N13" s="437">
        <v>2026</v>
      </c>
      <c r="P13" s="433">
        <v>21115629501644</v>
      </c>
      <c r="Q13" s="6" t="s">
        <v>8</v>
      </c>
      <c r="R13" s="5" t="s">
        <v>15</v>
      </c>
      <c r="S13" s="7" t="s">
        <v>100</v>
      </c>
      <c r="T13" s="8">
        <v>0</v>
      </c>
      <c r="U13" s="53">
        <v>0</v>
      </c>
      <c r="V13" s="8">
        <v>0</v>
      </c>
      <c r="W13" s="439">
        <v>46204</v>
      </c>
      <c r="X13" s="439">
        <v>46387</v>
      </c>
      <c r="Y13" s="21">
        <f t="shared" si="0"/>
        <v>183</v>
      </c>
      <c r="Z13" s="8">
        <f>IF(AND(YEAR($W13)=VALUE(RIGHT(Z$2,4)),YEAR($X13)&gt;VALUE(RIGHT(Z$2,4))),$T13*(IF(DAY($W13)=1,1,(31-DAY($W13))/31)*HLOOKUP($S13,Coeff!$A$7:$J$19,MONTH($W13)+1,FALSE)+IFERROR(HLOOKUP($S13,Coeff!$B$23:$J$35,MONTH($W13)+2,FALSE),0)),
IF(AND(YEAR($W13)=VALUE(RIGHT(Z$2,4)),YEAR($X13)=YEAR($W13)),$T13*(IF(DAY($W13)=1,1,(31-DAY($W13))/31)*HLOOKUP($S13,Coeff!$A$7:$J$19,MONTH($W13)+1,FALSE)+IFERROR(HLOOKUP($S13,Coeff!$B$23:$J$35,MONTH($W13)+2,FALSE),0))-($T13*(IF(OR(DAY($X13)=31,DAY($X13)=30),0,(31-DAY($X13))/31)*HLOOKUP($S13,Coeff!$A$7:$J$19,MONTH($X13)+1,FALSE)+IFERROR(HLOOKUP($S13,Coeff!$B$23:$J$35,MONTH($X13)+2,FALSE),0))),
IF(AND(YEAR($W13)&lt;VALUE(RIGHT(Z$2,4)),YEAR($X13)&gt;VALUE(RIGHT(Z$2,4))),$T13,
IF(AND(YEAR($W13)&lt;VALUE(RIGHT(Z$2,4)),YEAR($X13)=VALUE(RIGHT(Z$2,4))),$T13-$T13*(IF(OR(DAY($X13)=31,DAY($X13)=30),0,(31-DAY($X13))/31)*HLOOKUP($S13,Coeff!$A$7:$J$19,MONTH($X13)+1,FALSE)+IFERROR(HLOOKUP($S13,Coeff!$B$23:$J$35,MONTH($X13)+2,FALSE),0)),0))))</f>
        <v>0</v>
      </c>
      <c r="AA13" s="8">
        <f>IF(AND(YEAR($W13)=VALUE(RIGHT(AA$2,4)),YEAR($X13)&gt;VALUE(RIGHT(AA$2,4))),$T13*(IF(DAY($W13)=1,1,(31-DAY($W13))/31)*HLOOKUP($S13,Coeff!$A$7:$J$19,MONTH($W13)+1,FALSE)+IFERROR(HLOOKUP($S13,Coeff!$B$23:$J$35,MONTH($W13)+2,FALSE),0)),
IF(AND(YEAR($W13)=VALUE(RIGHT(AA$2,4)),YEAR($X13)=YEAR($W13)),$T13*(IF(DAY($W13)=1,1,(31-DAY($W13))/31)*HLOOKUP($S13,Coeff!$A$7:$J$19,MONTH($W13)+1,FALSE)+IFERROR(HLOOKUP($S13,Coeff!$B$23:$J$35,MONTH($W13)+2,FALSE),0))-($T13*(IF(OR(DAY($X13)=31,DAY($X13)=30),0,(31-DAY($X13))/31)*HLOOKUP($S13,Coeff!$A$7:$J$19,MONTH($X13)+1,FALSE)+IFERROR(HLOOKUP($S13,Coeff!$B$23:$J$35,MONTH($X13)+2,FALSE),0))),
IF(AND(YEAR($W13)&lt;VALUE(RIGHT(AA$2,4)),YEAR($X13)&gt;VALUE(RIGHT(AA$2,4))),$T13,
IF(AND(YEAR($W13)&lt;VALUE(RIGHT(AA$2,4)),YEAR($X13)=VALUE(RIGHT(AA$2,4))),$T13-$T13*(IF(OR(DAY($X13)=31,DAY($X13)=30),0,(31-DAY($X13))/31)*HLOOKUP($S13,Coeff!$A$7:$J$19,MONTH($X13)+1,FALSE)+IFERROR(HLOOKUP($S13,Coeff!$B$23:$J$35,MONTH($X13)+2,FALSE),0)),0))))</f>
        <v>0</v>
      </c>
      <c r="AB13" s="8">
        <f>IF(AND(YEAR($W13)=VALUE(RIGHT(AB$2,4)),YEAR($X13)&gt;VALUE(RIGHT(AB$2,4))),$T13*(IF(DAY($W13)=1,1,(31-DAY($W13))/31)*HLOOKUP($S13,Coeff!$A$7:$J$19,MONTH($W13)+1,FALSE)+IFERROR(HLOOKUP($S13,Coeff!$B$23:$J$35,MONTH($W13)+2,FALSE),0)),
IF(AND(YEAR($W13)=VALUE(RIGHT(AB$2,4)),YEAR($X13)=YEAR($W13)),$T13*(IF(DAY($W13)=1,1,(31-DAY($W13))/31)*HLOOKUP($S13,Coeff!$A$7:$J$19,MONTH($W13)+1,FALSE)+IFERROR(HLOOKUP($S13,Coeff!$B$23:$J$35,MONTH($W13)+2,FALSE),0))-($T13*(IF(OR(DAY($X13)=31,DAY($X13)=30),0,(31-DAY($X13))/31)*HLOOKUP($S13,Coeff!$A$7:$J$19,MONTH($X13)+1,FALSE)+IFERROR(HLOOKUP($S13,Coeff!$B$23:$J$35,MONTH($X13)+2,FALSE),0))),
IF(AND(YEAR($W13)&lt;VALUE(RIGHT(AB$2,4)),YEAR($X13)&gt;VALUE(RIGHT(AB$2,4))),$T13,
IF(AND(YEAR($W13)&lt;VALUE(RIGHT(AB$2,4)),YEAR($X13)=VALUE(RIGHT(AB$2,4))),$T13-$T13*(IF(OR(DAY($X13)=31,DAY($X13)=30),0,(31-DAY($X13))/31)*HLOOKUP($S13,Coeff!$A$7:$J$19,MONTH($X13)+1,FALSE)+IFERROR(HLOOKUP($S13,Coeff!$B$23:$J$35,MONTH($X13)+2,FALSE),0)),0))))</f>
        <v>0</v>
      </c>
      <c r="AC13" s="8">
        <f>IF(AND(YEAR($W13)=VALUE(RIGHT(AC$2,4)),YEAR($X13)&gt;VALUE(RIGHT(AC$2,4))),$T13*(IF(DAY($W13)=1,1,(31-DAY($W13))/31)*HLOOKUP($S13,Coeff!$A$7:$J$19,MONTH($W13)+1,FALSE)+IFERROR(HLOOKUP($S13,Coeff!$B$23:$J$35,MONTH($W13)+2,FALSE),0)),
IF(AND(YEAR($W13)=VALUE(RIGHT(AC$2,4)),YEAR($X13)=YEAR($W13)),$T13*(IF(DAY($W13)=1,1,(31-DAY($W13))/31)*HLOOKUP($S13,Coeff!$A$7:$J$19,MONTH($W13)+1,FALSE)+IFERROR(HLOOKUP($S13,Coeff!$B$23:$J$35,MONTH($W13)+2,FALSE),0))-($T13*(IF(OR(DAY($X13)=31,DAY($X13)=30),0,(31-DAY($X13))/31)*HLOOKUP($S13,Coeff!$A$7:$J$19,MONTH($X13)+1,FALSE)+IFERROR(HLOOKUP($S13,Coeff!$B$23:$J$35,MONTH($X13)+2,FALSE),0))),
IF(AND(YEAR($W13)&lt;VALUE(RIGHT(AC$2,4)),YEAR($X13)&gt;VALUE(RIGHT(AC$2,4))),$T13,
IF(AND(YEAR($W13)&lt;VALUE(RIGHT(AC$2,4)),YEAR($X13)=VALUE(RIGHT(AC$2,4))),$T13-$T13*(IF(OR(DAY($X13)=31,DAY($X13)=30),0,(31-DAY($X13))/31)*HLOOKUP($S13,Coeff!$A$7:$J$19,MONTH($X13)+1,FALSE)+IFERROR(HLOOKUP($S13,Coeff!$B$23:$J$35,MONTH($X13)+2,FALSE),0)),0))))</f>
        <v>0</v>
      </c>
      <c r="AD13" s="8">
        <f>IF(AND(YEAR($W13)=VALUE(RIGHT(AD$2,4)),YEAR($X13)&gt;VALUE(RIGHT(AD$2,4))),$T13*(IF(DAY($W13)=1,1,(31-DAY($W13))/31)*HLOOKUP($S13,Coeff!$A$7:$J$19,MONTH($W13)+1,FALSE)+IFERROR(HLOOKUP($S13,Coeff!$B$23:$J$35,MONTH($W13)+2,FALSE),0)),
IF(AND(YEAR($W13)=VALUE(RIGHT(AD$2,4)),YEAR($X13)=YEAR($W13)),$T13*(IF(DAY($W13)=1,1,(31-DAY($W13))/31)*HLOOKUP($S13,Coeff!$A$7:$J$19,MONTH($W13)+1,FALSE)+IFERROR(HLOOKUP($S13,Coeff!$B$23:$J$35,MONTH($W13)+2,FALSE),0))-($T13*(IF(OR(DAY($X13)=31,DAY($X13)=30),0,(31-DAY($X13))/31)*HLOOKUP($S13,Coeff!$A$7:$J$19,MONTH($X13)+1,FALSE)+IFERROR(HLOOKUP($S13,Coeff!$B$23:$J$35,MONTH($X13)+2,FALSE),0))),
IF(AND(YEAR($W13)&lt;VALUE(RIGHT(AD$2,4)),YEAR($X13)&gt;VALUE(RIGHT(AD$2,4))),$T13,
IF(AND(YEAR($W13)&lt;VALUE(RIGHT(AD$2,4)),YEAR($X13)=VALUE(RIGHT(AD$2,4))),$T13-$T13*(IF(OR(DAY($X13)=31,DAY($X13)=30),0,(31-DAY($X13))/31)*HLOOKUP($S13,Coeff!$A$7:$J$19,MONTH($X13)+1,FALSE)+IFERROR(HLOOKUP($S13,Coeff!$B$23:$J$35,MONTH($X13)+2,FALSE),0)),0))))</f>
        <v>0</v>
      </c>
      <c r="AE13" s="204">
        <f>IF(YEAR(W13)=VALUE(RIGHT($Z$2,4)),DATEDIF(W13,Coeff!$N$4,"M"),IF(YEAR(W13)=VALUE(RIGHT($Z$2,4))+1,DATEDIF(W13,Coeff!$N$5,"M"),IF(YEAR(W13)=VALUE(RIGHT($Z$2,4))+2,DATEDIF(W13,Coeff!$N$6,"M"),IF(YEAR(W13)=VALUE(RIGHT($Z$2,4))+3,DATEDIF(W13,Coeff!$N$7,"M"),IF(YEAR(W13)=VALUE(RIGHT($Z$2,4))+4,DATEDIF(W13,Coeff!$N$8,"M"),0)))))/12</f>
        <v>0.5</v>
      </c>
      <c r="AF13" s="204">
        <f>IF(YEAR(X13)=VALUE(RIGHT($Z$2,4)),DATEDIF(X13,Coeff!$N$4,"M"),IF(YEAR(X13)=VALUE(RIGHT($Z$2,4))+1,DATEDIF(X13,Coeff!$N$5,"M"),IF(YEAR(X13)=VALUE(RIGHT($Z$2,4))+2,DATEDIF(X13,Coeff!$N$6,"M"),IF(YEAR(X13)=VALUE(RIGHT($Z$2,4))+3,DATEDIF(X13,Coeff!$N$7,"M"),IF(YEAR(X13)=VALUE(RIGHT($Z$2,4))+4,DATEDIF(X13,Coeff!$N$8,"M"),0)))))/12</f>
        <v>0</v>
      </c>
      <c r="AG13" s="205">
        <f>IF(R13="T1",IF(YEAR(W13)=VALUE(RIGHT($Z$2,4)),AE13*BPU!$E$28+SUM(BPU!$F$28:$I$28)+AE13*BPU!$E$41+SUM(BPU!$F$41:$I$41),IF(YEAR(W13)=VALUE(RIGHT($Z$2,4))+1,AE13*BPU!$F$28+SUM(BPU!$G$28:$I$28)+AE13*BPU!$F$41+SUM(BPU!$G$41:$I$41),IF(YEAR(W13)=VALUE(RIGHT($Z$2,4))+2,AE13*BPU!$G$28+SUM(BPU!$H$28:$I$28)+AE13*BPU!$G$41+SUM(BPU!$H$41:$I$41),IF(YEAR(W13)=VALUE(RIGHT($Z$2,4))+3,AE13*BPU!$H$28+SUM(BPU!$I$28)+AE13*BPU!$H$41+SUM(BPU!$I$41),IF(YEAR(W13)=VALUE(RIGHT($Z$2,4))+4,AE13*BPU!$I$28+AE13*BPU!$I$41,0))))),IF(R13="T2",IF(YEAR(W13)=VALUE(RIGHT($Z$2,4)),AE13*BPU!$E$29+SUM(BPU!$F$29:$I$29)+AE13*BPU!$E$42+SUM(BPU!$F$42:$I$42),IF(YEAR(W13)=VALUE(RIGHT($Z$2,4))+1,AE13*BPU!$F$29+SUM(BPU!$G$29:$I$29)+AE13*BPU!$F$42+SUM(BPU!$G$42:$I$42),IF(YEAR(W13)=VALUE(RIGHT($Z$2,4))+2,AE13*BPU!$G$29+SUM(BPU!$H$29:$I$29)+AE13*BPU!$G$42+SUM(BPU!$H$42:$I$42),IF(YEAR(W13)=VALUE(RIGHT($Z$2,4))+3,AE13*BPU!$H$29+SUM(BPU!$I$29)+AE13*BPU!$H$42+SUM(BPU!$I$42),IF(YEAR(W13)=VALUE(RIGHT($Z$2,4))+4,AE13*BPU!$I$29+AE13*BPU!$I$42,0))))),IF(R13="T3",IF(YEAR(W13)=VALUE(RIGHT($Z$2,4)),AE13*BPU!$E$30+SUM(BPU!$F$30:$I$30)+AE13*BPU!$E$43+SUM(BPU!$F$43:$I$43),IF(YEAR(W13)=VALUE(RIGHT($Z$2,4))+1,AE13*BPU!$F$30+SUM(BPU!$G$30:$I$30)+AE13*BPU!$F$43+SUM(BPU!$G$43:$I$43),IF(YEAR(W13)=VALUE(RIGHT($Z$2,4))+2,AE13*BPU!$G$30+SUM(BPU!$H$30:$I$30)+AE13*BPU!$G$43+SUM(BPU!$H$43:$I$43),IF(YEAR(W13)=VALUE(RIGHT($Z$2,4))+3,AE13*BPU!$H$30+SUM(BPU!$I$30)+AE13*BPU!$H$43+SUM(BPU!$I$43),IF(YEAR(W13)=VALUE(RIGHT($Z$2,4))+4,AE13*BPU!$I$30+AE13*BPU!$I$43,0))))),IF(YEAR(W13)=VALUE(RIGHT($Z$2,4)),AE13*BPU!$E$31+SUM(BPU!$F$31:$I$31)+AE13*BPU!$E$44+SUM(BPU!$F$44:$I$44),IF(YEAR(W13)=VALUE(RIGHT($Z$2,4))+1,AE13*BPU!$F$31+SUM(BPU!$G$31:$I$31)+AE13*BPU!$F$44+SUM(BPU!$G$44:$I$44),IF(YEAR(W13)=VALUE(RIGHT($Z$2,4))+2,AE13*BPU!$G$31+SUM(BPU!$H$31:$I$31)+AE13*BPU!$G$44+SUM(BPU!$H$44:$I$44),IF(YEAR(W13)=VALUE(RIGHT($Z$2,4))+3,AE13*BPU!$H$31+SUM(BPU!$I$31)+AE13*BPU!$H$44+SUM(BPU!$I$44),IF(YEAR(W13)=VALUE(RIGHT($Z$2,4))+4,AE13*BPU!$I$31+AE13*BPU!$I$44,0))))))))
-IF(R13="T1",IF(YEAR(X13)=VALUE(RIGHT($Z$2,4)),AF13*BPU!$E$28+SUM(BPU!$F$28:$I$28)+AF13*BPU!$E$41+SUM(BPU!$F$41:$I$41),IF(YEAR(X13)=VALUE(RIGHT($Z$2,4))+1,AF13*BPU!$F$28+SUM(BPU!$G$28:$I$28)+AF13*BPU!$F$41+SUM(BPU!$G$41:$I$41),IF(YEAR(X13)=VALUE(RIGHT($Z$2,4))+2,AF13*BPU!$G$28+SUM(BPU!$H$28:$I$28)+AF13*BPU!$G$41+SUM(BPU!$H$41:$I$41),IF(YEAR(X13)=VALUE(RIGHT($Z$2,4))+3,AF13*BPU!$H$28+SUM(BPU!$I$28)+AF13*BPU!$H$41+SUM(BPU!$I$41),IF(YEAR(X13)=VALUE(RIGHT($Z$2,4))+4,AF13*BPU!$I$28+AF13*BPU!$I$41,0))))),IF(R13="T2",IF(YEAR(X13)=VALUE(RIGHT($Z$2,4)),AF13*BPU!$E$29+SUM(BPU!$F$29:$I$29)+AF13*BPU!$E$42+SUM(BPU!$F$42:$I$42),IF(YEAR(X13)=VALUE(RIGHT($Z$2,4))+1,AF13*BPU!$F$29+SUM(BPU!$G$29:$I$29)+AF13*BPU!$F$42+SUM(BPU!$G$42:$I$42),IF(YEAR(X13)=VALUE(RIGHT($Z$2,4))+2,AF13*BPU!$G$29+SUM(BPU!$H$29:$I$29)+AF13*BPU!$G$42+SUM(BPU!$H$42:$I$42),IF(YEAR(X13)=VALUE(RIGHT($Z$2,4))+3,AF13*BPU!$H$29+SUM(BPU!$I$29)+AF13*BPU!$H$42+SUM(BPU!$I$42),IF(YEAR(X13)=VALUE(RIGHT($Z$2,4))+4,AF13*BPU!$I$29+AF13*BPU!$I$42,0))))),IF(R13="T3",IF(YEAR(X13)=VALUE(RIGHT($Z$2,4)),AF13*BPU!$E$30+SUM(BPU!$F$30:$I$30)+AF13*BPU!$E$43+SUM(BPU!$F$43:$I$43),IF(YEAR(X13)=VALUE(RIGHT($Z$2,4))+1,AF13*BPU!$F$30+SUM(BPU!$G$30:$I$30)+AF13*BPU!$F$43+SUM(BPU!$G$43:$I$43),IF(YEAR(X13)=VALUE(RIGHT($Z$2,4))+2,AF13*BPU!$G$30+SUM(BPU!$H$30:$I$30)+AF13*BPU!$G$43+SUM(BPU!$H$43:$I$43),IF(YEAR(X13)=VALUE(RIGHT($Z$2,4))+3,AF13*BPU!$H$30+SUM(BPU!$I$30)+AF13*BPU!$H$43+SUM(BPU!$I$43),IF(YEAR(X13)=VALUE(RIGHT($Z$2,4))+4,AF13*BPU!$I$30+AF13*BPU!$I$43,0))))),IF(YEAR(X13)=VALUE(RIGHT($Z$2,4)),AF13*BPU!$E$31+SUM(BPU!$F$31:$I$31)+AF13*BPU!$E$44+SUM(BPU!$F$44:$I$44),IF(YEAR(X13)=VALUE(RIGHT($Z$2,4))+1,AF13*BPU!$F$31+SUM(BPU!$G$31:$I$31)+AF13*BPU!$F$44+SUM(BPU!$G$44:$I$44),IF(YEAR(X13)=VALUE(RIGHT($Z$2,4))+2,AF13*BPU!$G$31+SUM(BPU!$H$31:$I$31)+AF13*BPU!$G$44+SUM(BPU!$H$44:$I$44),IF(YEAR(X13)=VALUE(RIGHT($Z$2,4))+3,AF13*BPU!$H$31+SUM(BPU!$I$31)+AF13*BPU!$H$44+SUM(BPU!$I$44),IF(YEAR(X13)=VALUE(RIGHT($Z$2,4))+4,AF13*BPU!$I$31+AF13*BPU!$I$44,0))))))))</f>
        <v>0</v>
      </c>
    </row>
    <row r="14" spans="1:35" x14ac:dyDescent="0.2">
      <c r="A14" s="5">
        <v>1</v>
      </c>
      <c r="B14" s="196" t="s">
        <v>202</v>
      </c>
      <c r="C14" s="5" t="s">
        <v>234</v>
      </c>
      <c r="D14" s="5" t="s">
        <v>235</v>
      </c>
      <c r="E14" s="5">
        <v>75020</v>
      </c>
      <c r="F14" s="5" t="s">
        <v>213</v>
      </c>
      <c r="G14" s="5">
        <v>75056</v>
      </c>
      <c r="J14" s="434" t="s">
        <v>63</v>
      </c>
      <c r="N14" s="437">
        <v>2026</v>
      </c>
      <c r="P14" s="433" t="s">
        <v>236</v>
      </c>
      <c r="Q14" s="6" t="s">
        <v>8</v>
      </c>
      <c r="R14" s="5" t="s">
        <v>14</v>
      </c>
      <c r="S14" s="7" t="s">
        <v>106</v>
      </c>
      <c r="T14" s="8">
        <v>1377.0550000000001</v>
      </c>
      <c r="U14" s="53">
        <v>0</v>
      </c>
      <c r="V14" s="8">
        <v>0</v>
      </c>
      <c r="W14" s="439">
        <v>46204</v>
      </c>
      <c r="X14" s="439">
        <v>46387</v>
      </c>
      <c r="Y14" s="21">
        <f t="shared" si="0"/>
        <v>183</v>
      </c>
      <c r="Z14" s="8">
        <f>IF(AND(YEAR($W14)=VALUE(RIGHT(Z$2,4)),YEAR($X14)&gt;VALUE(RIGHT(Z$2,4))),$T14*(IF(DAY($W14)=1,1,(31-DAY($W14))/31)*HLOOKUP($S14,Coeff!$A$7:$J$19,MONTH($W14)+1,FALSE)+IFERROR(HLOOKUP($S14,Coeff!$B$23:$J$35,MONTH($W14)+2,FALSE),0)),
IF(AND(YEAR($W14)=VALUE(RIGHT(Z$2,4)),YEAR($X14)=YEAR($W14)),$T14*(IF(DAY($W14)=1,1,(31-DAY($W14))/31)*HLOOKUP($S14,Coeff!$A$7:$J$19,MONTH($W14)+1,FALSE)+IFERROR(HLOOKUP($S14,Coeff!$B$23:$J$35,MONTH($W14)+2,FALSE),0))-($T14*(IF(OR(DAY($X14)=31,DAY($X14)=30),0,(31-DAY($X14))/31)*HLOOKUP($S14,Coeff!$A$7:$J$19,MONTH($X14)+1,FALSE)+IFERROR(HLOOKUP($S14,Coeff!$B$23:$J$35,MONTH($X14)+2,FALSE),0))),
IF(AND(YEAR($W14)&lt;VALUE(RIGHT(Z$2,4)),YEAR($X14)&gt;VALUE(RIGHT(Z$2,4))),$T14,
IF(AND(YEAR($W14)&lt;VALUE(RIGHT(Z$2,4)),YEAR($X14)=VALUE(RIGHT(Z$2,4))),$T14-$T14*(IF(OR(DAY($X14)=31,DAY($X14)=30),0,(31-DAY($X14))/31)*HLOOKUP($S14,Coeff!$A$7:$J$19,MONTH($X14)+1,FALSE)+IFERROR(HLOOKUP($S14,Coeff!$B$23:$J$35,MONTH($X14)+2,FALSE),0)),0))))</f>
        <v>539.52035010960174</v>
      </c>
      <c r="AA14" s="8">
        <f>IF(AND(YEAR($W14)=VALUE(RIGHT(AA$2,4)),YEAR($X14)&gt;VALUE(RIGHT(AA$2,4))),$T14*(IF(DAY($W14)=1,1,(31-DAY($W14))/31)*HLOOKUP($S14,Coeff!$A$7:$J$19,MONTH($W14)+1,FALSE)+IFERROR(HLOOKUP($S14,Coeff!$B$23:$J$35,MONTH($W14)+2,FALSE),0)),
IF(AND(YEAR($W14)=VALUE(RIGHT(AA$2,4)),YEAR($X14)=YEAR($W14)),$T14*(IF(DAY($W14)=1,1,(31-DAY($W14))/31)*HLOOKUP($S14,Coeff!$A$7:$J$19,MONTH($W14)+1,FALSE)+IFERROR(HLOOKUP($S14,Coeff!$B$23:$J$35,MONTH($W14)+2,FALSE),0))-($T14*(IF(OR(DAY($X14)=31,DAY($X14)=30),0,(31-DAY($X14))/31)*HLOOKUP($S14,Coeff!$A$7:$J$19,MONTH($X14)+1,FALSE)+IFERROR(HLOOKUP($S14,Coeff!$B$23:$J$35,MONTH($X14)+2,FALSE),0))),
IF(AND(YEAR($W14)&lt;VALUE(RIGHT(AA$2,4)),YEAR($X14)&gt;VALUE(RIGHT(AA$2,4))),$T14,
IF(AND(YEAR($W14)&lt;VALUE(RIGHT(AA$2,4)),YEAR($X14)=VALUE(RIGHT(AA$2,4))),$T14-$T14*(IF(OR(DAY($X14)=31,DAY($X14)=30),0,(31-DAY($X14))/31)*HLOOKUP($S14,Coeff!$A$7:$J$19,MONTH($X14)+1,FALSE)+IFERROR(HLOOKUP($S14,Coeff!$B$23:$J$35,MONTH($X14)+2,FALSE),0)),0))))</f>
        <v>0</v>
      </c>
      <c r="AB14" s="8">
        <f>IF(AND(YEAR($W14)=VALUE(RIGHT(AB$2,4)),YEAR($X14)&gt;VALUE(RIGHT(AB$2,4))),$T14*(IF(DAY($W14)=1,1,(31-DAY($W14))/31)*HLOOKUP($S14,Coeff!$A$7:$J$19,MONTH($W14)+1,FALSE)+IFERROR(HLOOKUP($S14,Coeff!$B$23:$J$35,MONTH($W14)+2,FALSE),0)),
IF(AND(YEAR($W14)=VALUE(RIGHT(AB$2,4)),YEAR($X14)=YEAR($W14)),$T14*(IF(DAY($W14)=1,1,(31-DAY($W14))/31)*HLOOKUP($S14,Coeff!$A$7:$J$19,MONTH($W14)+1,FALSE)+IFERROR(HLOOKUP($S14,Coeff!$B$23:$J$35,MONTH($W14)+2,FALSE),0))-($T14*(IF(OR(DAY($X14)=31,DAY($X14)=30),0,(31-DAY($X14))/31)*HLOOKUP($S14,Coeff!$A$7:$J$19,MONTH($X14)+1,FALSE)+IFERROR(HLOOKUP($S14,Coeff!$B$23:$J$35,MONTH($X14)+2,FALSE),0))),
IF(AND(YEAR($W14)&lt;VALUE(RIGHT(AB$2,4)),YEAR($X14)&gt;VALUE(RIGHT(AB$2,4))),$T14,
IF(AND(YEAR($W14)&lt;VALUE(RIGHT(AB$2,4)),YEAR($X14)=VALUE(RIGHT(AB$2,4))),$T14-$T14*(IF(OR(DAY($X14)=31,DAY($X14)=30),0,(31-DAY($X14))/31)*HLOOKUP($S14,Coeff!$A$7:$J$19,MONTH($X14)+1,FALSE)+IFERROR(HLOOKUP($S14,Coeff!$B$23:$J$35,MONTH($X14)+2,FALSE),0)),0))))</f>
        <v>0</v>
      </c>
      <c r="AC14" s="8">
        <f>IF(AND(YEAR($W14)=VALUE(RIGHT(AC$2,4)),YEAR($X14)&gt;VALUE(RIGHT(AC$2,4))),$T14*(IF(DAY($W14)=1,1,(31-DAY($W14))/31)*HLOOKUP($S14,Coeff!$A$7:$J$19,MONTH($W14)+1,FALSE)+IFERROR(HLOOKUP($S14,Coeff!$B$23:$J$35,MONTH($W14)+2,FALSE),0)),
IF(AND(YEAR($W14)=VALUE(RIGHT(AC$2,4)),YEAR($X14)=YEAR($W14)),$T14*(IF(DAY($W14)=1,1,(31-DAY($W14))/31)*HLOOKUP($S14,Coeff!$A$7:$J$19,MONTH($W14)+1,FALSE)+IFERROR(HLOOKUP($S14,Coeff!$B$23:$J$35,MONTH($W14)+2,FALSE),0))-($T14*(IF(OR(DAY($X14)=31,DAY($X14)=30),0,(31-DAY($X14))/31)*HLOOKUP($S14,Coeff!$A$7:$J$19,MONTH($X14)+1,FALSE)+IFERROR(HLOOKUP($S14,Coeff!$B$23:$J$35,MONTH($X14)+2,FALSE),0))),
IF(AND(YEAR($W14)&lt;VALUE(RIGHT(AC$2,4)),YEAR($X14)&gt;VALUE(RIGHT(AC$2,4))),$T14,
IF(AND(YEAR($W14)&lt;VALUE(RIGHT(AC$2,4)),YEAR($X14)=VALUE(RIGHT(AC$2,4))),$T14-$T14*(IF(OR(DAY($X14)=31,DAY($X14)=30),0,(31-DAY($X14))/31)*HLOOKUP($S14,Coeff!$A$7:$J$19,MONTH($X14)+1,FALSE)+IFERROR(HLOOKUP($S14,Coeff!$B$23:$J$35,MONTH($X14)+2,FALSE),0)),0))))</f>
        <v>0</v>
      </c>
      <c r="AD14" s="8">
        <f>IF(AND(YEAR($W14)=VALUE(RIGHT(AD$2,4)),YEAR($X14)&gt;VALUE(RIGHT(AD$2,4))),$T14*(IF(DAY($W14)=1,1,(31-DAY($W14))/31)*HLOOKUP($S14,Coeff!$A$7:$J$19,MONTH($W14)+1,FALSE)+IFERROR(HLOOKUP($S14,Coeff!$B$23:$J$35,MONTH($W14)+2,FALSE),0)),
IF(AND(YEAR($W14)=VALUE(RIGHT(AD$2,4)),YEAR($X14)=YEAR($W14)),$T14*(IF(DAY($W14)=1,1,(31-DAY($W14))/31)*HLOOKUP($S14,Coeff!$A$7:$J$19,MONTH($W14)+1,FALSE)+IFERROR(HLOOKUP($S14,Coeff!$B$23:$J$35,MONTH($W14)+2,FALSE),0))-($T14*(IF(OR(DAY($X14)=31,DAY($X14)=30),0,(31-DAY($X14))/31)*HLOOKUP($S14,Coeff!$A$7:$J$19,MONTH($X14)+1,FALSE)+IFERROR(HLOOKUP($S14,Coeff!$B$23:$J$35,MONTH($X14)+2,FALSE),0))),
IF(AND(YEAR($W14)&lt;VALUE(RIGHT(AD$2,4)),YEAR($X14)&gt;VALUE(RIGHT(AD$2,4))),$T14,
IF(AND(YEAR($W14)&lt;VALUE(RIGHT(AD$2,4)),YEAR($X14)=VALUE(RIGHT(AD$2,4))),$T14-$T14*(IF(OR(DAY($X14)=31,DAY($X14)=30),0,(31-DAY($X14))/31)*HLOOKUP($S14,Coeff!$A$7:$J$19,MONTH($X14)+1,FALSE)+IFERROR(HLOOKUP($S14,Coeff!$B$23:$J$35,MONTH($X14)+2,FALSE),0)),0))))</f>
        <v>0</v>
      </c>
      <c r="AE14" s="204">
        <f>IF(YEAR(W14)=VALUE(RIGHT($Z$2,4)),DATEDIF(W14,Coeff!$N$4,"M"),IF(YEAR(W14)=VALUE(RIGHT($Z$2,4))+1,DATEDIF(W14,Coeff!$N$5,"M"),IF(YEAR(W14)=VALUE(RIGHT($Z$2,4))+2,DATEDIF(W14,Coeff!$N$6,"M"),IF(YEAR(W14)=VALUE(RIGHT($Z$2,4))+3,DATEDIF(W14,Coeff!$N$7,"M"),IF(YEAR(W14)=VALUE(RIGHT($Z$2,4))+4,DATEDIF(W14,Coeff!$N$8,"M"),0)))))/12</f>
        <v>0.5</v>
      </c>
      <c r="AF14" s="204">
        <f>IF(YEAR(X14)=VALUE(RIGHT($Z$2,4)),DATEDIF(X14,Coeff!$N$4,"M"),IF(YEAR(X14)=VALUE(RIGHT($Z$2,4))+1,DATEDIF(X14,Coeff!$N$5,"M"),IF(YEAR(X14)=VALUE(RIGHT($Z$2,4))+2,DATEDIF(X14,Coeff!$N$6,"M"),IF(YEAR(X14)=VALUE(RIGHT($Z$2,4))+3,DATEDIF(X14,Coeff!$N$7,"M"),IF(YEAR(X14)=VALUE(RIGHT($Z$2,4))+4,DATEDIF(X14,Coeff!$N$8,"M"),0)))))/12</f>
        <v>0</v>
      </c>
      <c r="AG14" s="205">
        <f>IF(R14="T1",IF(YEAR(W14)=VALUE(RIGHT($Z$2,4)),AE14*BPU!$E$28+SUM(BPU!$F$28:$I$28)+AE14*BPU!$E$41+SUM(BPU!$F$41:$I$41),IF(YEAR(W14)=VALUE(RIGHT($Z$2,4))+1,AE14*BPU!$F$28+SUM(BPU!$G$28:$I$28)+AE14*BPU!$F$41+SUM(BPU!$G$41:$I$41),IF(YEAR(W14)=VALUE(RIGHT($Z$2,4))+2,AE14*BPU!$G$28+SUM(BPU!$H$28:$I$28)+AE14*BPU!$G$41+SUM(BPU!$H$41:$I$41),IF(YEAR(W14)=VALUE(RIGHT($Z$2,4))+3,AE14*BPU!$H$28+SUM(BPU!$I$28)+AE14*BPU!$H$41+SUM(BPU!$I$41),IF(YEAR(W14)=VALUE(RIGHT($Z$2,4))+4,AE14*BPU!$I$28+AE14*BPU!$I$41,0))))),IF(R14="T2",IF(YEAR(W14)=VALUE(RIGHT($Z$2,4)),AE14*BPU!$E$29+SUM(BPU!$F$29:$I$29)+AE14*BPU!$E$42+SUM(BPU!$F$42:$I$42),IF(YEAR(W14)=VALUE(RIGHT($Z$2,4))+1,AE14*BPU!$F$29+SUM(BPU!$G$29:$I$29)+AE14*BPU!$F$42+SUM(BPU!$G$42:$I$42),IF(YEAR(W14)=VALUE(RIGHT($Z$2,4))+2,AE14*BPU!$G$29+SUM(BPU!$H$29:$I$29)+AE14*BPU!$G$42+SUM(BPU!$H$42:$I$42),IF(YEAR(W14)=VALUE(RIGHT($Z$2,4))+3,AE14*BPU!$H$29+SUM(BPU!$I$29)+AE14*BPU!$H$42+SUM(BPU!$I$42),IF(YEAR(W14)=VALUE(RIGHT($Z$2,4))+4,AE14*BPU!$I$29+AE14*BPU!$I$42,0))))),IF(R14="T3",IF(YEAR(W14)=VALUE(RIGHT($Z$2,4)),AE14*BPU!$E$30+SUM(BPU!$F$30:$I$30)+AE14*BPU!$E$43+SUM(BPU!$F$43:$I$43),IF(YEAR(W14)=VALUE(RIGHT($Z$2,4))+1,AE14*BPU!$F$30+SUM(BPU!$G$30:$I$30)+AE14*BPU!$F$43+SUM(BPU!$G$43:$I$43),IF(YEAR(W14)=VALUE(RIGHT($Z$2,4))+2,AE14*BPU!$G$30+SUM(BPU!$H$30:$I$30)+AE14*BPU!$G$43+SUM(BPU!$H$43:$I$43),IF(YEAR(W14)=VALUE(RIGHT($Z$2,4))+3,AE14*BPU!$H$30+SUM(BPU!$I$30)+AE14*BPU!$H$43+SUM(BPU!$I$43),IF(YEAR(W14)=VALUE(RIGHT($Z$2,4))+4,AE14*BPU!$I$30+AE14*BPU!$I$43,0))))),IF(YEAR(W14)=VALUE(RIGHT($Z$2,4)),AE14*BPU!$E$31+SUM(BPU!$F$31:$I$31)+AE14*BPU!$E$44+SUM(BPU!$F$44:$I$44),IF(YEAR(W14)=VALUE(RIGHT($Z$2,4))+1,AE14*BPU!$F$31+SUM(BPU!$G$31:$I$31)+AE14*BPU!$F$44+SUM(BPU!$G$44:$I$44),IF(YEAR(W14)=VALUE(RIGHT($Z$2,4))+2,AE14*BPU!$G$31+SUM(BPU!$H$31:$I$31)+AE14*BPU!$G$44+SUM(BPU!$H$44:$I$44),IF(YEAR(W14)=VALUE(RIGHT($Z$2,4))+3,AE14*BPU!$H$31+SUM(BPU!$I$31)+AE14*BPU!$H$44+SUM(BPU!$I$44),IF(YEAR(W14)=VALUE(RIGHT($Z$2,4))+4,AE14*BPU!$I$31+AE14*BPU!$I$44,0))))))))
-IF(R14="T1",IF(YEAR(X14)=VALUE(RIGHT($Z$2,4)),AF14*BPU!$E$28+SUM(BPU!$F$28:$I$28)+AF14*BPU!$E$41+SUM(BPU!$F$41:$I$41),IF(YEAR(X14)=VALUE(RIGHT($Z$2,4))+1,AF14*BPU!$F$28+SUM(BPU!$G$28:$I$28)+AF14*BPU!$F$41+SUM(BPU!$G$41:$I$41),IF(YEAR(X14)=VALUE(RIGHT($Z$2,4))+2,AF14*BPU!$G$28+SUM(BPU!$H$28:$I$28)+AF14*BPU!$G$41+SUM(BPU!$H$41:$I$41),IF(YEAR(X14)=VALUE(RIGHT($Z$2,4))+3,AF14*BPU!$H$28+SUM(BPU!$I$28)+AF14*BPU!$H$41+SUM(BPU!$I$41),IF(YEAR(X14)=VALUE(RIGHT($Z$2,4))+4,AF14*BPU!$I$28+AF14*BPU!$I$41,0))))),IF(R14="T2",IF(YEAR(X14)=VALUE(RIGHT($Z$2,4)),AF14*BPU!$E$29+SUM(BPU!$F$29:$I$29)+AF14*BPU!$E$42+SUM(BPU!$F$42:$I$42),IF(YEAR(X14)=VALUE(RIGHT($Z$2,4))+1,AF14*BPU!$F$29+SUM(BPU!$G$29:$I$29)+AF14*BPU!$F$42+SUM(BPU!$G$42:$I$42),IF(YEAR(X14)=VALUE(RIGHT($Z$2,4))+2,AF14*BPU!$G$29+SUM(BPU!$H$29:$I$29)+AF14*BPU!$G$42+SUM(BPU!$H$42:$I$42),IF(YEAR(X14)=VALUE(RIGHT($Z$2,4))+3,AF14*BPU!$H$29+SUM(BPU!$I$29)+AF14*BPU!$H$42+SUM(BPU!$I$42),IF(YEAR(X14)=VALUE(RIGHT($Z$2,4))+4,AF14*BPU!$I$29+AF14*BPU!$I$42,0))))),IF(R14="T3",IF(YEAR(X14)=VALUE(RIGHT($Z$2,4)),AF14*BPU!$E$30+SUM(BPU!$F$30:$I$30)+AF14*BPU!$E$43+SUM(BPU!$F$43:$I$43),IF(YEAR(X14)=VALUE(RIGHT($Z$2,4))+1,AF14*BPU!$F$30+SUM(BPU!$G$30:$I$30)+AF14*BPU!$F$43+SUM(BPU!$G$43:$I$43),IF(YEAR(X14)=VALUE(RIGHT($Z$2,4))+2,AF14*BPU!$G$30+SUM(BPU!$H$30:$I$30)+AF14*BPU!$G$43+SUM(BPU!$H$43:$I$43),IF(YEAR(X14)=VALUE(RIGHT($Z$2,4))+3,AF14*BPU!$H$30+SUM(BPU!$I$30)+AF14*BPU!$H$43+SUM(BPU!$I$43),IF(YEAR(X14)=VALUE(RIGHT($Z$2,4))+4,AF14*BPU!$I$30+AF14*BPU!$I$43,0))))),IF(YEAR(X14)=VALUE(RIGHT($Z$2,4)),AF14*BPU!$E$31+SUM(BPU!$F$31:$I$31)+AF14*BPU!$E$44+SUM(BPU!$F$44:$I$44),IF(YEAR(X14)=VALUE(RIGHT($Z$2,4))+1,AF14*BPU!$F$31+SUM(BPU!$G$31:$I$31)+AF14*BPU!$F$44+SUM(BPU!$G$44:$I$44),IF(YEAR(X14)=VALUE(RIGHT($Z$2,4))+2,AF14*BPU!$G$31+SUM(BPU!$H$31:$I$31)+AF14*BPU!$G$44+SUM(BPU!$H$44:$I$44),IF(YEAR(X14)=VALUE(RIGHT($Z$2,4))+3,AF14*BPU!$H$31+SUM(BPU!$I$31)+AF14*BPU!$H$44+SUM(BPU!$I$44),IF(YEAR(X14)=VALUE(RIGHT($Z$2,4))+4,AF14*BPU!$I$31+AF14*BPU!$I$44,0))))))))</f>
        <v>0</v>
      </c>
    </row>
    <row r="15" spans="1:35" x14ac:dyDescent="0.2">
      <c r="A15" s="5">
        <v>1</v>
      </c>
      <c r="B15" s="196" t="s">
        <v>202</v>
      </c>
      <c r="C15" s="5" t="s">
        <v>237</v>
      </c>
      <c r="D15" s="5" t="s">
        <v>238</v>
      </c>
      <c r="E15" s="5">
        <v>75017</v>
      </c>
      <c r="F15" s="5" t="s">
        <v>213</v>
      </c>
      <c r="G15" s="5">
        <v>75056</v>
      </c>
      <c r="J15" s="434" t="s">
        <v>63</v>
      </c>
      <c r="N15" s="437">
        <v>2026</v>
      </c>
      <c r="P15" s="433" t="s">
        <v>239</v>
      </c>
      <c r="Q15" s="6" t="s">
        <v>8</v>
      </c>
      <c r="R15" s="5" t="s">
        <v>14</v>
      </c>
      <c r="S15" s="7" t="s">
        <v>106</v>
      </c>
      <c r="T15" s="8">
        <v>2464.306</v>
      </c>
      <c r="U15" s="53">
        <v>0</v>
      </c>
      <c r="V15" s="8">
        <v>0</v>
      </c>
      <c r="W15" s="439">
        <v>46204</v>
      </c>
      <c r="X15" s="439">
        <v>46387</v>
      </c>
      <c r="Y15" s="21">
        <f t="shared" si="0"/>
        <v>183</v>
      </c>
      <c r="Z15" s="8">
        <f>IF(AND(YEAR($W15)=VALUE(RIGHT(Z$2,4)),YEAR($X15)&gt;VALUE(RIGHT(Z$2,4))),$T15*(IF(DAY($W15)=1,1,(31-DAY($W15))/31)*HLOOKUP($S15,Coeff!$A$7:$J$19,MONTH($W15)+1,FALSE)+IFERROR(HLOOKUP($S15,Coeff!$B$23:$J$35,MONTH($W15)+2,FALSE),0)),
IF(AND(YEAR($W15)=VALUE(RIGHT(Z$2,4)),YEAR($X15)=YEAR($W15)),$T15*(IF(DAY($W15)=1,1,(31-DAY($W15))/31)*HLOOKUP($S15,Coeff!$A$7:$J$19,MONTH($W15)+1,FALSE)+IFERROR(HLOOKUP($S15,Coeff!$B$23:$J$35,MONTH($W15)+2,FALSE),0))-($T15*(IF(OR(DAY($X15)=31,DAY($X15)=30),0,(31-DAY($X15))/31)*HLOOKUP($S15,Coeff!$A$7:$J$19,MONTH($X15)+1,FALSE)+IFERROR(HLOOKUP($S15,Coeff!$B$23:$J$35,MONTH($X15)+2,FALSE),0))),
IF(AND(YEAR($W15)&lt;VALUE(RIGHT(Z$2,4)),YEAR($X15)&gt;VALUE(RIGHT(Z$2,4))),$T15,
IF(AND(YEAR($W15)&lt;VALUE(RIGHT(Z$2,4)),YEAR($X15)=VALUE(RIGHT(Z$2,4))),$T15-$T15*(IF(OR(DAY($X15)=31,DAY($X15)=30),0,(31-DAY($X15))/31)*HLOOKUP($S15,Coeff!$A$7:$J$19,MONTH($X15)+1,FALSE)+IFERROR(HLOOKUP($S15,Coeff!$B$23:$J$35,MONTH($X15)+2,FALSE),0)),0))))</f>
        <v>965.49755521543602</v>
      </c>
      <c r="AA15" s="8">
        <f>IF(AND(YEAR($W15)=VALUE(RIGHT(AA$2,4)),YEAR($X15)&gt;VALUE(RIGHT(AA$2,4))),$T15*(IF(DAY($W15)=1,1,(31-DAY($W15))/31)*HLOOKUP($S15,Coeff!$A$7:$J$19,MONTH($W15)+1,FALSE)+IFERROR(HLOOKUP($S15,Coeff!$B$23:$J$35,MONTH($W15)+2,FALSE),0)),
IF(AND(YEAR($W15)=VALUE(RIGHT(AA$2,4)),YEAR($X15)=YEAR($W15)),$T15*(IF(DAY($W15)=1,1,(31-DAY($W15))/31)*HLOOKUP($S15,Coeff!$A$7:$J$19,MONTH($W15)+1,FALSE)+IFERROR(HLOOKUP($S15,Coeff!$B$23:$J$35,MONTH($W15)+2,FALSE),0))-($T15*(IF(OR(DAY($X15)=31,DAY($X15)=30),0,(31-DAY($X15))/31)*HLOOKUP($S15,Coeff!$A$7:$J$19,MONTH($X15)+1,FALSE)+IFERROR(HLOOKUP($S15,Coeff!$B$23:$J$35,MONTH($X15)+2,FALSE),0))),
IF(AND(YEAR($W15)&lt;VALUE(RIGHT(AA$2,4)),YEAR($X15)&gt;VALUE(RIGHT(AA$2,4))),$T15,
IF(AND(YEAR($W15)&lt;VALUE(RIGHT(AA$2,4)),YEAR($X15)=VALUE(RIGHT(AA$2,4))),$T15-$T15*(IF(OR(DAY($X15)=31,DAY($X15)=30),0,(31-DAY($X15))/31)*HLOOKUP($S15,Coeff!$A$7:$J$19,MONTH($X15)+1,FALSE)+IFERROR(HLOOKUP($S15,Coeff!$B$23:$J$35,MONTH($X15)+2,FALSE),0)),0))))</f>
        <v>0</v>
      </c>
      <c r="AB15" s="8">
        <f>IF(AND(YEAR($W15)=VALUE(RIGHT(AB$2,4)),YEAR($X15)&gt;VALUE(RIGHT(AB$2,4))),$T15*(IF(DAY($W15)=1,1,(31-DAY($W15))/31)*HLOOKUP($S15,Coeff!$A$7:$J$19,MONTH($W15)+1,FALSE)+IFERROR(HLOOKUP($S15,Coeff!$B$23:$J$35,MONTH($W15)+2,FALSE),0)),
IF(AND(YEAR($W15)=VALUE(RIGHT(AB$2,4)),YEAR($X15)=YEAR($W15)),$T15*(IF(DAY($W15)=1,1,(31-DAY($W15))/31)*HLOOKUP($S15,Coeff!$A$7:$J$19,MONTH($W15)+1,FALSE)+IFERROR(HLOOKUP($S15,Coeff!$B$23:$J$35,MONTH($W15)+2,FALSE),0))-($T15*(IF(OR(DAY($X15)=31,DAY($X15)=30),0,(31-DAY($X15))/31)*HLOOKUP($S15,Coeff!$A$7:$J$19,MONTH($X15)+1,FALSE)+IFERROR(HLOOKUP($S15,Coeff!$B$23:$J$35,MONTH($X15)+2,FALSE),0))),
IF(AND(YEAR($W15)&lt;VALUE(RIGHT(AB$2,4)),YEAR($X15)&gt;VALUE(RIGHT(AB$2,4))),$T15,
IF(AND(YEAR($W15)&lt;VALUE(RIGHT(AB$2,4)),YEAR($X15)=VALUE(RIGHT(AB$2,4))),$T15-$T15*(IF(OR(DAY($X15)=31,DAY($X15)=30),0,(31-DAY($X15))/31)*HLOOKUP($S15,Coeff!$A$7:$J$19,MONTH($X15)+1,FALSE)+IFERROR(HLOOKUP($S15,Coeff!$B$23:$J$35,MONTH($X15)+2,FALSE),0)),0))))</f>
        <v>0</v>
      </c>
      <c r="AC15" s="8">
        <f>IF(AND(YEAR($W15)=VALUE(RIGHT(AC$2,4)),YEAR($X15)&gt;VALUE(RIGHT(AC$2,4))),$T15*(IF(DAY($W15)=1,1,(31-DAY($W15))/31)*HLOOKUP($S15,Coeff!$A$7:$J$19,MONTH($W15)+1,FALSE)+IFERROR(HLOOKUP($S15,Coeff!$B$23:$J$35,MONTH($W15)+2,FALSE),0)),
IF(AND(YEAR($W15)=VALUE(RIGHT(AC$2,4)),YEAR($X15)=YEAR($W15)),$T15*(IF(DAY($W15)=1,1,(31-DAY($W15))/31)*HLOOKUP($S15,Coeff!$A$7:$J$19,MONTH($W15)+1,FALSE)+IFERROR(HLOOKUP($S15,Coeff!$B$23:$J$35,MONTH($W15)+2,FALSE),0))-($T15*(IF(OR(DAY($X15)=31,DAY($X15)=30),0,(31-DAY($X15))/31)*HLOOKUP($S15,Coeff!$A$7:$J$19,MONTH($X15)+1,FALSE)+IFERROR(HLOOKUP($S15,Coeff!$B$23:$J$35,MONTH($X15)+2,FALSE),0))),
IF(AND(YEAR($W15)&lt;VALUE(RIGHT(AC$2,4)),YEAR($X15)&gt;VALUE(RIGHT(AC$2,4))),$T15,
IF(AND(YEAR($W15)&lt;VALUE(RIGHT(AC$2,4)),YEAR($X15)=VALUE(RIGHT(AC$2,4))),$T15-$T15*(IF(OR(DAY($X15)=31,DAY($X15)=30),0,(31-DAY($X15))/31)*HLOOKUP($S15,Coeff!$A$7:$J$19,MONTH($X15)+1,FALSE)+IFERROR(HLOOKUP($S15,Coeff!$B$23:$J$35,MONTH($X15)+2,FALSE),0)),0))))</f>
        <v>0</v>
      </c>
      <c r="AD15" s="8">
        <f>IF(AND(YEAR($W15)=VALUE(RIGHT(AD$2,4)),YEAR($X15)&gt;VALUE(RIGHT(AD$2,4))),$T15*(IF(DAY($W15)=1,1,(31-DAY($W15))/31)*HLOOKUP($S15,Coeff!$A$7:$J$19,MONTH($W15)+1,FALSE)+IFERROR(HLOOKUP($S15,Coeff!$B$23:$J$35,MONTH($W15)+2,FALSE),0)),
IF(AND(YEAR($W15)=VALUE(RIGHT(AD$2,4)),YEAR($X15)=YEAR($W15)),$T15*(IF(DAY($W15)=1,1,(31-DAY($W15))/31)*HLOOKUP($S15,Coeff!$A$7:$J$19,MONTH($W15)+1,FALSE)+IFERROR(HLOOKUP($S15,Coeff!$B$23:$J$35,MONTH($W15)+2,FALSE),0))-($T15*(IF(OR(DAY($X15)=31,DAY($X15)=30),0,(31-DAY($X15))/31)*HLOOKUP($S15,Coeff!$A$7:$J$19,MONTH($X15)+1,FALSE)+IFERROR(HLOOKUP($S15,Coeff!$B$23:$J$35,MONTH($X15)+2,FALSE),0))),
IF(AND(YEAR($W15)&lt;VALUE(RIGHT(AD$2,4)),YEAR($X15)&gt;VALUE(RIGHT(AD$2,4))),$T15,
IF(AND(YEAR($W15)&lt;VALUE(RIGHT(AD$2,4)),YEAR($X15)=VALUE(RIGHT(AD$2,4))),$T15-$T15*(IF(OR(DAY($X15)=31,DAY($X15)=30),0,(31-DAY($X15))/31)*HLOOKUP($S15,Coeff!$A$7:$J$19,MONTH($X15)+1,FALSE)+IFERROR(HLOOKUP($S15,Coeff!$B$23:$J$35,MONTH($X15)+2,FALSE),0)),0))))</f>
        <v>0</v>
      </c>
      <c r="AE15" s="204">
        <f>IF(YEAR(W15)=VALUE(RIGHT($Z$2,4)),DATEDIF(W15,Coeff!$N$4,"M"),IF(YEAR(W15)=VALUE(RIGHT($Z$2,4))+1,DATEDIF(W15,Coeff!$N$5,"M"),IF(YEAR(W15)=VALUE(RIGHT($Z$2,4))+2,DATEDIF(W15,Coeff!$N$6,"M"),IF(YEAR(W15)=VALUE(RIGHT($Z$2,4))+3,DATEDIF(W15,Coeff!$N$7,"M"),IF(YEAR(W15)=VALUE(RIGHT($Z$2,4))+4,DATEDIF(W15,Coeff!$N$8,"M"),0)))))/12</f>
        <v>0.5</v>
      </c>
      <c r="AF15" s="204">
        <f>IF(YEAR(X15)=VALUE(RIGHT($Z$2,4)),DATEDIF(X15,Coeff!$N$4,"M"),IF(YEAR(X15)=VALUE(RIGHT($Z$2,4))+1,DATEDIF(X15,Coeff!$N$5,"M"),IF(YEAR(X15)=VALUE(RIGHT($Z$2,4))+2,DATEDIF(X15,Coeff!$N$6,"M"),IF(YEAR(X15)=VALUE(RIGHT($Z$2,4))+3,DATEDIF(X15,Coeff!$N$7,"M"),IF(YEAR(X15)=VALUE(RIGHT($Z$2,4))+4,DATEDIF(X15,Coeff!$N$8,"M"),0)))))/12</f>
        <v>0</v>
      </c>
      <c r="AG15" s="205">
        <f>IF(R15="T1",IF(YEAR(W15)=VALUE(RIGHT($Z$2,4)),AE15*BPU!$E$28+SUM(BPU!$F$28:$I$28)+AE15*BPU!$E$41+SUM(BPU!$F$41:$I$41),IF(YEAR(W15)=VALUE(RIGHT($Z$2,4))+1,AE15*BPU!$F$28+SUM(BPU!$G$28:$I$28)+AE15*BPU!$F$41+SUM(BPU!$G$41:$I$41),IF(YEAR(W15)=VALUE(RIGHT($Z$2,4))+2,AE15*BPU!$G$28+SUM(BPU!$H$28:$I$28)+AE15*BPU!$G$41+SUM(BPU!$H$41:$I$41),IF(YEAR(W15)=VALUE(RIGHT($Z$2,4))+3,AE15*BPU!$H$28+SUM(BPU!$I$28)+AE15*BPU!$H$41+SUM(BPU!$I$41),IF(YEAR(W15)=VALUE(RIGHT($Z$2,4))+4,AE15*BPU!$I$28+AE15*BPU!$I$41,0))))),IF(R15="T2",IF(YEAR(W15)=VALUE(RIGHT($Z$2,4)),AE15*BPU!$E$29+SUM(BPU!$F$29:$I$29)+AE15*BPU!$E$42+SUM(BPU!$F$42:$I$42),IF(YEAR(W15)=VALUE(RIGHT($Z$2,4))+1,AE15*BPU!$F$29+SUM(BPU!$G$29:$I$29)+AE15*BPU!$F$42+SUM(BPU!$G$42:$I$42),IF(YEAR(W15)=VALUE(RIGHT($Z$2,4))+2,AE15*BPU!$G$29+SUM(BPU!$H$29:$I$29)+AE15*BPU!$G$42+SUM(BPU!$H$42:$I$42),IF(YEAR(W15)=VALUE(RIGHT($Z$2,4))+3,AE15*BPU!$H$29+SUM(BPU!$I$29)+AE15*BPU!$H$42+SUM(BPU!$I$42),IF(YEAR(W15)=VALUE(RIGHT($Z$2,4))+4,AE15*BPU!$I$29+AE15*BPU!$I$42,0))))),IF(R15="T3",IF(YEAR(W15)=VALUE(RIGHT($Z$2,4)),AE15*BPU!$E$30+SUM(BPU!$F$30:$I$30)+AE15*BPU!$E$43+SUM(BPU!$F$43:$I$43),IF(YEAR(W15)=VALUE(RIGHT($Z$2,4))+1,AE15*BPU!$F$30+SUM(BPU!$G$30:$I$30)+AE15*BPU!$F$43+SUM(BPU!$G$43:$I$43),IF(YEAR(W15)=VALUE(RIGHT($Z$2,4))+2,AE15*BPU!$G$30+SUM(BPU!$H$30:$I$30)+AE15*BPU!$G$43+SUM(BPU!$H$43:$I$43),IF(YEAR(W15)=VALUE(RIGHT($Z$2,4))+3,AE15*BPU!$H$30+SUM(BPU!$I$30)+AE15*BPU!$H$43+SUM(BPU!$I$43),IF(YEAR(W15)=VALUE(RIGHT($Z$2,4))+4,AE15*BPU!$I$30+AE15*BPU!$I$43,0))))),IF(YEAR(W15)=VALUE(RIGHT($Z$2,4)),AE15*BPU!$E$31+SUM(BPU!$F$31:$I$31)+AE15*BPU!$E$44+SUM(BPU!$F$44:$I$44),IF(YEAR(W15)=VALUE(RIGHT($Z$2,4))+1,AE15*BPU!$F$31+SUM(BPU!$G$31:$I$31)+AE15*BPU!$F$44+SUM(BPU!$G$44:$I$44),IF(YEAR(W15)=VALUE(RIGHT($Z$2,4))+2,AE15*BPU!$G$31+SUM(BPU!$H$31:$I$31)+AE15*BPU!$G$44+SUM(BPU!$H$44:$I$44),IF(YEAR(W15)=VALUE(RIGHT($Z$2,4))+3,AE15*BPU!$H$31+SUM(BPU!$I$31)+AE15*BPU!$H$44+SUM(BPU!$I$44),IF(YEAR(W15)=VALUE(RIGHT($Z$2,4))+4,AE15*BPU!$I$31+AE15*BPU!$I$44,0))))))))
-IF(R15="T1",IF(YEAR(X15)=VALUE(RIGHT($Z$2,4)),AF15*BPU!$E$28+SUM(BPU!$F$28:$I$28)+AF15*BPU!$E$41+SUM(BPU!$F$41:$I$41),IF(YEAR(X15)=VALUE(RIGHT($Z$2,4))+1,AF15*BPU!$F$28+SUM(BPU!$G$28:$I$28)+AF15*BPU!$F$41+SUM(BPU!$G$41:$I$41),IF(YEAR(X15)=VALUE(RIGHT($Z$2,4))+2,AF15*BPU!$G$28+SUM(BPU!$H$28:$I$28)+AF15*BPU!$G$41+SUM(BPU!$H$41:$I$41),IF(YEAR(X15)=VALUE(RIGHT($Z$2,4))+3,AF15*BPU!$H$28+SUM(BPU!$I$28)+AF15*BPU!$H$41+SUM(BPU!$I$41),IF(YEAR(X15)=VALUE(RIGHT($Z$2,4))+4,AF15*BPU!$I$28+AF15*BPU!$I$41,0))))),IF(R15="T2",IF(YEAR(X15)=VALUE(RIGHT($Z$2,4)),AF15*BPU!$E$29+SUM(BPU!$F$29:$I$29)+AF15*BPU!$E$42+SUM(BPU!$F$42:$I$42),IF(YEAR(X15)=VALUE(RIGHT($Z$2,4))+1,AF15*BPU!$F$29+SUM(BPU!$G$29:$I$29)+AF15*BPU!$F$42+SUM(BPU!$G$42:$I$42),IF(YEAR(X15)=VALUE(RIGHT($Z$2,4))+2,AF15*BPU!$G$29+SUM(BPU!$H$29:$I$29)+AF15*BPU!$G$42+SUM(BPU!$H$42:$I$42),IF(YEAR(X15)=VALUE(RIGHT($Z$2,4))+3,AF15*BPU!$H$29+SUM(BPU!$I$29)+AF15*BPU!$H$42+SUM(BPU!$I$42),IF(YEAR(X15)=VALUE(RIGHT($Z$2,4))+4,AF15*BPU!$I$29+AF15*BPU!$I$42,0))))),IF(R15="T3",IF(YEAR(X15)=VALUE(RIGHT($Z$2,4)),AF15*BPU!$E$30+SUM(BPU!$F$30:$I$30)+AF15*BPU!$E$43+SUM(BPU!$F$43:$I$43),IF(YEAR(X15)=VALUE(RIGHT($Z$2,4))+1,AF15*BPU!$F$30+SUM(BPU!$G$30:$I$30)+AF15*BPU!$F$43+SUM(BPU!$G$43:$I$43),IF(YEAR(X15)=VALUE(RIGHT($Z$2,4))+2,AF15*BPU!$G$30+SUM(BPU!$H$30:$I$30)+AF15*BPU!$G$43+SUM(BPU!$H$43:$I$43),IF(YEAR(X15)=VALUE(RIGHT($Z$2,4))+3,AF15*BPU!$H$30+SUM(BPU!$I$30)+AF15*BPU!$H$43+SUM(BPU!$I$43),IF(YEAR(X15)=VALUE(RIGHT($Z$2,4))+4,AF15*BPU!$I$30+AF15*BPU!$I$43,0))))),IF(YEAR(X15)=VALUE(RIGHT($Z$2,4)),AF15*BPU!$E$31+SUM(BPU!$F$31:$I$31)+AF15*BPU!$E$44+SUM(BPU!$F$44:$I$44),IF(YEAR(X15)=VALUE(RIGHT($Z$2,4))+1,AF15*BPU!$F$31+SUM(BPU!$G$31:$I$31)+AF15*BPU!$F$44+SUM(BPU!$G$44:$I$44),IF(YEAR(X15)=VALUE(RIGHT($Z$2,4))+2,AF15*BPU!$G$31+SUM(BPU!$H$31:$I$31)+AF15*BPU!$G$44+SUM(BPU!$H$44:$I$44),IF(YEAR(X15)=VALUE(RIGHT($Z$2,4))+3,AF15*BPU!$H$31+SUM(BPU!$I$31)+AF15*BPU!$H$44+SUM(BPU!$I$44),IF(YEAR(X15)=VALUE(RIGHT($Z$2,4))+4,AF15*BPU!$I$31+AF15*BPU!$I$44,0))))))))</f>
        <v>0</v>
      </c>
    </row>
    <row r="16" spans="1:35" x14ac:dyDescent="0.2">
      <c r="A16" s="5">
        <v>1</v>
      </c>
      <c r="B16" s="196" t="s">
        <v>202</v>
      </c>
      <c r="C16" s="5" t="s">
        <v>240</v>
      </c>
      <c r="D16" s="5" t="s">
        <v>241</v>
      </c>
      <c r="E16" s="5">
        <v>75013</v>
      </c>
      <c r="F16" s="5" t="s">
        <v>213</v>
      </c>
      <c r="G16" s="5">
        <v>75056</v>
      </c>
      <c r="J16" s="434" t="s">
        <v>63</v>
      </c>
      <c r="N16" s="437">
        <v>2026</v>
      </c>
      <c r="P16" s="433" t="s">
        <v>242</v>
      </c>
      <c r="Q16" s="6" t="s">
        <v>8</v>
      </c>
      <c r="R16" s="5" t="s">
        <v>14</v>
      </c>
      <c r="S16" s="7" t="s">
        <v>106</v>
      </c>
      <c r="T16" s="8">
        <v>485.35500000000002</v>
      </c>
      <c r="U16" s="53">
        <v>0</v>
      </c>
      <c r="V16" s="8">
        <v>0</v>
      </c>
      <c r="W16" s="439">
        <v>46204</v>
      </c>
      <c r="X16" s="439">
        <v>46387</v>
      </c>
      <c r="Y16" s="21">
        <f t="shared" si="0"/>
        <v>183</v>
      </c>
      <c r="Z16" s="8">
        <f>IF(AND(YEAR($W16)=VALUE(RIGHT(Z$2,4)),YEAR($X16)&gt;VALUE(RIGHT(Z$2,4))),$T16*(IF(DAY($W16)=1,1,(31-DAY($W16))/31)*HLOOKUP($S16,Coeff!$A$7:$J$19,MONTH($W16)+1,FALSE)+IFERROR(HLOOKUP($S16,Coeff!$B$23:$J$35,MONTH($W16)+2,FALSE),0)),
IF(AND(YEAR($W16)=VALUE(RIGHT(Z$2,4)),YEAR($X16)=YEAR($W16)),$T16*(IF(DAY($W16)=1,1,(31-DAY($W16))/31)*HLOOKUP($S16,Coeff!$A$7:$J$19,MONTH($W16)+1,FALSE)+IFERROR(HLOOKUP($S16,Coeff!$B$23:$J$35,MONTH($W16)+2,FALSE),0))-($T16*(IF(OR(DAY($X16)=31,DAY($X16)=30),0,(31-DAY($X16))/31)*HLOOKUP($S16,Coeff!$A$7:$J$19,MONTH($X16)+1,FALSE)+IFERROR(HLOOKUP($S16,Coeff!$B$23:$J$35,MONTH($X16)+2,FALSE),0))),
IF(AND(YEAR($W16)&lt;VALUE(RIGHT(Z$2,4)),YEAR($X16)&gt;VALUE(RIGHT(Z$2,4))),$T16,
IF(AND(YEAR($W16)&lt;VALUE(RIGHT(Z$2,4)),YEAR($X16)=VALUE(RIGHT(Z$2,4))),$T16-$T16*(IF(OR(DAY($X16)=31,DAY($X16)=30),0,(31-DAY($X16))/31)*HLOOKUP($S16,Coeff!$A$7:$J$19,MONTH($X16)+1,FALSE)+IFERROR(HLOOKUP($S16,Coeff!$B$23:$J$35,MONTH($X16)+2,FALSE),0)),0))))</f>
        <v>190.15863529593645</v>
      </c>
      <c r="AA16" s="8">
        <f>IF(AND(YEAR($W16)=VALUE(RIGHT(AA$2,4)),YEAR($X16)&gt;VALUE(RIGHT(AA$2,4))),$T16*(IF(DAY($W16)=1,1,(31-DAY($W16))/31)*HLOOKUP($S16,Coeff!$A$7:$J$19,MONTH($W16)+1,FALSE)+IFERROR(HLOOKUP($S16,Coeff!$B$23:$J$35,MONTH($W16)+2,FALSE),0)),
IF(AND(YEAR($W16)=VALUE(RIGHT(AA$2,4)),YEAR($X16)=YEAR($W16)),$T16*(IF(DAY($W16)=1,1,(31-DAY($W16))/31)*HLOOKUP($S16,Coeff!$A$7:$J$19,MONTH($W16)+1,FALSE)+IFERROR(HLOOKUP($S16,Coeff!$B$23:$J$35,MONTH($W16)+2,FALSE),0))-($T16*(IF(OR(DAY($X16)=31,DAY($X16)=30),0,(31-DAY($X16))/31)*HLOOKUP($S16,Coeff!$A$7:$J$19,MONTH($X16)+1,FALSE)+IFERROR(HLOOKUP($S16,Coeff!$B$23:$J$35,MONTH($X16)+2,FALSE),0))),
IF(AND(YEAR($W16)&lt;VALUE(RIGHT(AA$2,4)),YEAR($X16)&gt;VALUE(RIGHT(AA$2,4))),$T16,
IF(AND(YEAR($W16)&lt;VALUE(RIGHT(AA$2,4)),YEAR($X16)=VALUE(RIGHT(AA$2,4))),$T16-$T16*(IF(OR(DAY($X16)=31,DAY($X16)=30),0,(31-DAY($X16))/31)*HLOOKUP($S16,Coeff!$A$7:$J$19,MONTH($X16)+1,FALSE)+IFERROR(HLOOKUP($S16,Coeff!$B$23:$J$35,MONTH($X16)+2,FALSE),0)),0))))</f>
        <v>0</v>
      </c>
      <c r="AB16" s="8">
        <f>IF(AND(YEAR($W16)=VALUE(RIGHT(AB$2,4)),YEAR($X16)&gt;VALUE(RIGHT(AB$2,4))),$T16*(IF(DAY($W16)=1,1,(31-DAY($W16))/31)*HLOOKUP($S16,Coeff!$A$7:$J$19,MONTH($W16)+1,FALSE)+IFERROR(HLOOKUP($S16,Coeff!$B$23:$J$35,MONTH($W16)+2,FALSE),0)),
IF(AND(YEAR($W16)=VALUE(RIGHT(AB$2,4)),YEAR($X16)=YEAR($W16)),$T16*(IF(DAY($W16)=1,1,(31-DAY($W16))/31)*HLOOKUP($S16,Coeff!$A$7:$J$19,MONTH($W16)+1,FALSE)+IFERROR(HLOOKUP($S16,Coeff!$B$23:$J$35,MONTH($W16)+2,FALSE),0))-($T16*(IF(OR(DAY($X16)=31,DAY($X16)=30),0,(31-DAY($X16))/31)*HLOOKUP($S16,Coeff!$A$7:$J$19,MONTH($X16)+1,FALSE)+IFERROR(HLOOKUP($S16,Coeff!$B$23:$J$35,MONTH($X16)+2,FALSE),0))),
IF(AND(YEAR($W16)&lt;VALUE(RIGHT(AB$2,4)),YEAR($X16)&gt;VALUE(RIGHT(AB$2,4))),$T16,
IF(AND(YEAR($W16)&lt;VALUE(RIGHT(AB$2,4)),YEAR($X16)=VALUE(RIGHT(AB$2,4))),$T16-$T16*(IF(OR(DAY($X16)=31,DAY($X16)=30),0,(31-DAY($X16))/31)*HLOOKUP($S16,Coeff!$A$7:$J$19,MONTH($X16)+1,FALSE)+IFERROR(HLOOKUP($S16,Coeff!$B$23:$J$35,MONTH($X16)+2,FALSE),0)),0))))</f>
        <v>0</v>
      </c>
      <c r="AC16" s="8">
        <f>IF(AND(YEAR($W16)=VALUE(RIGHT(AC$2,4)),YEAR($X16)&gt;VALUE(RIGHT(AC$2,4))),$T16*(IF(DAY($W16)=1,1,(31-DAY($W16))/31)*HLOOKUP($S16,Coeff!$A$7:$J$19,MONTH($W16)+1,FALSE)+IFERROR(HLOOKUP($S16,Coeff!$B$23:$J$35,MONTH($W16)+2,FALSE),0)),
IF(AND(YEAR($W16)=VALUE(RIGHT(AC$2,4)),YEAR($X16)=YEAR($W16)),$T16*(IF(DAY($W16)=1,1,(31-DAY($W16))/31)*HLOOKUP($S16,Coeff!$A$7:$J$19,MONTH($W16)+1,FALSE)+IFERROR(HLOOKUP($S16,Coeff!$B$23:$J$35,MONTH($W16)+2,FALSE),0))-($T16*(IF(OR(DAY($X16)=31,DAY($X16)=30),0,(31-DAY($X16))/31)*HLOOKUP($S16,Coeff!$A$7:$J$19,MONTH($X16)+1,FALSE)+IFERROR(HLOOKUP($S16,Coeff!$B$23:$J$35,MONTH($X16)+2,FALSE),0))),
IF(AND(YEAR($W16)&lt;VALUE(RIGHT(AC$2,4)),YEAR($X16)&gt;VALUE(RIGHT(AC$2,4))),$T16,
IF(AND(YEAR($W16)&lt;VALUE(RIGHT(AC$2,4)),YEAR($X16)=VALUE(RIGHT(AC$2,4))),$T16-$T16*(IF(OR(DAY($X16)=31,DAY($X16)=30),0,(31-DAY($X16))/31)*HLOOKUP($S16,Coeff!$A$7:$J$19,MONTH($X16)+1,FALSE)+IFERROR(HLOOKUP($S16,Coeff!$B$23:$J$35,MONTH($X16)+2,FALSE),0)),0))))</f>
        <v>0</v>
      </c>
      <c r="AD16" s="8">
        <f>IF(AND(YEAR($W16)=VALUE(RIGHT(AD$2,4)),YEAR($X16)&gt;VALUE(RIGHT(AD$2,4))),$T16*(IF(DAY($W16)=1,1,(31-DAY($W16))/31)*HLOOKUP($S16,Coeff!$A$7:$J$19,MONTH($W16)+1,FALSE)+IFERROR(HLOOKUP($S16,Coeff!$B$23:$J$35,MONTH($W16)+2,FALSE),0)),
IF(AND(YEAR($W16)=VALUE(RIGHT(AD$2,4)),YEAR($X16)=YEAR($W16)),$T16*(IF(DAY($W16)=1,1,(31-DAY($W16))/31)*HLOOKUP($S16,Coeff!$A$7:$J$19,MONTH($W16)+1,FALSE)+IFERROR(HLOOKUP($S16,Coeff!$B$23:$J$35,MONTH($W16)+2,FALSE),0))-($T16*(IF(OR(DAY($X16)=31,DAY($X16)=30),0,(31-DAY($X16))/31)*HLOOKUP($S16,Coeff!$A$7:$J$19,MONTH($X16)+1,FALSE)+IFERROR(HLOOKUP($S16,Coeff!$B$23:$J$35,MONTH($X16)+2,FALSE),0))),
IF(AND(YEAR($W16)&lt;VALUE(RIGHT(AD$2,4)),YEAR($X16)&gt;VALUE(RIGHT(AD$2,4))),$T16,
IF(AND(YEAR($W16)&lt;VALUE(RIGHT(AD$2,4)),YEAR($X16)=VALUE(RIGHT(AD$2,4))),$T16-$T16*(IF(OR(DAY($X16)=31,DAY($X16)=30),0,(31-DAY($X16))/31)*HLOOKUP($S16,Coeff!$A$7:$J$19,MONTH($X16)+1,FALSE)+IFERROR(HLOOKUP($S16,Coeff!$B$23:$J$35,MONTH($X16)+2,FALSE),0)),0))))</f>
        <v>0</v>
      </c>
      <c r="AE16" s="204">
        <f>IF(YEAR(W16)=VALUE(RIGHT($Z$2,4)),DATEDIF(W16,Coeff!$N$4,"M"),IF(YEAR(W16)=VALUE(RIGHT($Z$2,4))+1,DATEDIF(W16,Coeff!$N$5,"M"),IF(YEAR(W16)=VALUE(RIGHT($Z$2,4))+2,DATEDIF(W16,Coeff!$N$6,"M"),IF(YEAR(W16)=VALUE(RIGHT($Z$2,4))+3,DATEDIF(W16,Coeff!$N$7,"M"),IF(YEAR(W16)=VALUE(RIGHT($Z$2,4))+4,DATEDIF(W16,Coeff!$N$8,"M"),0)))))/12</f>
        <v>0.5</v>
      </c>
      <c r="AF16" s="204">
        <f>IF(YEAR(X16)=VALUE(RIGHT($Z$2,4)),DATEDIF(X16,Coeff!$N$4,"M"),IF(YEAR(X16)=VALUE(RIGHT($Z$2,4))+1,DATEDIF(X16,Coeff!$N$5,"M"),IF(YEAR(X16)=VALUE(RIGHT($Z$2,4))+2,DATEDIF(X16,Coeff!$N$6,"M"),IF(YEAR(X16)=VALUE(RIGHT($Z$2,4))+3,DATEDIF(X16,Coeff!$N$7,"M"),IF(YEAR(X16)=VALUE(RIGHT($Z$2,4))+4,DATEDIF(X16,Coeff!$N$8,"M"),0)))))/12</f>
        <v>0</v>
      </c>
      <c r="AG16" s="205">
        <f>IF(R16="T1",IF(YEAR(W16)=VALUE(RIGHT($Z$2,4)),AE16*BPU!$E$28+SUM(BPU!$F$28:$I$28)+AE16*BPU!$E$41+SUM(BPU!$F$41:$I$41),IF(YEAR(W16)=VALUE(RIGHT($Z$2,4))+1,AE16*BPU!$F$28+SUM(BPU!$G$28:$I$28)+AE16*BPU!$F$41+SUM(BPU!$G$41:$I$41),IF(YEAR(W16)=VALUE(RIGHT($Z$2,4))+2,AE16*BPU!$G$28+SUM(BPU!$H$28:$I$28)+AE16*BPU!$G$41+SUM(BPU!$H$41:$I$41),IF(YEAR(W16)=VALUE(RIGHT($Z$2,4))+3,AE16*BPU!$H$28+SUM(BPU!$I$28)+AE16*BPU!$H$41+SUM(BPU!$I$41),IF(YEAR(W16)=VALUE(RIGHT($Z$2,4))+4,AE16*BPU!$I$28+AE16*BPU!$I$41,0))))),IF(R16="T2",IF(YEAR(W16)=VALUE(RIGHT($Z$2,4)),AE16*BPU!$E$29+SUM(BPU!$F$29:$I$29)+AE16*BPU!$E$42+SUM(BPU!$F$42:$I$42),IF(YEAR(W16)=VALUE(RIGHT($Z$2,4))+1,AE16*BPU!$F$29+SUM(BPU!$G$29:$I$29)+AE16*BPU!$F$42+SUM(BPU!$G$42:$I$42),IF(YEAR(W16)=VALUE(RIGHT($Z$2,4))+2,AE16*BPU!$G$29+SUM(BPU!$H$29:$I$29)+AE16*BPU!$G$42+SUM(BPU!$H$42:$I$42),IF(YEAR(W16)=VALUE(RIGHT($Z$2,4))+3,AE16*BPU!$H$29+SUM(BPU!$I$29)+AE16*BPU!$H$42+SUM(BPU!$I$42),IF(YEAR(W16)=VALUE(RIGHT($Z$2,4))+4,AE16*BPU!$I$29+AE16*BPU!$I$42,0))))),IF(R16="T3",IF(YEAR(W16)=VALUE(RIGHT($Z$2,4)),AE16*BPU!$E$30+SUM(BPU!$F$30:$I$30)+AE16*BPU!$E$43+SUM(BPU!$F$43:$I$43),IF(YEAR(W16)=VALUE(RIGHT($Z$2,4))+1,AE16*BPU!$F$30+SUM(BPU!$G$30:$I$30)+AE16*BPU!$F$43+SUM(BPU!$G$43:$I$43),IF(YEAR(W16)=VALUE(RIGHT($Z$2,4))+2,AE16*BPU!$G$30+SUM(BPU!$H$30:$I$30)+AE16*BPU!$G$43+SUM(BPU!$H$43:$I$43),IF(YEAR(W16)=VALUE(RIGHT($Z$2,4))+3,AE16*BPU!$H$30+SUM(BPU!$I$30)+AE16*BPU!$H$43+SUM(BPU!$I$43),IF(YEAR(W16)=VALUE(RIGHT($Z$2,4))+4,AE16*BPU!$I$30+AE16*BPU!$I$43,0))))),IF(YEAR(W16)=VALUE(RIGHT($Z$2,4)),AE16*BPU!$E$31+SUM(BPU!$F$31:$I$31)+AE16*BPU!$E$44+SUM(BPU!$F$44:$I$44),IF(YEAR(W16)=VALUE(RIGHT($Z$2,4))+1,AE16*BPU!$F$31+SUM(BPU!$G$31:$I$31)+AE16*BPU!$F$44+SUM(BPU!$G$44:$I$44),IF(YEAR(W16)=VALUE(RIGHT($Z$2,4))+2,AE16*BPU!$G$31+SUM(BPU!$H$31:$I$31)+AE16*BPU!$G$44+SUM(BPU!$H$44:$I$44),IF(YEAR(W16)=VALUE(RIGHT($Z$2,4))+3,AE16*BPU!$H$31+SUM(BPU!$I$31)+AE16*BPU!$H$44+SUM(BPU!$I$44),IF(YEAR(W16)=VALUE(RIGHT($Z$2,4))+4,AE16*BPU!$I$31+AE16*BPU!$I$44,0))))))))
-IF(R16="T1",IF(YEAR(X16)=VALUE(RIGHT($Z$2,4)),AF16*BPU!$E$28+SUM(BPU!$F$28:$I$28)+AF16*BPU!$E$41+SUM(BPU!$F$41:$I$41),IF(YEAR(X16)=VALUE(RIGHT($Z$2,4))+1,AF16*BPU!$F$28+SUM(BPU!$G$28:$I$28)+AF16*BPU!$F$41+SUM(BPU!$G$41:$I$41),IF(YEAR(X16)=VALUE(RIGHT($Z$2,4))+2,AF16*BPU!$G$28+SUM(BPU!$H$28:$I$28)+AF16*BPU!$G$41+SUM(BPU!$H$41:$I$41),IF(YEAR(X16)=VALUE(RIGHT($Z$2,4))+3,AF16*BPU!$H$28+SUM(BPU!$I$28)+AF16*BPU!$H$41+SUM(BPU!$I$41),IF(YEAR(X16)=VALUE(RIGHT($Z$2,4))+4,AF16*BPU!$I$28+AF16*BPU!$I$41,0))))),IF(R16="T2",IF(YEAR(X16)=VALUE(RIGHT($Z$2,4)),AF16*BPU!$E$29+SUM(BPU!$F$29:$I$29)+AF16*BPU!$E$42+SUM(BPU!$F$42:$I$42),IF(YEAR(X16)=VALUE(RIGHT($Z$2,4))+1,AF16*BPU!$F$29+SUM(BPU!$G$29:$I$29)+AF16*BPU!$F$42+SUM(BPU!$G$42:$I$42),IF(YEAR(X16)=VALUE(RIGHT($Z$2,4))+2,AF16*BPU!$G$29+SUM(BPU!$H$29:$I$29)+AF16*BPU!$G$42+SUM(BPU!$H$42:$I$42),IF(YEAR(X16)=VALUE(RIGHT($Z$2,4))+3,AF16*BPU!$H$29+SUM(BPU!$I$29)+AF16*BPU!$H$42+SUM(BPU!$I$42),IF(YEAR(X16)=VALUE(RIGHT($Z$2,4))+4,AF16*BPU!$I$29+AF16*BPU!$I$42,0))))),IF(R16="T3",IF(YEAR(X16)=VALUE(RIGHT($Z$2,4)),AF16*BPU!$E$30+SUM(BPU!$F$30:$I$30)+AF16*BPU!$E$43+SUM(BPU!$F$43:$I$43),IF(YEAR(X16)=VALUE(RIGHT($Z$2,4))+1,AF16*BPU!$F$30+SUM(BPU!$G$30:$I$30)+AF16*BPU!$F$43+SUM(BPU!$G$43:$I$43),IF(YEAR(X16)=VALUE(RIGHT($Z$2,4))+2,AF16*BPU!$G$30+SUM(BPU!$H$30:$I$30)+AF16*BPU!$G$43+SUM(BPU!$H$43:$I$43),IF(YEAR(X16)=VALUE(RIGHT($Z$2,4))+3,AF16*BPU!$H$30+SUM(BPU!$I$30)+AF16*BPU!$H$43+SUM(BPU!$I$43),IF(YEAR(X16)=VALUE(RIGHT($Z$2,4))+4,AF16*BPU!$I$30+AF16*BPU!$I$43,0))))),IF(YEAR(X16)=VALUE(RIGHT($Z$2,4)),AF16*BPU!$E$31+SUM(BPU!$F$31:$I$31)+AF16*BPU!$E$44+SUM(BPU!$F$44:$I$44),IF(YEAR(X16)=VALUE(RIGHT($Z$2,4))+1,AF16*BPU!$F$31+SUM(BPU!$G$31:$I$31)+AF16*BPU!$F$44+SUM(BPU!$G$44:$I$44),IF(YEAR(X16)=VALUE(RIGHT($Z$2,4))+2,AF16*BPU!$G$31+SUM(BPU!$H$31:$I$31)+AF16*BPU!$G$44+SUM(BPU!$H$44:$I$44),IF(YEAR(X16)=VALUE(RIGHT($Z$2,4))+3,AF16*BPU!$H$31+SUM(BPU!$I$31)+AF16*BPU!$H$44+SUM(BPU!$I$44),IF(YEAR(X16)=VALUE(RIGHT($Z$2,4))+4,AF16*BPU!$I$31+AF16*BPU!$I$44,0))))))))</f>
        <v>0</v>
      </c>
    </row>
    <row r="17" spans="1:33" x14ac:dyDescent="0.2">
      <c r="A17" s="5">
        <v>1</v>
      </c>
      <c r="B17" s="196" t="s">
        <v>202</v>
      </c>
      <c r="C17" s="5" t="s">
        <v>243</v>
      </c>
      <c r="D17" s="5" t="s">
        <v>244</v>
      </c>
      <c r="E17" s="5">
        <v>75006</v>
      </c>
      <c r="F17" s="5" t="s">
        <v>213</v>
      </c>
      <c r="G17" s="5">
        <v>75056</v>
      </c>
      <c r="J17" s="434" t="s">
        <v>63</v>
      </c>
      <c r="N17" s="437">
        <v>2026</v>
      </c>
      <c r="P17" s="433" t="s">
        <v>245</v>
      </c>
      <c r="Q17" s="6" t="s">
        <v>8</v>
      </c>
      <c r="R17" s="5" t="s">
        <v>14</v>
      </c>
      <c r="S17" s="7" t="s">
        <v>103</v>
      </c>
      <c r="T17" s="8">
        <v>397.61799999999999</v>
      </c>
      <c r="U17" s="53">
        <v>0</v>
      </c>
      <c r="V17" s="8">
        <v>0</v>
      </c>
      <c r="W17" s="439">
        <v>46204</v>
      </c>
      <c r="X17" s="439">
        <v>46387</v>
      </c>
      <c r="Y17" s="21">
        <f t="shared" si="0"/>
        <v>183</v>
      </c>
      <c r="Z17" s="8">
        <f>IF(AND(YEAR($W17)=VALUE(RIGHT(Z$2,4)),YEAR($X17)&gt;VALUE(RIGHT(Z$2,4))),$T17*(IF(DAY($W17)=1,1,(31-DAY($W17))/31)*HLOOKUP($S17,Coeff!$A$7:$J$19,MONTH($W17)+1,FALSE)+IFERROR(HLOOKUP($S17,Coeff!$B$23:$J$35,MONTH($W17)+2,FALSE),0)),
IF(AND(YEAR($W17)=VALUE(RIGHT(Z$2,4)),YEAR($X17)=YEAR($W17)),$T17*(IF(DAY($W17)=1,1,(31-DAY($W17))/31)*HLOOKUP($S17,Coeff!$A$7:$J$19,MONTH($W17)+1,FALSE)+IFERROR(HLOOKUP($S17,Coeff!$B$23:$J$35,MONTH($W17)+2,FALSE),0))-($T17*(IF(OR(DAY($X17)=31,DAY($X17)=30),0,(31-DAY($X17))/31)*HLOOKUP($S17,Coeff!$A$7:$J$19,MONTH($X17)+1,FALSE)+IFERROR(HLOOKUP($S17,Coeff!$B$23:$J$35,MONTH($X17)+2,FALSE),0))),
IF(AND(YEAR($W17)&lt;VALUE(RIGHT(Z$2,4)),YEAR($X17)&gt;VALUE(RIGHT(Z$2,4))),$T17,
IF(AND(YEAR($W17)&lt;VALUE(RIGHT(Z$2,4)),YEAR($X17)=VALUE(RIGHT(Z$2,4))),$T17-$T17*(IF(OR(DAY($X17)=31,DAY($X17)=30),0,(31-DAY($X17))/31)*HLOOKUP($S17,Coeff!$A$7:$J$19,MONTH($X17)+1,FALSE)+IFERROR(HLOOKUP($S17,Coeff!$B$23:$J$35,MONTH($X17)+2,FALSE),0)),0))))</f>
        <v>178.74311805156671</v>
      </c>
      <c r="AA17" s="8">
        <f>IF(AND(YEAR($W17)=VALUE(RIGHT(AA$2,4)),YEAR($X17)&gt;VALUE(RIGHT(AA$2,4))),$T17*(IF(DAY($W17)=1,1,(31-DAY($W17))/31)*HLOOKUP($S17,Coeff!$A$7:$J$19,MONTH($W17)+1,FALSE)+IFERROR(HLOOKUP($S17,Coeff!$B$23:$J$35,MONTH($W17)+2,FALSE),0)),
IF(AND(YEAR($W17)=VALUE(RIGHT(AA$2,4)),YEAR($X17)=YEAR($W17)),$T17*(IF(DAY($W17)=1,1,(31-DAY($W17))/31)*HLOOKUP($S17,Coeff!$A$7:$J$19,MONTH($W17)+1,FALSE)+IFERROR(HLOOKUP($S17,Coeff!$B$23:$J$35,MONTH($W17)+2,FALSE),0))-($T17*(IF(OR(DAY($X17)=31,DAY($X17)=30),0,(31-DAY($X17))/31)*HLOOKUP($S17,Coeff!$A$7:$J$19,MONTH($X17)+1,FALSE)+IFERROR(HLOOKUP($S17,Coeff!$B$23:$J$35,MONTH($X17)+2,FALSE),0))),
IF(AND(YEAR($W17)&lt;VALUE(RIGHT(AA$2,4)),YEAR($X17)&gt;VALUE(RIGHT(AA$2,4))),$T17,
IF(AND(YEAR($W17)&lt;VALUE(RIGHT(AA$2,4)),YEAR($X17)=VALUE(RIGHT(AA$2,4))),$T17-$T17*(IF(OR(DAY($X17)=31,DAY($X17)=30),0,(31-DAY($X17))/31)*HLOOKUP($S17,Coeff!$A$7:$J$19,MONTH($X17)+1,FALSE)+IFERROR(HLOOKUP($S17,Coeff!$B$23:$J$35,MONTH($X17)+2,FALSE),0)),0))))</f>
        <v>0</v>
      </c>
      <c r="AB17" s="8">
        <f>IF(AND(YEAR($W17)=VALUE(RIGHT(AB$2,4)),YEAR($X17)&gt;VALUE(RIGHT(AB$2,4))),$T17*(IF(DAY($W17)=1,1,(31-DAY($W17))/31)*HLOOKUP($S17,Coeff!$A$7:$J$19,MONTH($W17)+1,FALSE)+IFERROR(HLOOKUP($S17,Coeff!$B$23:$J$35,MONTH($W17)+2,FALSE),0)),
IF(AND(YEAR($W17)=VALUE(RIGHT(AB$2,4)),YEAR($X17)=YEAR($W17)),$T17*(IF(DAY($W17)=1,1,(31-DAY($W17))/31)*HLOOKUP($S17,Coeff!$A$7:$J$19,MONTH($W17)+1,FALSE)+IFERROR(HLOOKUP($S17,Coeff!$B$23:$J$35,MONTH($W17)+2,FALSE),0))-($T17*(IF(OR(DAY($X17)=31,DAY($X17)=30),0,(31-DAY($X17))/31)*HLOOKUP($S17,Coeff!$A$7:$J$19,MONTH($X17)+1,FALSE)+IFERROR(HLOOKUP($S17,Coeff!$B$23:$J$35,MONTH($X17)+2,FALSE),0))),
IF(AND(YEAR($W17)&lt;VALUE(RIGHT(AB$2,4)),YEAR($X17)&gt;VALUE(RIGHT(AB$2,4))),$T17,
IF(AND(YEAR($W17)&lt;VALUE(RIGHT(AB$2,4)),YEAR($X17)=VALUE(RIGHT(AB$2,4))),$T17-$T17*(IF(OR(DAY($X17)=31,DAY($X17)=30),0,(31-DAY($X17))/31)*HLOOKUP($S17,Coeff!$A$7:$J$19,MONTH($X17)+1,FALSE)+IFERROR(HLOOKUP($S17,Coeff!$B$23:$J$35,MONTH($X17)+2,FALSE),0)),0))))</f>
        <v>0</v>
      </c>
      <c r="AC17" s="8">
        <f>IF(AND(YEAR($W17)=VALUE(RIGHT(AC$2,4)),YEAR($X17)&gt;VALUE(RIGHT(AC$2,4))),$T17*(IF(DAY($W17)=1,1,(31-DAY($W17))/31)*HLOOKUP($S17,Coeff!$A$7:$J$19,MONTH($W17)+1,FALSE)+IFERROR(HLOOKUP($S17,Coeff!$B$23:$J$35,MONTH($W17)+2,FALSE),0)),
IF(AND(YEAR($W17)=VALUE(RIGHT(AC$2,4)),YEAR($X17)=YEAR($W17)),$T17*(IF(DAY($W17)=1,1,(31-DAY($W17))/31)*HLOOKUP($S17,Coeff!$A$7:$J$19,MONTH($W17)+1,FALSE)+IFERROR(HLOOKUP($S17,Coeff!$B$23:$J$35,MONTH($W17)+2,FALSE),0))-($T17*(IF(OR(DAY($X17)=31,DAY($X17)=30),0,(31-DAY($X17))/31)*HLOOKUP($S17,Coeff!$A$7:$J$19,MONTH($X17)+1,FALSE)+IFERROR(HLOOKUP($S17,Coeff!$B$23:$J$35,MONTH($X17)+2,FALSE),0))),
IF(AND(YEAR($W17)&lt;VALUE(RIGHT(AC$2,4)),YEAR($X17)&gt;VALUE(RIGHT(AC$2,4))),$T17,
IF(AND(YEAR($W17)&lt;VALUE(RIGHT(AC$2,4)),YEAR($X17)=VALUE(RIGHT(AC$2,4))),$T17-$T17*(IF(OR(DAY($X17)=31,DAY($X17)=30),0,(31-DAY($X17))/31)*HLOOKUP($S17,Coeff!$A$7:$J$19,MONTH($X17)+1,FALSE)+IFERROR(HLOOKUP($S17,Coeff!$B$23:$J$35,MONTH($X17)+2,FALSE),0)),0))))</f>
        <v>0</v>
      </c>
      <c r="AD17" s="8">
        <f>IF(AND(YEAR($W17)=VALUE(RIGHT(AD$2,4)),YEAR($X17)&gt;VALUE(RIGHT(AD$2,4))),$T17*(IF(DAY($W17)=1,1,(31-DAY($W17))/31)*HLOOKUP($S17,Coeff!$A$7:$J$19,MONTH($W17)+1,FALSE)+IFERROR(HLOOKUP($S17,Coeff!$B$23:$J$35,MONTH($W17)+2,FALSE),0)),
IF(AND(YEAR($W17)=VALUE(RIGHT(AD$2,4)),YEAR($X17)=YEAR($W17)),$T17*(IF(DAY($W17)=1,1,(31-DAY($W17))/31)*HLOOKUP($S17,Coeff!$A$7:$J$19,MONTH($W17)+1,FALSE)+IFERROR(HLOOKUP($S17,Coeff!$B$23:$J$35,MONTH($W17)+2,FALSE),0))-($T17*(IF(OR(DAY($X17)=31,DAY($X17)=30),0,(31-DAY($X17))/31)*HLOOKUP($S17,Coeff!$A$7:$J$19,MONTH($X17)+1,FALSE)+IFERROR(HLOOKUP($S17,Coeff!$B$23:$J$35,MONTH($X17)+2,FALSE),0))),
IF(AND(YEAR($W17)&lt;VALUE(RIGHT(AD$2,4)),YEAR($X17)&gt;VALUE(RIGHT(AD$2,4))),$T17,
IF(AND(YEAR($W17)&lt;VALUE(RIGHT(AD$2,4)),YEAR($X17)=VALUE(RIGHT(AD$2,4))),$T17-$T17*(IF(OR(DAY($X17)=31,DAY($X17)=30),0,(31-DAY($X17))/31)*HLOOKUP($S17,Coeff!$A$7:$J$19,MONTH($X17)+1,FALSE)+IFERROR(HLOOKUP($S17,Coeff!$B$23:$J$35,MONTH($X17)+2,FALSE),0)),0))))</f>
        <v>0</v>
      </c>
      <c r="AE17" s="204">
        <f>IF(YEAR(W17)=VALUE(RIGHT($Z$2,4)),DATEDIF(W17,Coeff!$N$4,"M"),IF(YEAR(W17)=VALUE(RIGHT($Z$2,4))+1,DATEDIF(W17,Coeff!$N$5,"M"),IF(YEAR(W17)=VALUE(RIGHT($Z$2,4))+2,DATEDIF(W17,Coeff!$N$6,"M"),IF(YEAR(W17)=VALUE(RIGHT($Z$2,4))+3,DATEDIF(W17,Coeff!$N$7,"M"),IF(YEAR(W17)=VALUE(RIGHT($Z$2,4))+4,DATEDIF(W17,Coeff!$N$8,"M"),0)))))/12</f>
        <v>0.5</v>
      </c>
      <c r="AF17" s="204">
        <f>IF(YEAR(X17)=VALUE(RIGHT($Z$2,4)),DATEDIF(X17,Coeff!$N$4,"M"),IF(YEAR(X17)=VALUE(RIGHT($Z$2,4))+1,DATEDIF(X17,Coeff!$N$5,"M"),IF(YEAR(X17)=VALUE(RIGHT($Z$2,4))+2,DATEDIF(X17,Coeff!$N$6,"M"),IF(YEAR(X17)=VALUE(RIGHT($Z$2,4))+3,DATEDIF(X17,Coeff!$N$7,"M"),IF(YEAR(X17)=VALUE(RIGHT($Z$2,4))+4,DATEDIF(X17,Coeff!$N$8,"M"),0)))))/12</f>
        <v>0</v>
      </c>
      <c r="AG17" s="205">
        <f>IF(R17="T1",IF(YEAR(W17)=VALUE(RIGHT($Z$2,4)),AE17*BPU!$E$28+SUM(BPU!$F$28:$I$28)+AE17*BPU!$E$41+SUM(BPU!$F$41:$I$41),IF(YEAR(W17)=VALUE(RIGHT($Z$2,4))+1,AE17*BPU!$F$28+SUM(BPU!$G$28:$I$28)+AE17*BPU!$F$41+SUM(BPU!$G$41:$I$41),IF(YEAR(W17)=VALUE(RIGHT($Z$2,4))+2,AE17*BPU!$G$28+SUM(BPU!$H$28:$I$28)+AE17*BPU!$G$41+SUM(BPU!$H$41:$I$41),IF(YEAR(W17)=VALUE(RIGHT($Z$2,4))+3,AE17*BPU!$H$28+SUM(BPU!$I$28)+AE17*BPU!$H$41+SUM(BPU!$I$41),IF(YEAR(W17)=VALUE(RIGHT($Z$2,4))+4,AE17*BPU!$I$28+AE17*BPU!$I$41,0))))),IF(R17="T2",IF(YEAR(W17)=VALUE(RIGHT($Z$2,4)),AE17*BPU!$E$29+SUM(BPU!$F$29:$I$29)+AE17*BPU!$E$42+SUM(BPU!$F$42:$I$42),IF(YEAR(W17)=VALUE(RIGHT($Z$2,4))+1,AE17*BPU!$F$29+SUM(BPU!$G$29:$I$29)+AE17*BPU!$F$42+SUM(BPU!$G$42:$I$42),IF(YEAR(W17)=VALUE(RIGHT($Z$2,4))+2,AE17*BPU!$G$29+SUM(BPU!$H$29:$I$29)+AE17*BPU!$G$42+SUM(BPU!$H$42:$I$42),IF(YEAR(W17)=VALUE(RIGHT($Z$2,4))+3,AE17*BPU!$H$29+SUM(BPU!$I$29)+AE17*BPU!$H$42+SUM(BPU!$I$42),IF(YEAR(W17)=VALUE(RIGHT($Z$2,4))+4,AE17*BPU!$I$29+AE17*BPU!$I$42,0))))),IF(R17="T3",IF(YEAR(W17)=VALUE(RIGHT($Z$2,4)),AE17*BPU!$E$30+SUM(BPU!$F$30:$I$30)+AE17*BPU!$E$43+SUM(BPU!$F$43:$I$43),IF(YEAR(W17)=VALUE(RIGHT($Z$2,4))+1,AE17*BPU!$F$30+SUM(BPU!$G$30:$I$30)+AE17*BPU!$F$43+SUM(BPU!$G$43:$I$43),IF(YEAR(W17)=VALUE(RIGHT($Z$2,4))+2,AE17*BPU!$G$30+SUM(BPU!$H$30:$I$30)+AE17*BPU!$G$43+SUM(BPU!$H$43:$I$43),IF(YEAR(W17)=VALUE(RIGHT($Z$2,4))+3,AE17*BPU!$H$30+SUM(BPU!$I$30)+AE17*BPU!$H$43+SUM(BPU!$I$43),IF(YEAR(W17)=VALUE(RIGHT($Z$2,4))+4,AE17*BPU!$I$30+AE17*BPU!$I$43,0))))),IF(YEAR(W17)=VALUE(RIGHT($Z$2,4)),AE17*BPU!$E$31+SUM(BPU!$F$31:$I$31)+AE17*BPU!$E$44+SUM(BPU!$F$44:$I$44),IF(YEAR(W17)=VALUE(RIGHT($Z$2,4))+1,AE17*BPU!$F$31+SUM(BPU!$G$31:$I$31)+AE17*BPU!$F$44+SUM(BPU!$G$44:$I$44),IF(YEAR(W17)=VALUE(RIGHT($Z$2,4))+2,AE17*BPU!$G$31+SUM(BPU!$H$31:$I$31)+AE17*BPU!$G$44+SUM(BPU!$H$44:$I$44),IF(YEAR(W17)=VALUE(RIGHT($Z$2,4))+3,AE17*BPU!$H$31+SUM(BPU!$I$31)+AE17*BPU!$H$44+SUM(BPU!$I$44),IF(YEAR(W17)=VALUE(RIGHT($Z$2,4))+4,AE17*BPU!$I$31+AE17*BPU!$I$44,0))))))))
-IF(R17="T1",IF(YEAR(X17)=VALUE(RIGHT($Z$2,4)),AF17*BPU!$E$28+SUM(BPU!$F$28:$I$28)+AF17*BPU!$E$41+SUM(BPU!$F$41:$I$41),IF(YEAR(X17)=VALUE(RIGHT($Z$2,4))+1,AF17*BPU!$F$28+SUM(BPU!$G$28:$I$28)+AF17*BPU!$F$41+SUM(BPU!$G$41:$I$41),IF(YEAR(X17)=VALUE(RIGHT($Z$2,4))+2,AF17*BPU!$G$28+SUM(BPU!$H$28:$I$28)+AF17*BPU!$G$41+SUM(BPU!$H$41:$I$41),IF(YEAR(X17)=VALUE(RIGHT($Z$2,4))+3,AF17*BPU!$H$28+SUM(BPU!$I$28)+AF17*BPU!$H$41+SUM(BPU!$I$41),IF(YEAR(X17)=VALUE(RIGHT($Z$2,4))+4,AF17*BPU!$I$28+AF17*BPU!$I$41,0))))),IF(R17="T2",IF(YEAR(X17)=VALUE(RIGHT($Z$2,4)),AF17*BPU!$E$29+SUM(BPU!$F$29:$I$29)+AF17*BPU!$E$42+SUM(BPU!$F$42:$I$42),IF(YEAR(X17)=VALUE(RIGHT($Z$2,4))+1,AF17*BPU!$F$29+SUM(BPU!$G$29:$I$29)+AF17*BPU!$F$42+SUM(BPU!$G$42:$I$42),IF(YEAR(X17)=VALUE(RIGHT($Z$2,4))+2,AF17*BPU!$G$29+SUM(BPU!$H$29:$I$29)+AF17*BPU!$G$42+SUM(BPU!$H$42:$I$42),IF(YEAR(X17)=VALUE(RIGHT($Z$2,4))+3,AF17*BPU!$H$29+SUM(BPU!$I$29)+AF17*BPU!$H$42+SUM(BPU!$I$42),IF(YEAR(X17)=VALUE(RIGHT($Z$2,4))+4,AF17*BPU!$I$29+AF17*BPU!$I$42,0))))),IF(R17="T3",IF(YEAR(X17)=VALUE(RIGHT($Z$2,4)),AF17*BPU!$E$30+SUM(BPU!$F$30:$I$30)+AF17*BPU!$E$43+SUM(BPU!$F$43:$I$43),IF(YEAR(X17)=VALUE(RIGHT($Z$2,4))+1,AF17*BPU!$F$30+SUM(BPU!$G$30:$I$30)+AF17*BPU!$F$43+SUM(BPU!$G$43:$I$43),IF(YEAR(X17)=VALUE(RIGHT($Z$2,4))+2,AF17*BPU!$G$30+SUM(BPU!$H$30:$I$30)+AF17*BPU!$G$43+SUM(BPU!$H$43:$I$43),IF(YEAR(X17)=VALUE(RIGHT($Z$2,4))+3,AF17*BPU!$H$30+SUM(BPU!$I$30)+AF17*BPU!$H$43+SUM(BPU!$I$43),IF(YEAR(X17)=VALUE(RIGHT($Z$2,4))+4,AF17*BPU!$I$30+AF17*BPU!$I$43,0))))),IF(YEAR(X17)=VALUE(RIGHT($Z$2,4)),AF17*BPU!$E$31+SUM(BPU!$F$31:$I$31)+AF17*BPU!$E$44+SUM(BPU!$F$44:$I$44),IF(YEAR(X17)=VALUE(RIGHT($Z$2,4))+1,AF17*BPU!$F$31+SUM(BPU!$G$31:$I$31)+AF17*BPU!$F$44+SUM(BPU!$G$44:$I$44),IF(YEAR(X17)=VALUE(RIGHT($Z$2,4))+2,AF17*BPU!$G$31+SUM(BPU!$H$31:$I$31)+AF17*BPU!$G$44+SUM(BPU!$H$44:$I$44),IF(YEAR(X17)=VALUE(RIGHT($Z$2,4))+3,AF17*BPU!$H$31+SUM(BPU!$I$31)+AF17*BPU!$H$44+SUM(BPU!$I$44),IF(YEAR(X17)=VALUE(RIGHT($Z$2,4))+4,AF17*BPU!$I$31+AF17*BPU!$I$44,0))))))))</f>
        <v>0</v>
      </c>
    </row>
    <row r="18" spans="1:33" x14ac:dyDescent="0.2">
      <c r="A18" s="5">
        <v>1</v>
      </c>
      <c r="B18" s="196" t="s">
        <v>202</v>
      </c>
      <c r="C18" s="5" t="s">
        <v>246</v>
      </c>
      <c r="D18" s="5" t="s">
        <v>247</v>
      </c>
      <c r="E18" s="5">
        <v>78350</v>
      </c>
      <c r="F18" s="5" t="s">
        <v>248</v>
      </c>
      <c r="G18" s="5">
        <v>78322</v>
      </c>
      <c r="J18" s="434" t="s">
        <v>63</v>
      </c>
      <c r="N18" s="437">
        <v>2026</v>
      </c>
      <c r="P18" s="433" t="s">
        <v>249</v>
      </c>
      <c r="Q18" s="6" t="s">
        <v>8</v>
      </c>
      <c r="R18" s="5" t="s">
        <v>14</v>
      </c>
      <c r="S18" s="7" t="s">
        <v>107</v>
      </c>
      <c r="T18" s="8">
        <v>652.41600000000005</v>
      </c>
      <c r="U18" s="53">
        <v>0</v>
      </c>
      <c r="V18" s="8">
        <v>0</v>
      </c>
      <c r="W18" s="439">
        <v>46204</v>
      </c>
      <c r="X18" s="439">
        <v>46387</v>
      </c>
      <c r="Y18" s="21">
        <f t="shared" si="0"/>
        <v>183</v>
      </c>
      <c r="Z18" s="8">
        <f>IF(AND(YEAR($W18)=VALUE(RIGHT(Z$2,4)),YEAR($X18)&gt;VALUE(RIGHT(Z$2,4))),$T18*(IF(DAY($W18)=1,1,(31-DAY($W18))/31)*HLOOKUP($S18,Coeff!$A$7:$J$19,MONTH($W18)+1,FALSE)+IFERROR(HLOOKUP($S18,Coeff!$B$23:$J$35,MONTH($W18)+2,FALSE),0)),
IF(AND(YEAR($W18)=VALUE(RIGHT(Z$2,4)),YEAR($X18)=YEAR($W18)),$T18*(IF(DAY($W18)=1,1,(31-DAY($W18))/31)*HLOOKUP($S18,Coeff!$A$7:$J$19,MONTH($W18)+1,FALSE)+IFERROR(HLOOKUP($S18,Coeff!$B$23:$J$35,MONTH($W18)+2,FALSE),0))-($T18*(IF(OR(DAY($X18)=31,DAY($X18)=30),0,(31-DAY($X18))/31)*HLOOKUP($S18,Coeff!$A$7:$J$19,MONTH($X18)+1,FALSE)+IFERROR(HLOOKUP($S18,Coeff!$B$23:$J$35,MONTH($X18)+2,FALSE),0))),
IF(AND(YEAR($W18)&lt;VALUE(RIGHT(Z$2,4)),YEAR($X18)&gt;VALUE(RIGHT(Z$2,4))),$T18,
IF(AND(YEAR($W18)&lt;VALUE(RIGHT(Z$2,4)),YEAR($X18)=VALUE(RIGHT(Z$2,4))),$T18-$T18*(IF(OR(DAY($X18)=31,DAY($X18)=30),0,(31-DAY($X18))/31)*HLOOKUP($S18,Coeff!$A$7:$J$19,MONTH($X18)+1,FALSE)+IFERROR(HLOOKUP($S18,Coeff!$B$23:$J$35,MONTH($X18)+2,FALSE),0)),0))))</f>
        <v>249.67077297022368</v>
      </c>
      <c r="AA18" s="8">
        <f>IF(AND(YEAR($W18)=VALUE(RIGHT(AA$2,4)),YEAR($X18)&gt;VALUE(RIGHT(AA$2,4))),$T18*(IF(DAY($W18)=1,1,(31-DAY($W18))/31)*HLOOKUP($S18,Coeff!$A$7:$J$19,MONTH($W18)+1,FALSE)+IFERROR(HLOOKUP($S18,Coeff!$B$23:$J$35,MONTH($W18)+2,FALSE),0)),
IF(AND(YEAR($W18)=VALUE(RIGHT(AA$2,4)),YEAR($X18)=YEAR($W18)),$T18*(IF(DAY($W18)=1,1,(31-DAY($W18))/31)*HLOOKUP($S18,Coeff!$A$7:$J$19,MONTH($W18)+1,FALSE)+IFERROR(HLOOKUP($S18,Coeff!$B$23:$J$35,MONTH($W18)+2,FALSE),0))-($T18*(IF(OR(DAY($X18)=31,DAY($X18)=30),0,(31-DAY($X18))/31)*HLOOKUP($S18,Coeff!$A$7:$J$19,MONTH($X18)+1,FALSE)+IFERROR(HLOOKUP($S18,Coeff!$B$23:$J$35,MONTH($X18)+2,FALSE),0))),
IF(AND(YEAR($W18)&lt;VALUE(RIGHT(AA$2,4)),YEAR($X18)&gt;VALUE(RIGHT(AA$2,4))),$T18,
IF(AND(YEAR($W18)&lt;VALUE(RIGHT(AA$2,4)),YEAR($X18)=VALUE(RIGHT(AA$2,4))),$T18-$T18*(IF(OR(DAY($X18)=31,DAY($X18)=30),0,(31-DAY($X18))/31)*HLOOKUP($S18,Coeff!$A$7:$J$19,MONTH($X18)+1,FALSE)+IFERROR(HLOOKUP($S18,Coeff!$B$23:$J$35,MONTH($X18)+2,FALSE),0)),0))))</f>
        <v>0</v>
      </c>
      <c r="AB18" s="8">
        <f>IF(AND(YEAR($W18)=VALUE(RIGHT(AB$2,4)),YEAR($X18)&gt;VALUE(RIGHT(AB$2,4))),$T18*(IF(DAY($W18)=1,1,(31-DAY($W18))/31)*HLOOKUP($S18,Coeff!$A$7:$J$19,MONTH($W18)+1,FALSE)+IFERROR(HLOOKUP($S18,Coeff!$B$23:$J$35,MONTH($W18)+2,FALSE),0)),
IF(AND(YEAR($W18)=VALUE(RIGHT(AB$2,4)),YEAR($X18)=YEAR($W18)),$T18*(IF(DAY($W18)=1,1,(31-DAY($W18))/31)*HLOOKUP($S18,Coeff!$A$7:$J$19,MONTH($W18)+1,FALSE)+IFERROR(HLOOKUP($S18,Coeff!$B$23:$J$35,MONTH($W18)+2,FALSE),0))-($T18*(IF(OR(DAY($X18)=31,DAY($X18)=30),0,(31-DAY($X18))/31)*HLOOKUP($S18,Coeff!$A$7:$J$19,MONTH($X18)+1,FALSE)+IFERROR(HLOOKUP($S18,Coeff!$B$23:$J$35,MONTH($X18)+2,FALSE),0))),
IF(AND(YEAR($W18)&lt;VALUE(RIGHT(AB$2,4)),YEAR($X18)&gt;VALUE(RIGHT(AB$2,4))),$T18,
IF(AND(YEAR($W18)&lt;VALUE(RIGHT(AB$2,4)),YEAR($X18)=VALUE(RIGHT(AB$2,4))),$T18-$T18*(IF(OR(DAY($X18)=31,DAY($X18)=30),0,(31-DAY($X18))/31)*HLOOKUP($S18,Coeff!$A$7:$J$19,MONTH($X18)+1,FALSE)+IFERROR(HLOOKUP($S18,Coeff!$B$23:$J$35,MONTH($X18)+2,FALSE),0)),0))))</f>
        <v>0</v>
      </c>
      <c r="AC18" s="8">
        <f>IF(AND(YEAR($W18)=VALUE(RIGHT(AC$2,4)),YEAR($X18)&gt;VALUE(RIGHT(AC$2,4))),$T18*(IF(DAY($W18)=1,1,(31-DAY($W18))/31)*HLOOKUP($S18,Coeff!$A$7:$J$19,MONTH($W18)+1,FALSE)+IFERROR(HLOOKUP($S18,Coeff!$B$23:$J$35,MONTH($W18)+2,FALSE),0)),
IF(AND(YEAR($W18)=VALUE(RIGHT(AC$2,4)),YEAR($X18)=YEAR($W18)),$T18*(IF(DAY($W18)=1,1,(31-DAY($W18))/31)*HLOOKUP($S18,Coeff!$A$7:$J$19,MONTH($W18)+1,FALSE)+IFERROR(HLOOKUP($S18,Coeff!$B$23:$J$35,MONTH($W18)+2,FALSE),0))-($T18*(IF(OR(DAY($X18)=31,DAY($X18)=30),0,(31-DAY($X18))/31)*HLOOKUP($S18,Coeff!$A$7:$J$19,MONTH($X18)+1,FALSE)+IFERROR(HLOOKUP($S18,Coeff!$B$23:$J$35,MONTH($X18)+2,FALSE),0))),
IF(AND(YEAR($W18)&lt;VALUE(RIGHT(AC$2,4)),YEAR($X18)&gt;VALUE(RIGHT(AC$2,4))),$T18,
IF(AND(YEAR($W18)&lt;VALUE(RIGHT(AC$2,4)),YEAR($X18)=VALUE(RIGHT(AC$2,4))),$T18-$T18*(IF(OR(DAY($X18)=31,DAY($X18)=30),0,(31-DAY($X18))/31)*HLOOKUP($S18,Coeff!$A$7:$J$19,MONTH($X18)+1,FALSE)+IFERROR(HLOOKUP($S18,Coeff!$B$23:$J$35,MONTH($X18)+2,FALSE),0)),0))))</f>
        <v>0</v>
      </c>
      <c r="AD18" s="8">
        <f>IF(AND(YEAR($W18)=VALUE(RIGHT(AD$2,4)),YEAR($X18)&gt;VALUE(RIGHT(AD$2,4))),$T18*(IF(DAY($W18)=1,1,(31-DAY($W18))/31)*HLOOKUP($S18,Coeff!$A$7:$J$19,MONTH($W18)+1,FALSE)+IFERROR(HLOOKUP($S18,Coeff!$B$23:$J$35,MONTH($W18)+2,FALSE),0)),
IF(AND(YEAR($W18)=VALUE(RIGHT(AD$2,4)),YEAR($X18)=YEAR($W18)),$T18*(IF(DAY($W18)=1,1,(31-DAY($W18))/31)*HLOOKUP($S18,Coeff!$A$7:$J$19,MONTH($W18)+1,FALSE)+IFERROR(HLOOKUP($S18,Coeff!$B$23:$J$35,MONTH($W18)+2,FALSE),0))-($T18*(IF(OR(DAY($X18)=31,DAY($X18)=30),0,(31-DAY($X18))/31)*HLOOKUP($S18,Coeff!$A$7:$J$19,MONTH($X18)+1,FALSE)+IFERROR(HLOOKUP($S18,Coeff!$B$23:$J$35,MONTH($X18)+2,FALSE),0))),
IF(AND(YEAR($W18)&lt;VALUE(RIGHT(AD$2,4)),YEAR($X18)&gt;VALUE(RIGHT(AD$2,4))),$T18,
IF(AND(YEAR($W18)&lt;VALUE(RIGHT(AD$2,4)),YEAR($X18)=VALUE(RIGHT(AD$2,4))),$T18-$T18*(IF(OR(DAY($X18)=31,DAY($X18)=30),0,(31-DAY($X18))/31)*HLOOKUP($S18,Coeff!$A$7:$J$19,MONTH($X18)+1,FALSE)+IFERROR(HLOOKUP($S18,Coeff!$B$23:$J$35,MONTH($X18)+2,FALSE),0)),0))))</f>
        <v>0</v>
      </c>
      <c r="AE18" s="204">
        <f>IF(YEAR(W18)=VALUE(RIGHT($Z$2,4)),DATEDIF(W18,Coeff!$N$4,"M"),IF(YEAR(W18)=VALUE(RIGHT($Z$2,4))+1,DATEDIF(W18,Coeff!$N$5,"M"),IF(YEAR(W18)=VALUE(RIGHT($Z$2,4))+2,DATEDIF(W18,Coeff!$N$6,"M"),IF(YEAR(W18)=VALUE(RIGHT($Z$2,4))+3,DATEDIF(W18,Coeff!$N$7,"M"),IF(YEAR(W18)=VALUE(RIGHT($Z$2,4))+4,DATEDIF(W18,Coeff!$N$8,"M"),0)))))/12</f>
        <v>0.5</v>
      </c>
      <c r="AF18" s="204">
        <f>IF(YEAR(X18)=VALUE(RIGHT($Z$2,4)),DATEDIF(X18,Coeff!$N$4,"M"),IF(YEAR(X18)=VALUE(RIGHT($Z$2,4))+1,DATEDIF(X18,Coeff!$N$5,"M"),IF(YEAR(X18)=VALUE(RIGHT($Z$2,4))+2,DATEDIF(X18,Coeff!$N$6,"M"),IF(YEAR(X18)=VALUE(RIGHT($Z$2,4))+3,DATEDIF(X18,Coeff!$N$7,"M"),IF(YEAR(X18)=VALUE(RIGHT($Z$2,4))+4,DATEDIF(X18,Coeff!$N$8,"M"),0)))))/12</f>
        <v>0</v>
      </c>
      <c r="AG18" s="205">
        <f>IF(R18="T1",IF(YEAR(W18)=VALUE(RIGHT($Z$2,4)),AE18*BPU!$E$28+SUM(BPU!$F$28:$I$28)+AE18*BPU!$E$41+SUM(BPU!$F$41:$I$41),IF(YEAR(W18)=VALUE(RIGHT($Z$2,4))+1,AE18*BPU!$F$28+SUM(BPU!$G$28:$I$28)+AE18*BPU!$F$41+SUM(BPU!$G$41:$I$41),IF(YEAR(W18)=VALUE(RIGHT($Z$2,4))+2,AE18*BPU!$G$28+SUM(BPU!$H$28:$I$28)+AE18*BPU!$G$41+SUM(BPU!$H$41:$I$41),IF(YEAR(W18)=VALUE(RIGHT($Z$2,4))+3,AE18*BPU!$H$28+SUM(BPU!$I$28)+AE18*BPU!$H$41+SUM(BPU!$I$41),IF(YEAR(W18)=VALUE(RIGHT($Z$2,4))+4,AE18*BPU!$I$28+AE18*BPU!$I$41,0))))),IF(R18="T2",IF(YEAR(W18)=VALUE(RIGHT($Z$2,4)),AE18*BPU!$E$29+SUM(BPU!$F$29:$I$29)+AE18*BPU!$E$42+SUM(BPU!$F$42:$I$42),IF(YEAR(W18)=VALUE(RIGHT($Z$2,4))+1,AE18*BPU!$F$29+SUM(BPU!$G$29:$I$29)+AE18*BPU!$F$42+SUM(BPU!$G$42:$I$42),IF(YEAR(W18)=VALUE(RIGHT($Z$2,4))+2,AE18*BPU!$G$29+SUM(BPU!$H$29:$I$29)+AE18*BPU!$G$42+SUM(BPU!$H$42:$I$42),IF(YEAR(W18)=VALUE(RIGHT($Z$2,4))+3,AE18*BPU!$H$29+SUM(BPU!$I$29)+AE18*BPU!$H$42+SUM(BPU!$I$42),IF(YEAR(W18)=VALUE(RIGHT($Z$2,4))+4,AE18*BPU!$I$29+AE18*BPU!$I$42,0))))),IF(R18="T3",IF(YEAR(W18)=VALUE(RIGHT($Z$2,4)),AE18*BPU!$E$30+SUM(BPU!$F$30:$I$30)+AE18*BPU!$E$43+SUM(BPU!$F$43:$I$43),IF(YEAR(W18)=VALUE(RIGHT($Z$2,4))+1,AE18*BPU!$F$30+SUM(BPU!$G$30:$I$30)+AE18*BPU!$F$43+SUM(BPU!$G$43:$I$43),IF(YEAR(W18)=VALUE(RIGHT($Z$2,4))+2,AE18*BPU!$G$30+SUM(BPU!$H$30:$I$30)+AE18*BPU!$G$43+SUM(BPU!$H$43:$I$43),IF(YEAR(W18)=VALUE(RIGHT($Z$2,4))+3,AE18*BPU!$H$30+SUM(BPU!$I$30)+AE18*BPU!$H$43+SUM(BPU!$I$43),IF(YEAR(W18)=VALUE(RIGHT($Z$2,4))+4,AE18*BPU!$I$30+AE18*BPU!$I$43,0))))),IF(YEAR(W18)=VALUE(RIGHT($Z$2,4)),AE18*BPU!$E$31+SUM(BPU!$F$31:$I$31)+AE18*BPU!$E$44+SUM(BPU!$F$44:$I$44),IF(YEAR(W18)=VALUE(RIGHT($Z$2,4))+1,AE18*BPU!$F$31+SUM(BPU!$G$31:$I$31)+AE18*BPU!$F$44+SUM(BPU!$G$44:$I$44),IF(YEAR(W18)=VALUE(RIGHT($Z$2,4))+2,AE18*BPU!$G$31+SUM(BPU!$H$31:$I$31)+AE18*BPU!$G$44+SUM(BPU!$H$44:$I$44),IF(YEAR(W18)=VALUE(RIGHT($Z$2,4))+3,AE18*BPU!$H$31+SUM(BPU!$I$31)+AE18*BPU!$H$44+SUM(BPU!$I$44),IF(YEAR(W18)=VALUE(RIGHT($Z$2,4))+4,AE18*BPU!$I$31+AE18*BPU!$I$44,0))))))))
-IF(R18="T1",IF(YEAR(X18)=VALUE(RIGHT($Z$2,4)),AF18*BPU!$E$28+SUM(BPU!$F$28:$I$28)+AF18*BPU!$E$41+SUM(BPU!$F$41:$I$41),IF(YEAR(X18)=VALUE(RIGHT($Z$2,4))+1,AF18*BPU!$F$28+SUM(BPU!$G$28:$I$28)+AF18*BPU!$F$41+SUM(BPU!$G$41:$I$41),IF(YEAR(X18)=VALUE(RIGHT($Z$2,4))+2,AF18*BPU!$G$28+SUM(BPU!$H$28:$I$28)+AF18*BPU!$G$41+SUM(BPU!$H$41:$I$41),IF(YEAR(X18)=VALUE(RIGHT($Z$2,4))+3,AF18*BPU!$H$28+SUM(BPU!$I$28)+AF18*BPU!$H$41+SUM(BPU!$I$41),IF(YEAR(X18)=VALUE(RIGHT($Z$2,4))+4,AF18*BPU!$I$28+AF18*BPU!$I$41,0))))),IF(R18="T2",IF(YEAR(X18)=VALUE(RIGHT($Z$2,4)),AF18*BPU!$E$29+SUM(BPU!$F$29:$I$29)+AF18*BPU!$E$42+SUM(BPU!$F$42:$I$42),IF(YEAR(X18)=VALUE(RIGHT($Z$2,4))+1,AF18*BPU!$F$29+SUM(BPU!$G$29:$I$29)+AF18*BPU!$F$42+SUM(BPU!$G$42:$I$42),IF(YEAR(X18)=VALUE(RIGHT($Z$2,4))+2,AF18*BPU!$G$29+SUM(BPU!$H$29:$I$29)+AF18*BPU!$G$42+SUM(BPU!$H$42:$I$42),IF(YEAR(X18)=VALUE(RIGHT($Z$2,4))+3,AF18*BPU!$H$29+SUM(BPU!$I$29)+AF18*BPU!$H$42+SUM(BPU!$I$42),IF(YEAR(X18)=VALUE(RIGHT($Z$2,4))+4,AF18*BPU!$I$29+AF18*BPU!$I$42,0))))),IF(R18="T3",IF(YEAR(X18)=VALUE(RIGHT($Z$2,4)),AF18*BPU!$E$30+SUM(BPU!$F$30:$I$30)+AF18*BPU!$E$43+SUM(BPU!$F$43:$I$43),IF(YEAR(X18)=VALUE(RIGHT($Z$2,4))+1,AF18*BPU!$F$30+SUM(BPU!$G$30:$I$30)+AF18*BPU!$F$43+SUM(BPU!$G$43:$I$43),IF(YEAR(X18)=VALUE(RIGHT($Z$2,4))+2,AF18*BPU!$G$30+SUM(BPU!$H$30:$I$30)+AF18*BPU!$G$43+SUM(BPU!$H$43:$I$43),IF(YEAR(X18)=VALUE(RIGHT($Z$2,4))+3,AF18*BPU!$H$30+SUM(BPU!$I$30)+AF18*BPU!$H$43+SUM(BPU!$I$43),IF(YEAR(X18)=VALUE(RIGHT($Z$2,4))+4,AF18*BPU!$I$30+AF18*BPU!$I$43,0))))),IF(YEAR(X18)=VALUE(RIGHT($Z$2,4)),AF18*BPU!$E$31+SUM(BPU!$F$31:$I$31)+AF18*BPU!$E$44+SUM(BPU!$F$44:$I$44),IF(YEAR(X18)=VALUE(RIGHT($Z$2,4))+1,AF18*BPU!$F$31+SUM(BPU!$G$31:$I$31)+AF18*BPU!$F$44+SUM(BPU!$G$44:$I$44),IF(YEAR(X18)=VALUE(RIGHT($Z$2,4))+2,AF18*BPU!$G$31+SUM(BPU!$H$31:$I$31)+AF18*BPU!$G$44+SUM(BPU!$H$44:$I$44),IF(YEAR(X18)=VALUE(RIGHT($Z$2,4))+3,AF18*BPU!$H$31+SUM(BPU!$I$31)+AF18*BPU!$H$44+SUM(BPU!$I$44),IF(YEAR(X18)=VALUE(RIGHT($Z$2,4))+4,AF18*BPU!$I$31+AF18*BPU!$I$44,0))))))))</f>
        <v>0</v>
      </c>
    </row>
    <row r="19" spans="1:33" x14ac:dyDescent="0.2">
      <c r="A19" s="5">
        <v>1</v>
      </c>
      <c r="B19" s="196" t="s">
        <v>202</v>
      </c>
      <c r="C19" s="5" t="s">
        <v>250</v>
      </c>
      <c r="D19" s="5" t="s">
        <v>251</v>
      </c>
      <c r="E19" s="5">
        <v>94310</v>
      </c>
      <c r="F19" s="5" t="s">
        <v>252</v>
      </c>
      <c r="G19" s="5">
        <v>94054</v>
      </c>
      <c r="J19" s="434" t="s">
        <v>63</v>
      </c>
      <c r="N19" s="437">
        <v>2026</v>
      </c>
      <c r="P19" s="433" t="s">
        <v>253</v>
      </c>
      <c r="Q19" s="6" t="s">
        <v>8</v>
      </c>
      <c r="R19" s="5" t="s">
        <v>14</v>
      </c>
      <c r="S19" s="7" t="s">
        <v>107</v>
      </c>
      <c r="T19" s="8">
        <v>1360.7650000000001</v>
      </c>
      <c r="U19" s="53">
        <v>0</v>
      </c>
      <c r="V19" s="8">
        <v>0</v>
      </c>
      <c r="W19" s="439">
        <v>46204</v>
      </c>
      <c r="X19" s="439">
        <v>46387</v>
      </c>
      <c r="Y19" s="21">
        <f t="shared" si="0"/>
        <v>183</v>
      </c>
      <c r="Z19" s="8">
        <f>IF(AND(YEAR($W19)=VALUE(RIGHT(Z$2,4)),YEAR($X19)&gt;VALUE(RIGHT(Z$2,4))),$T19*(IF(DAY($W19)=1,1,(31-DAY($W19))/31)*HLOOKUP($S19,Coeff!$A$7:$J$19,MONTH($W19)+1,FALSE)+IFERROR(HLOOKUP($S19,Coeff!$B$23:$J$35,MONTH($W19)+2,FALSE),0)),
IF(AND(YEAR($W19)=VALUE(RIGHT(Z$2,4)),YEAR($X19)=YEAR($W19)),$T19*(IF(DAY($W19)=1,1,(31-DAY($W19))/31)*HLOOKUP($S19,Coeff!$A$7:$J$19,MONTH($W19)+1,FALSE)+IFERROR(HLOOKUP($S19,Coeff!$B$23:$J$35,MONTH($W19)+2,FALSE),0))-($T19*(IF(OR(DAY($X19)=31,DAY($X19)=30),0,(31-DAY($X19))/31)*HLOOKUP($S19,Coeff!$A$7:$J$19,MONTH($X19)+1,FALSE)+IFERROR(HLOOKUP($S19,Coeff!$B$23:$J$35,MONTH($X19)+2,FALSE),0))),
IF(AND(YEAR($W19)&lt;VALUE(RIGHT(Z$2,4)),YEAR($X19)&gt;VALUE(RIGHT(Z$2,4))),$T19,
IF(AND(YEAR($W19)&lt;VALUE(RIGHT(Z$2,4)),YEAR($X19)=VALUE(RIGHT(Z$2,4))),$T19-$T19*(IF(OR(DAY($X19)=31,DAY($X19)=30),0,(31-DAY($X19))/31)*HLOOKUP($S19,Coeff!$A$7:$J$19,MONTH($X19)+1,FALSE)+IFERROR(HLOOKUP($S19,Coeff!$B$23:$J$35,MONTH($X19)+2,FALSE),0)),0))))</f>
        <v>520.74634800622061</v>
      </c>
      <c r="AA19" s="8">
        <f>IF(AND(YEAR($W19)=VALUE(RIGHT(AA$2,4)),YEAR($X19)&gt;VALUE(RIGHT(AA$2,4))),$T19*(IF(DAY($W19)=1,1,(31-DAY($W19))/31)*HLOOKUP($S19,Coeff!$A$7:$J$19,MONTH($W19)+1,FALSE)+IFERROR(HLOOKUP($S19,Coeff!$B$23:$J$35,MONTH($W19)+2,FALSE),0)),
IF(AND(YEAR($W19)=VALUE(RIGHT(AA$2,4)),YEAR($X19)=YEAR($W19)),$T19*(IF(DAY($W19)=1,1,(31-DAY($W19))/31)*HLOOKUP($S19,Coeff!$A$7:$J$19,MONTH($W19)+1,FALSE)+IFERROR(HLOOKUP($S19,Coeff!$B$23:$J$35,MONTH($W19)+2,FALSE),0))-($T19*(IF(OR(DAY($X19)=31,DAY($X19)=30),0,(31-DAY($X19))/31)*HLOOKUP($S19,Coeff!$A$7:$J$19,MONTH($X19)+1,FALSE)+IFERROR(HLOOKUP($S19,Coeff!$B$23:$J$35,MONTH($X19)+2,FALSE),0))),
IF(AND(YEAR($W19)&lt;VALUE(RIGHT(AA$2,4)),YEAR($X19)&gt;VALUE(RIGHT(AA$2,4))),$T19,
IF(AND(YEAR($W19)&lt;VALUE(RIGHT(AA$2,4)),YEAR($X19)=VALUE(RIGHT(AA$2,4))),$T19-$T19*(IF(OR(DAY($X19)=31,DAY($X19)=30),0,(31-DAY($X19))/31)*HLOOKUP($S19,Coeff!$A$7:$J$19,MONTH($X19)+1,FALSE)+IFERROR(HLOOKUP($S19,Coeff!$B$23:$J$35,MONTH($X19)+2,FALSE),0)),0))))</f>
        <v>0</v>
      </c>
      <c r="AB19" s="8">
        <f>IF(AND(YEAR($W19)=VALUE(RIGHT(AB$2,4)),YEAR($X19)&gt;VALUE(RIGHT(AB$2,4))),$T19*(IF(DAY($W19)=1,1,(31-DAY($W19))/31)*HLOOKUP($S19,Coeff!$A$7:$J$19,MONTH($W19)+1,FALSE)+IFERROR(HLOOKUP($S19,Coeff!$B$23:$J$35,MONTH($W19)+2,FALSE),0)),
IF(AND(YEAR($W19)=VALUE(RIGHT(AB$2,4)),YEAR($X19)=YEAR($W19)),$T19*(IF(DAY($W19)=1,1,(31-DAY($W19))/31)*HLOOKUP($S19,Coeff!$A$7:$J$19,MONTH($W19)+1,FALSE)+IFERROR(HLOOKUP($S19,Coeff!$B$23:$J$35,MONTH($W19)+2,FALSE),0))-($T19*(IF(OR(DAY($X19)=31,DAY($X19)=30),0,(31-DAY($X19))/31)*HLOOKUP($S19,Coeff!$A$7:$J$19,MONTH($X19)+1,FALSE)+IFERROR(HLOOKUP($S19,Coeff!$B$23:$J$35,MONTH($X19)+2,FALSE),0))),
IF(AND(YEAR($W19)&lt;VALUE(RIGHT(AB$2,4)),YEAR($X19)&gt;VALUE(RIGHT(AB$2,4))),$T19,
IF(AND(YEAR($W19)&lt;VALUE(RIGHT(AB$2,4)),YEAR($X19)=VALUE(RIGHT(AB$2,4))),$T19-$T19*(IF(OR(DAY($X19)=31,DAY($X19)=30),0,(31-DAY($X19))/31)*HLOOKUP($S19,Coeff!$A$7:$J$19,MONTH($X19)+1,FALSE)+IFERROR(HLOOKUP($S19,Coeff!$B$23:$J$35,MONTH($X19)+2,FALSE),0)),0))))</f>
        <v>0</v>
      </c>
      <c r="AC19" s="8">
        <f>IF(AND(YEAR($W19)=VALUE(RIGHT(AC$2,4)),YEAR($X19)&gt;VALUE(RIGHT(AC$2,4))),$T19*(IF(DAY($W19)=1,1,(31-DAY($W19))/31)*HLOOKUP($S19,Coeff!$A$7:$J$19,MONTH($W19)+1,FALSE)+IFERROR(HLOOKUP($S19,Coeff!$B$23:$J$35,MONTH($W19)+2,FALSE),0)),
IF(AND(YEAR($W19)=VALUE(RIGHT(AC$2,4)),YEAR($X19)=YEAR($W19)),$T19*(IF(DAY($W19)=1,1,(31-DAY($W19))/31)*HLOOKUP($S19,Coeff!$A$7:$J$19,MONTH($W19)+1,FALSE)+IFERROR(HLOOKUP($S19,Coeff!$B$23:$J$35,MONTH($W19)+2,FALSE),0))-($T19*(IF(OR(DAY($X19)=31,DAY($X19)=30),0,(31-DAY($X19))/31)*HLOOKUP($S19,Coeff!$A$7:$J$19,MONTH($X19)+1,FALSE)+IFERROR(HLOOKUP($S19,Coeff!$B$23:$J$35,MONTH($X19)+2,FALSE),0))),
IF(AND(YEAR($W19)&lt;VALUE(RIGHT(AC$2,4)),YEAR($X19)&gt;VALUE(RIGHT(AC$2,4))),$T19,
IF(AND(YEAR($W19)&lt;VALUE(RIGHT(AC$2,4)),YEAR($X19)=VALUE(RIGHT(AC$2,4))),$T19-$T19*(IF(OR(DAY($X19)=31,DAY($X19)=30),0,(31-DAY($X19))/31)*HLOOKUP($S19,Coeff!$A$7:$J$19,MONTH($X19)+1,FALSE)+IFERROR(HLOOKUP($S19,Coeff!$B$23:$J$35,MONTH($X19)+2,FALSE),0)),0))))</f>
        <v>0</v>
      </c>
      <c r="AD19" s="8">
        <f>IF(AND(YEAR($W19)=VALUE(RIGHT(AD$2,4)),YEAR($X19)&gt;VALUE(RIGHT(AD$2,4))),$T19*(IF(DAY($W19)=1,1,(31-DAY($W19))/31)*HLOOKUP($S19,Coeff!$A$7:$J$19,MONTH($W19)+1,FALSE)+IFERROR(HLOOKUP($S19,Coeff!$B$23:$J$35,MONTH($W19)+2,FALSE),0)),
IF(AND(YEAR($W19)=VALUE(RIGHT(AD$2,4)),YEAR($X19)=YEAR($W19)),$T19*(IF(DAY($W19)=1,1,(31-DAY($W19))/31)*HLOOKUP($S19,Coeff!$A$7:$J$19,MONTH($W19)+1,FALSE)+IFERROR(HLOOKUP($S19,Coeff!$B$23:$J$35,MONTH($W19)+2,FALSE),0))-($T19*(IF(OR(DAY($X19)=31,DAY($X19)=30),0,(31-DAY($X19))/31)*HLOOKUP($S19,Coeff!$A$7:$J$19,MONTH($X19)+1,FALSE)+IFERROR(HLOOKUP($S19,Coeff!$B$23:$J$35,MONTH($X19)+2,FALSE),0))),
IF(AND(YEAR($W19)&lt;VALUE(RIGHT(AD$2,4)),YEAR($X19)&gt;VALUE(RIGHT(AD$2,4))),$T19,
IF(AND(YEAR($W19)&lt;VALUE(RIGHT(AD$2,4)),YEAR($X19)=VALUE(RIGHT(AD$2,4))),$T19-$T19*(IF(OR(DAY($X19)=31,DAY($X19)=30),0,(31-DAY($X19))/31)*HLOOKUP($S19,Coeff!$A$7:$J$19,MONTH($X19)+1,FALSE)+IFERROR(HLOOKUP($S19,Coeff!$B$23:$J$35,MONTH($X19)+2,FALSE),0)),0))))</f>
        <v>0</v>
      </c>
      <c r="AE19" s="204">
        <f>IF(YEAR(W19)=VALUE(RIGHT($Z$2,4)),DATEDIF(W19,Coeff!$N$4,"M"),IF(YEAR(W19)=VALUE(RIGHT($Z$2,4))+1,DATEDIF(W19,Coeff!$N$5,"M"),IF(YEAR(W19)=VALUE(RIGHT($Z$2,4))+2,DATEDIF(W19,Coeff!$N$6,"M"),IF(YEAR(W19)=VALUE(RIGHT($Z$2,4))+3,DATEDIF(W19,Coeff!$N$7,"M"),IF(YEAR(W19)=VALUE(RIGHT($Z$2,4))+4,DATEDIF(W19,Coeff!$N$8,"M"),0)))))/12</f>
        <v>0.5</v>
      </c>
      <c r="AF19" s="204">
        <f>IF(YEAR(X19)=VALUE(RIGHT($Z$2,4)),DATEDIF(X19,Coeff!$N$4,"M"),IF(YEAR(X19)=VALUE(RIGHT($Z$2,4))+1,DATEDIF(X19,Coeff!$N$5,"M"),IF(YEAR(X19)=VALUE(RIGHT($Z$2,4))+2,DATEDIF(X19,Coeff!$N$6,"M"),IF(YEAR(X19)=VALUE(RIGHT($Z$2,4))+3,DATEDIF(X19,Coeff!$N$7,"M"),IF(YEAR(X19)=VALUE(RIGHT($Z$2,4))+4,DATEDIF(X19,Coeff!$N$8,"M"),0)))))/12</f>
        <v>0</v>
      </c>
      <c r="AG19" s="205">
        <f>IF(R19="T1",IF(YEAR(W19)=VALUE(RIGHT($Z$2,4)),AE19*BPU!$E$28+SUM(BPU!$F$28:$I$28)+AE19*BPU!$E$41+SUM(BPU!$F$41:$I$41),IF(YEAR(W19)=VALUE(RIGHT($Z$2,4))+1,AE19*BPU!$F$28+SUM(BPU!$G$28:$I$28)+AE19*BPU!$F$41+SUM(BPU!$G$41:$I$41),IF(YEAR(W19)=VALUE(RIGHT($Z$2,4))+2,AE19*BPU!$G$28+SUM(BPU!$H$28:$I$28)+AE19*BPU!$G$41+SUM(BPU!$H$41:$I$41),IF(YEAR(W19)=VALUE(RIGHT($Z$2,4))+3,AE19*BPU!$H$28+SUM(BPU!$I$28)+AE19*BPU!$H$41+SUM(BPU!$I$41),IF(YEAR(W19)=VALUE(RIGHT($Z$2,4))+4,AE19*BPU!$I$28+AE19*BPU!$I$41,0))))),IF(R19="T2",IF(YEAR(W19)=VALUE(RIGHT($Z$2,4)),AE19*BPU!$E$29+SUM(BPU!$F$29:$I$29)+AE19*BPU!$E$42+SUM(BPU!$F$42:$I$42),IF(YEAR(W19)=VALUE(RIGHT($Z$2,4))+1,AE19*BPU!$F$29+SUM(BPU!$G$29:$I$29)+AE19*BPU!$F$42+SUM(BPU!$G$42:$I$42),IF(YEAR(W19)=VALUE(RIGHT($Z$2,4))+2,AE19*BPU!$G$29+SUM(BPU!$H$29:$I$29)+AE19*BPU!$G$42+SUM(BPU!$H$42:$I$42),IF(YEAR(W19)=VALUE(RIGHT($Z$2,4))+3,AE19*BPU!$H$29+SUM(BPU!$I$29)+AE19*BPU!$H$42+SUM(BPU!$I$42),IF(YEAR(W19)=VALUE(RIGHT($Z$2,4))+4,AE19*BPU!$I$29+AE19*BPU!$I$42,0))))),IF(R19="T3",IF(YEAR(W19)=VALUE(RIGHT($Z$2,4)),AE19*BPU!$E$30+SUM(BPU!$F$30:$I$30)+AE19*BPU!$E$43+SUM(BPU!$F$43:$I$43),IF(YEAR(W19)=VALUE(RIGHT($Z$2,4))+1,AE19*BPU!$F$30+SUM(BPU!$G$30:$I$30)+AE19*BPU!$F$43+SUM(BPU!$G$43:$I$43),IF(YEAR(W19)=VALUE(RIGHT($Z$2,4))+2,AE19*BPU!$G$30+SUM(BPU!$H$30:$I$30)+AE19*BPU!$G$43+SUM(BPU!$H$43:$I$43),IF(YEAR(W19)=VALUE(RIGHT($Z$2,4))+3,AE19*BPU!$H$30+SUM(BPU!$I$30)+AE19*BPU!$H$43+SUM(BPU!$I$43),IF(YEAR(W19)=VALUE(RIGHT($Z$2,4))+4,AE19*BPU!$I$30+AE19*BPU!$I$43,0))))),IF(YEAR(W19)=VALUE(RIGHT($Z$2,4)),AE19*BPU!$E$31+SUM(BPU!$F$31:$I$31)+AE19*BPU!$E$44+SUM(BPU!$F$44:$I$44),IF(YEAR(W19)=VALUE(RIGHT($Z$2,4))+1,AE19*BPU!$F$31+SUM(BPU!$G$31:$I$31)+AE19*BPU!$F$44+SUM(BPU!$G$44:$I$44),IF(YEAR(W19)=VALUE(RIGHT($Z$2,4))+2,AE19*BPU!$G$31+SUM(BPU!$H$31:$I$31)+AE19*BPU!$G$44+SUM(BPU!$H$44:$I$44),IF(YEAR(W19)=VALUE(RIGHT($Z$2,4))+3,AE19*BPU!$H$31+SUM(BPU!$I$31)+AE19*BPU!$H$44+SUM(BPU!$I$44),IF(YEAR(W19)=VALUE(RIGHT($Z$2,4))+4,AE19*BPU!$I$31+AE19*BPU!$I$44,0))))))))
-IF(R19="T1",IF(YEAR(X19)=VALUE(RIGHT($Z$2,4)),AF19*BPU!$E$28+SUM(BPU!$F$28:$I$28)+AF19*BPU!$E$41+SUM(BPU!$F$41:$I$41),IF(YEAR(X19)=VALUE(RIGHT($Z$2,4))+1,AF19*BPU!$F$28+SUM(BPU!$G$28:$I$28)+AF19*BPU!$F$41+SUM(BPU!$G$41:$I$41),IF(YEAR(X19)=VALUE(RIGHT($Z$2,4))+2,AF19*BPU!$G$28+SUM(BPU!$H$28:$I$28)+AF19*BPU!$G$41+SUM(BPU!$H$41:$I$41),IF(YEAR(X19)=VALUE(RIGHT($Z$2,4))+3,AF19*BPU!$H$28+SUM(BPU!$I$28)+AF19*BPU!$H$41+SUM(BPU!$I$41),IF(YEAR(X19)=VALUE(RIGHT($Z$2,4))+4,AF19*BPU!$I$28+AF19*BPU!$I$41,0))))),IF(R19="T2",IF(YEAR(X19)=VALUE(RIGHT($Z$2,4)),AF19*BPU!$E$29+SUM(BPU!$F$29:$I$29)+AF19*BPU!$E$42+SUM(BPU!$F$42:$I$42),IF(YEAR(X19)=VALUE(RIGHT($Z$2,4))+1,AF19*BPU!$F$29+SUM(BPU!$G$29:$I$29)+AF19*BPU!$F$42+SUM(BPU!$G$42:$I$42),IF(YEAR(X19)=VALUE(RIGHT($Z$2,4))+2,AF19*BPU!$G$29+SUM(BPU!$H$29:$I$29)+AF19*BPU!$G$42+SUM(BPU!$H$42:$I$42),IF(YEAR(X19)=VALUE(RIGHT($Z$2,4))+3,AF19*BPU!$H$29+SUM(BPU!$I$29)+AF19*BPU!$H$42+SUM(BPU!$I$42),IF(YEAR(X19)=VALUE(RIGHT($Z$2,4))+4,AF19*BPU!$I$29+AF19*BPU!$I$42,0))))),IF(R19="T3",IF(YEAR(X19)=VALUE(RIGHT($Z$2,4)),AF19*BPU!$E$30+SUM(BPU!$F$30:$I$30)+AF19*BPU!$E$43+SUM(BPU!$F$43:$I$43),IF(YEAR(X19)=VALUE(RIGHT($Z$2,4))+1,AF19*BPU!$F$30+SUM(BPU!$G$30:$I$30)+AF19*BPU!$F$43+SUM(BPU!$G$43:$I$43),IF(YEAR(X19)=VALUE(RIGHT($Z$2,4))+2,AF19*BPU!$G$30+SUM(BPU!$H$30:$I$30)+AF19*BPU!$G$43+SUM(BPU!$H$43:$I$43),IF(YEAR(X19)=VALUE(RIGHT($Z$2,4))+3,AF19*BPU!$H$30+SUM(BPU!$I$30)+AF19*BPU!$H$43+SUM(BPU!$I$43),IF(YEAR(X19)=VALUE(RIGHT($Z$2,4))+4,AF19*BPU!$I$30+AF19*BPU!$I$43,0))))),IF(YEAR(X19)=VALUE(RIGHT($Z$2,4)),AF19*BPU!$E$31+SUM(BPU!$F$31:$I$31)+AF19*BPU!$E$44+SUM(BPU!$F$44:$I$44),IF(YEAR(X19)=VALUE(RIGHT($Z$2,4))+1,AF19*BPU!$F$31+SUM(BPU!$G$31:$I$31)+AF19*BPU!$F$44+SUM(BPU!$G$44:$I$44),IF(YEAR(X19)=VALUE(RIGHT($Z$2,4))+2,AF19*BPU!$G$31+SUM(BPU!$H$31:$I$31)+AF19*BPU!$G$44+SUM(BPU!$H$44:$I$44),IF(YEAR(X19)=VALUE(RIGHT($Z$2,4))+3,AF19*BPU!$H$31+SUM(BPU!$I$31)+AF19*BPU!$H$44+SUM(BPU!$I$44),IF(YEAR(X19)=VALUE(RIGHT($Z$2,4))+4,AF19*BPU!$I$31+AF19*BPU!$I$44,0))))))))</f>
        <v>0</v>
      </c>
    </row>
    <row r="20" spans="1:33" x14ac:dyDescent="0.2">
      <c r="A20" s="5">
        <v>1</v>
      </c>
      <c r="B20" s="196" t="s">
        <v>202</v>
      </c>
      <c r="C20" s="5" t="s">
        <v>254</v>
      </c>
      <c r="D20" s="5" t="s">
        <v>255</v>
      </c>
      <c r="E20" s="5">
        <v>95210</v>
      </c>
      <c r="F20" s="5" t="s">
        <v>256</v>
      </c>
      <c r="G20" s="5">
        <v>95555</v>
      </c>
      <c r="J20" s="434" t="s">
        <v>63</v>
      </c>
      <c r="N20" s="437">
        <v>2026</v>
      </c>
      <c r="P20" s="433" t="s">
        <v>257</v>
      </c>
      <c r="Q20" s="6" t="s">
        <v>8</v>
      </c>
      <c r="R20" s="5" t="s">
        <v>14</v>
      </c>
      <c r="S20" s="7" t="s">
        <v>105</v>
      </c>
      <c r="T20" s="8">
        <v>1270.3409999999999</v>
      </c>
      <c r="U20" s="53">
        <v>0</v>
      </c>
      <c r="V20" s="8">
        <v>0</v>
      </c>
      <c r="W20" s="439">
        <v>46204</v>
      </c>
      <c r="X20" s="439">
        <v>46387</v>
      </c>
      <c r="Y20" s="21">
        <f t="shared" si="0"/>
        <v>183</v>
      </c>
      <c r="Z20" s="8">
        <f>IF(AND(YEAR($W20)=VALUE(RIGHT(Z$2,4)),YEAR($X20)&gt;VALUE(RIGHT(Z$2,4))),$T20*(IF(DAY($W20)=1,1,(31-DAY($W20))/31)*HLOOKUP($S20,Coeff!$A$7:$J$19,MONTH($W20)+1,FALSE)+IFERROR(HLOOKUP($S20,Coeff!$B$23:$J$35,MONTH($W20)+2,FALSE),0)),
IF(AND(YEAR($W20)=VALUE(RIGHT(Z$2,4)),YEAR($X20)=YEAR($W20)),$T20*(IF(DAY($W20)=1,1,(31-DAY($W20))/31)*HLOOKUP($S20,Coeff!$A$7:$J$19,MONTH($W20)+1,FALSE)+IFERROR(HLOOKUP($S20,Coeff!$B$23:$J$35,MONTH($W20)+2,FALSE),0))-($T20*(IF(OR(DAY($X20)=31,DAY($X20)=30),0,(31-DAY($X20))/31)*HLOOKUP($S20,Coeff!$A$7:$J$19,MONTH($X20)+1,FALSE)+IFERROR(HLOOKUP($S20,Coeff!$B$23:$J$35,MONTH($X20)+2,FALSE),0))),
IF(AND(YEAR($W20)&lt;VALUE(RIGHT(Z$2,4)),YEAR($X20)&gt;VALUE(RIGHT(Z$2,4))),$T20,
IF(AND(YEAR($W20)&lt;VALUE(RIGHT(Z$2,4)),YEAR($X20)=VALUE(RIGHT(Z$2,4))),$T20-$T20*(IF(OR(DAY($X20)=31,DAY($X20)=30),0,(31-DAY($X20))/31)*HLOOKUP($S20,Coeff!$A$7:$J$19,MONTH($X20)+1,FALSE)+IFERROR(HLOOKUP($S20,Coeff!$B$23:$J$35,MONTH($X20)+2,FALSE),0)),0))))</f>
        <v>519.37473597126507</v>
      </c>
      <c r="AA20" s="8">
        <f>IF(AND(YEAR($W20)=VALUE(RIGHT(AA$2,4)),YEAR($X20)&gt;VALUE(RIGHT(AA$2,4))),$T20*(IF(DAY($W20)=1,1,(31-DAY($W20))/31)*HLOOKUP($S20,Coeff!$A$7:$J$19,MONTH($W20)+1,FALSE)+IFERROR(HLOOKUP($S20,Coeff!$B$23:$J$35,MONTH($W20)+2,FALSE),0)),
IF(AND(YEAR($W20)=VALUE(RIGHT(AA$2,4)),YEAR($X20)=YEAR($W20)),$T20*(IF(DAY($W20)=1,1,(31-DAY($W20))/31)*HLOOKUP($S20,Coeff!$A$7:$J$19,MONTH($W20)+1,FALSE)+IFERROR(HLOOKUP($S20,Coeff!$B$23:$J$35,MONTH($W20)+2,FALSE),0))-($T20*(IF(OR(DAY($X20)=31,DAY($X20)=30),0,(31-DAY($X20))/31)*HLOOKUP($S20,Coeff!$A$7:$J$19,MONTH($X20)+1,FALSE)+IFERROR(HLOOKUP($S20,Coeff!$B$23:$J$35,MONTH($X20)+2,FALSE),0))),
IF(AND(YEAR($W20)&lt;VALUE(RIGHT(AA$2,4)),YEAR($X20)&gt;VALUE(RIGHT(AA$2,4))),$T20,
IF(AND(YEAR($W20)&lt;VALUE(RIGHT(AA$2,4)),YEAR($X20)=VALUE(RIGHT(AA$2,4))),$T20-$T20*(IF(OR(DAY($X20)=31,DAY($X20)=30),0,(31-DAY($X20))/31)*HLOOKUP($S20,Coeff!$A$7:$J$19,MONTH($X20)+1,FALSE)+IFERROR(HLOOKUP($S20,Coeff!$B$23:$J$35,MONTH($X20)+2,FALSE),0)),0))))</f>
        <v>0</v>
      </c>
      <c r="AB20" s="8">
        <f>IF(AND(YEAR($W20)=VALUE(RIGHT(AB$2,4)),YEAR($X20)&gt;VALUE(RIGHT(AB$2,4))),$T20*(IF(DAY($W20)=1,1,(31-DAY($W20))/31)*HLOOKUP($S20,Coeff!$A$7:$J$19,MONTH($W20)+1,FALSE)+IFERROR(HLOOKUP($S20,Coeff!$B$23:$J$35,MONTH($W20)+2,FALSE),0)),
IF(AND(YEAR($W20)=VALUE(RIGHT(AB$2,4)),YEAR($X20)=YEAR($W20)),$T20*(IF(DAY($W20)=1,1,(31-DAY($W20))/31)*HLOOKUP($S20,Coeff!$A$7:$J$19,MONTH($W20)+1,FALSE)+IFERROR(HLOOKUP($S20,Coeff!$B$23:$J$35,MONTH($W20)+2,FALSE),0))-($T20*(IF(OR(DAY($X20)=31,DAY($X20)=30),0,(31-DAY($X20))/31)*HLOOKUP($S20,Coeff!$A$7:$J$19,MONTH($X20)+1,FALSE)+IFERROR(HLOOKUP($S20,Coeff!$B$23:$J$35,MONTH($X20)+2,FALSE),0))),
IF(AND(YEAR($W20)&lt;VALUE(RIGHT(AB$2,4)),YEAR($X20)&gt;VALUE(RIGHT(AB$2,4))),$T20,
IF(AND(YEAR($W20)&lt;VALUE(RIGHT(AB$2,4)),YEAR($X20)=VALUE(RIGHT(AB$2,4))),$T20-$T20*(IF(OR(DAY($X20)=31,DAY($X20)=30),0,(31-DAY($X20))/31)*HLOOKUP($S20,Coeff!$A$7:$J$19,MONTH($X20)+1,FALSE)+IFERROR(HLOOKUP($S20,Coeff!$B$23:$J$35,MONTH($X20)+2,FALSE),0)),0))))</f>
        <v>0</v>
      </c>
      <c r="AC20" s="8">
        <f>IF(AND(YEAR($W20)=VALUE(RIGHT(AC$2,4)),YEAR($X20)&gt;VALUE(RIGHT(AC$2,4))),$T20*(IF(DAY($W20)=1,1,(31-DAY($W20))/31)*HLOOKUP($S20,Coeff!$A$7:$J$19,MONTH($W20)+1,FALSE)+IFERROR(HLOOKUP($S20,Coeff!$B$23:$J$35,MONTH($W20)+2,FALSE),0)),
IF(AND(YEAR($W20)=VALUE(RIGHT(AC$2,4)),YEAR($X20)=YEAR($W20)),$T20*(IF(DAY($W20)=1,1,(31-DAY($W20))/31)*HLOOKUP($S20,Coeff!$A$7:$J$19,MONTH($W20)+1,FALSE)+IFERROR(HLOOKUP($S20,Coeff!$B$23:$J$35,MONTH($W20)+2,FALSE),0))-($T20*(IF(OR(DAY($X20)=31,DAY($X20)=30),0,(31-DAY($X20))/31)*HLOOKUP($S20,Coeff!$A$7:$J$19,MONTH($X20)+1,FALSE)+IFERROR(HLOOKUP($S20,Coeff!$B$23:$J$35,MONTH($X20)+2,FALSE),0))),
IF(AND(YEAR($W20)&lt;VALUE(RIGHT(AC$2,4)),YEAR($X20)&gt;VALUE(RIGHT(AC$2,4))),$T20,
IF(AND(YEAR($W20)&lt;VALUE(RIGHT(AC$2,4)),YEAR($X20)=VALUE(RIGHT(AC$2,4))),$T20-$T20*(IF(OR(DAY($X20)=31,DAY($X20)=30),0,(31-DAY($X20))/31)*HLOOKUP($S20,Coeff!$A$7:$J$19,MONTH($X20)+1,FALSE)+IFERROR(HLOOKUP($S20,Coeff!$B$23:$J$35,MONTH($X20)+2,FALSE),0)),0))))</f>
        <v>0</v>
      </c>
      <c r="AD20" s="8">
        <f>IF(AND(YEAR($W20)=VALUE(RIGHT(AD$2,4)),YEAR($X20)&gt;VALUE(RIGHT(AD$2,4))),$T20*(IF(DAY($W20)=1,1,(31-DAY($W20))/31)*HLOOKUP($S20,Coeff!$A$7:$J$19,MONTH($W20)+1,FALSE)+IFERROR(HLOOKUP($S20,Coeff!$B$23:$J$35,MONTH($W20)+2,FALSE),0)),
IF(AND(YEAR($W20)=VALUE(RIGHT(AD$2,4)),YEAR($X20)=YEAR($W20)),$T20*(IF(DAY($W20)=1,1,(31-DAY($W20))/31)*HLOOKUP($S20,Coeff!$A$7:$J$19,MONTH($W20)+1,FALSE)+IFERROR(HLOOKUP($S20,Coeff!$B$23:$J$35,MONTH($W20)+2,FALSE),0))-($T20*(IF(OR(DAY($X20)=31,DAY($X20)=30),0,(31-DAY($X20))/31)*HLOOKUP($S20,Coeff!$A$7:$J$19,MONTH($X20)+1,FALSE)+IFERROR(HLOOKUP($S20,Coeff!$B$23:$J$35,MONTH($X20)+2,FALSE),0))),
IF(AND(YEAR($W20)&lt;VALUE(RIGHT(AD$2,4)),YEAR($X20)&gt;VALUE(RIGHT(AD$2,4))),$T20,
IF(AND(YEAR($W20)&lt;VALUE(RIGHT(AD$2,4)),YEAR($X20)=VALUE(RIGHT(AD$2,4))),$T20-$T20*(IF(OR(DAY($X20)=31,DAY($X20)=30),0,(31-DAY($X20))/31)*HLOOKUP($S20,Coeff!$A$7:$J$19,MONTH($X20)+1,FALSE)+IFERROR(HLOOKUP($S20,Coeff!$B$23:$J$35,MONTH($X20)+2,FALSE),0)),0))))</f>
        <v>0</v>
      </c>
      <c r="AE20" s="204">
        <f>IF(YEAR(W20)=VALUE(RIGHT($Z$2,4)),DATEDIF(W20,Coeff!$N$4,"M"),IF(YEAR(W20)=VALUE(RIGHT($Z$2,4))+1,DATEDIF(W20,Coeff!$N$5,"M"),IF(YEAR(W20)=VALUE(RIGHT($Z$2,4))+2,DATEDIF(W20,Coeff!$N$6,"M"),IF(YEAR(W20)=VALUE(RIGHT($Z$2,4))+3,DATEDIF(W20,Coeff!$N$7,"M"),IF(YEAR(W20)=VALUE(RIGHT($Z$2,4))+4,DATEDIF(W20,Coeff!$N$8,"M"),0)))))/12</f>
        <v>0.5</v>
      </c>
      <c r="AF20" s="204">
        <f>IF(YEAR(X20)=VALUE(RIGHT($Z$2,4)),DATEDIF(X20,Coeff!$N$4,"M"),IF(YEAR(X20)=VALUE(RIGHT($Z$2,4))+1,DATEDIF(X20,Coeff!$N$5,"M"),IF(YEAR(X20)=VALUE(RIGHT($Z$2,4))+2,DATEDIF(X20,Coeff!$N$6,"M"),IF(YEAR(X20)=VALUE(RIGHT($Z$2,4))+3,DATEDIF(X20,Coeff!$N$7,"M"),IF(YEAR(X20)=VALUE(RIGHT($Z$2,4))+4,DATEDIF(X20,Coeff!$N$8,"M"),0)))))/12</f>
        <v>0</v>
      </c>
      <c r="AG20" s="205">
        <f>IF(R20="T1",IF(YEAR(W20)=VALUE(RIGHT($Z$2,4)),AE20*BPU!$E$28+SUM(BPU!$F$28:$I$28)+AE20*BPU!$E$41+SUM(BPU!$F$41:$I$41),IF(YEAR(W20)=VALUE(RIGHT($Z$2,4))+1,AE20*BPU!$F$28+SUM(BPU!$G$28:$I$28)+AE20*BPU!$F$41+SUM(BPU!$G$41:$I$41),IF(YEAR(W20)=VALUE(RIGHT($Z$2,4))+2,AE20*BPU!$G$28+SUM(BPU!$H$28:$I$28)+AE20*BPU!$G$41+SUM(BPU!$H$41:$I$41),IF(YEAR(W20)=VALUE(RIGHT($Z$2,4))+3,AE20*BPU!$H$28+SUM(BPU!$I$28)+AE20*BPU!$H$41+SUM(BPU!$I$41),IF(YEAR(W20)=VALUE(RIGHT($Z$2,4))+4,AE20*BPU!$I$28+AE20*BPU!$I$41,0))))),IF(R20="T2",IF(YEAR(W20)=VALUE(RIGHT($Z$2,4)),AE20*BPU!$E$29+SUM(BPU!$F$29:$I$29)+AE20*BPU!$E$42+SUM(BPU!$F$42:$I$42),IF(YEAR(W20)=VALUE(RIGHT($Z$2,4))+1,AE20*BPU!$F$29+SUM(BPU!$G$29:$I$29)+AE20*BPU!$F$42+SUM(BPU!$G$42:$I$42),IF(YEAR(W20)=VALUE(RIGHT($Z$2,4))+2,AE20*BPU!$G$29+SUM(BPU!$H$29:$I$29)+AE20*BPU!$G$42+SUM(BPU!$H$42:$I$42),IF(YEAR(W20)=VALUE(RIGHT($Z$2,4))+3,AE20*BPU!$H$29+SUM(BPU!$I$29)+AE20*BPU!$H$42+SUM(BPU!$I$42),IF(YEAR(W20)=VALUE(RIGHT($Z$2,4))+4,AE20*BPU!$I$29+AE20*BPU!$I$42,0))))),IF(R20="T3",IF(YEAR(W20)=VALUE(RIGHT($Z$2,4)),AE20*BPU!$E$30+SUM(BPU!$F$30:$I$30)+AE20*BPU!$E$43+SUM(BPU!$F$43:$I$43),IF(YEAR(W20)=VALUE(RIGHT($Z$2,4))+1,AE20*BPU!$F$30+SUM(BPU!$G$30:$I$30)+AE20*BPU!$F$43+SUM(BPU!$G$43:$I$43),IF(YEAR(W20)=VALUE(RIGHT($Z$2,4))+2,AE20*BPU!$G$30+SUM(BPU!$H$30:$I$30)+AE20*BPU!$G$43+SUM(BPU!$H$43:$I$43),IF(YEAR(W20)=VALUE(RIGHT($Z$2,4))+3,AE20*BPU!$H$30+SUM(BPU!$I$30)+AE20*BPU!$H$43+SUM(BPU!$I$43),IF(YEAR(W20)=VALUE(RIGHT($Z$2,4))+4,AE20*BPU!$I$30+AE20*BPU!$I$43,0))))),IF(YEAR(W20)=VALUE(RIGHT($Z$2,4)),AE20*BPU!$E$31+SUM(BPU!$F$31:$I$31)+AE20*BPU!$E$44+SUM(BPU!$F$44:$I$44),IF(YEAR(W20)=VALUE(RIGHT($Z$2,4))+1,AE20*BPU!$F$31+SUM(BPU!$G$31:$I$31)+AE20*BPU!$F$44+SUM(BPU!$G$44:$I$44),IF(YEAR(W20)=VALUE(RIGHT($Z$2,4))+2,AE20*BPU!$G$31+SUM(BPU!$H$31:$I$31)+AE20*BPU!$G$44+SUM(BPU!$H$44:$I$44),IF(YEAR(W20)=VALUE(RIGHT($Z$2,4))+3,AE20*BPU!$H$31+SUM(BPU!$I$31)+AE20*BPU!$H$44+SUM(BPU!$I$44),IF(YEAR(W20)=VALUE(RIGHT($Z$2,4))+4,AE20*BPU!$I$31+AE20*BPU!$I$44,0))))))))
-IF(R20="T1",IF(YEAR(X20)=VALUE(RIGHT($Z$2,4)),AF20*BPU!$E$28+SUM(BPU!$F$28:$I$28)+AF20*BPU!$E$41+SUM(BPU!$F$41:$I$41),IF(YEAR(X20)=VALUE(RIGHT($Z$2,4))+1,AF20*BPU!$F$28+SUM(BPU!$G$28:$I$28)+AF20*BPU!$F$41+SUM(BPU!$G$41:$I$41),IF(YEAR(X20)=VALUE(RIGHT($Z$2,4))+2,AF20*BPU!$G$28+SUM(BPU!$H$28:$I$28)+AF20*BPU!$G$41+SUM(BPU!$H$41:$I$41),IF(YEAR(X20)=VALUE(RIGHT($Z$2,4))+3,AF20*BPU!$H$28+SUM(BPU!$I$28)+AF20*BPU!$H$41+SUM(BPU!$I$41),IF(YEAR(X20)=VALUE(RIGHT($Z$2,4))+4,AF20*BPU!$I$28+AF20*BPU!$I$41,0))))),IF(R20="T2",IF(YEAR(X20)=VALUE(RIGHT($Z$2,4)),AF20*BPU!$E$29+SUM(BPU!$F$29:$I$29)+AF20*BPU!$E$42+SUM(BPU!$F$42:$I$42),IF(YEAR(X20)=VALUE(RIGHT($Z$2,4))+1,AF20*BPU!$F$29+SUM(BPU!$G$29:$I$29)+AF20*BPU!$F$42+SUM(BPU!$G$42:$I$42),IF(YEAR(X20)=VALUE(RIGHT($Z$2,4))+2,AF20*BPU!$G$29+SUM(BPU!$H$29:$I$29)+AF20*BPU!$G$42+SUM(BPU!$H$42:$I$42),IF(YEAR(X20)=VALUE(RIGHT($Z$2,4))+3,AF20*BPU!$H$29+SUM(BPU!$I$29)+AF20*BPU!$H$42+SUM(BPU!$I$42),IF(YEAR(X20)=VALUE(RIGHT($Z$2,4))+4,AF20*BPU!$I$29+AF20*BPU!$I$42,0))))),IF(R20="T3",IF(YEAR(X20)=VALUE(RIGHT($Z$2,4)),AF20*BPU!$E$30+SUM(BPU!$F$30:$I$30)+AF20*BPU!$E$43+SUM(BPU!$F$43:$I$43),IF(YEAR(X20)=VALUE(RIGHT($Z$2,4))+1,AF20*BPU!$F$30+SUM(BPU!$G$30:$I$30)+AF20*BPU!$F$43+SUM(BPU!$G$43:$I$43),IF(YEAR(X20)=VALUE(RIGHT($Z$2,4))+2,AF20*BPU!$G$30+SUM(BPU!$H$30:$I$30)+AF20*BPU!$G$43+SUM(BPU!$H$43:$I$43),IF(YEAR(X20)=VALUE(RIGHT($Z$2,4))+3,AF20*BPU!$H$30+SUM(BPU!$I$30)+AF20*BPU!$H$43+SUM(BPU!$I$43),IF(YEAR(X20)=VALUE(RIGHT($Z$2,4))+4,AF20*BPU!$I$30+AF20*BPU!$I$43,0))))),IF(YEAR(X20)=VALUE(RIGHT($Z$2,4)),AF20*BPU!$E$31+SUM(BPU!$F$31:$I$31)+AF20*BPU!$E$44+SUM(BPU!$F$44:$I$44),IF(YEAR(X20)=VALUE(RIGHT($Z$2,4))+1,AF20*BPU!$F$31+SUM(BPU!$G$31:$I$31)+AF20*BPU!$F$44+SUM(BPU!$G$44:$I$44),IF(YEAR(X20)=VALUE(RIGHT($Z$2,4))+2,AF20*BPU!$G$31+SUM(BPU!$H$31:$I$31)+AF20*BPU!$G$44+SUM(BPU!$H$44:$I$44),IF(YEAR(X20)=VALUE(RIGHT($Z$2,4))+3,AF20*BPU!$H$31+SUM(BPU!$I$31)+AF20*BPU!$H$44+SUM(BPU!$I$44),IF(YEAR(X20)=VALUE(RIGHT($Z$2,4))+4,AF20*BPU!$I$31+AF20*BPU!$I$44,0))))))))</f>
        <v>0</v>
      </c>
    </row>
    <row r="21" spans="1:33" x14ac:dyDescent="0.2">
      <c r="A21" s="5">
        <v>1</v>
      </c>
      <c r="B21" s="196" t="s">
        <v>202</v>
      </c>
      <c r="C21" s="5" t="s">
        <v>258</v>
      </c>
      <c r="D21" s="5" t="s">
        <v>259</v>
      </c>
      <c r="E21" s="5">
        <v>95300</v>
      </c>
      <c r="F21" s="5" t="s">
        <v>260</v>
      </c>
      <c r="G21" s="5">
        <v>95500</v>
      </c>
      <c r="J21" s="434" t="s">
        <v>63</v>
      </c>
      <c r="N21" s="437">
        <v>2026</v>
      </c>
      <c r="P21" s="433" t="s">
        <v>261</v>
      </c>
      <c r="Q21" s="6" t="s">
        <v>8</v>
      </c>
      <c r="R21" s="5" t="s">
        <v>14</v>
      </c>
      <c r="S21" s="7" t="s">
        <v>106</v>
      </c>
      <c r="T21" s="8">
        <v>664.71799999999996</v>
      </c>
      <c r="U21" s="53">
        <v>0</v>
      </c>
      <c r="V21" s="8">
        <v>0</v>
      </c>
      <c r="W21" s="439">
        <v>46204</v>
      </c>
      <c r="X21" s="439">
        <v>46387</v>
      </c>
      <c r="Y21" s="21">
        <f t="shared" si="0"/>
        <v>183</v>
      </c>
      <c r="Z21" s="8">
        <f>IF(AND(YEAR($W21)=VALUE(RIGHT(Z$2,4)),YEAR($X21)&gt;VALUE(RIGHT(Z$2,4))),$T21*(IF(DAY($W21)=1,1,(31-DAY($W21))/31)*HLOOKUP($S21,Coeff!$A$7:$J$19,MONTH($W21)+1,FALSE)+IFERROR(HLOOKUP($S21,Coeff!$B$23:$J$35,MONTH($W21)+2,FALSE),0)),
IF(AND(YEAR($W21)=VALUE(RIGHT(Z$2,4)),YEAR($X21)=YEAR($W21)),$T21*(IF(DAY($W21)=1,1,(31-DAY($W21))/31)*HLOOKUP($S21,Coeff!$A$7:$J$19,MONTH($W21)+1,FALSE)+IFERROR(HLOOKUP($S21,Coeff!$B$23:$J$35,MONTH($W21)+2,FALSE),0))-($T21*(IF(OR(DAY($X21)=31,DAY($X21)=30),0,(31-DAY($X21))/31)*HLOOKUP($S21,Coeff!$A$7:$J$19,MONTH($X21)+1,FALSE)+IFERROR(HLOOKUP($S21,Coeff!$B$23:$J$35,MONTH($X21)+2,FALSE),0))),
IF(AND(YEAR($W21)&lt;VALUE(RIGHT(Z$2,4)),YEAR($X21)&gt;VALUE(RIGHT(Z$2,4))),$T21,
IF(AND(YEAR($W21)&lt;VALUE(RIGHT(Z$2,4)),YEAR($X21)=VALUE(RIGHT(Z$2,4))),$T21-$T21*(IF(OR(DAY($X21)=31,DAY($X21)=30),0,(31-DAY($X21))/31)*HLOOKUP($S21,Coeff!$A$7:$J$19,MONTH($X21)+1,FALSE)+IFERROR(HLOOKUP($S21,Coeff!$B$23:$J$35,MONTH($X21)+2,FALSE),0)),0))))</f>
        <v>260.43178237917454</v>
      </c>
      <c r="AA21" s="8">
        <f>IF(AND(YEAR($W21)=VALUE(RIGHT(AA$2,4)),YEAR($X21)&gt;VALUE(RIGHT(AA$2,4))),$T21*(IF(DAY($W21)=1,1,(31-DAY($W21))/31)*HLOOKUP($S21,Coeff!$A$7:$J$19,MONTH($W21)+1,FALSE)+IFERROR(HLOOKUP($S21,Coeff!$B$23:$J$35,MONTH($W21)+2,FALSE),0)),
IF(AND(YEAR($W21)=VALUE(RIGHT(AA$2,4)),YEAR($X21)=YEAR($W21)),$T21*(IF(DAY($W21)=1,1,(31-DAY($W21))/31)*HLOOKUP($S21,Coeff!$A$7:$J$19,MONTH($W21)+1,FALSE)+IFERROR(HLOOKUP($S21,Coeff!$B$23:$J$35,MONTH($W21)+2,FALSE),0))-($T21*(IF(OR(DAY($X21)=31,DAY($X21)=30),0,(31-DAY($X21))/31)*HLOOKUP($S21,Coeff!$A$7:$J$19,MONTH($X21)+1,FALSE)+IFERROR(HLOOKUP($S21,Coeff!$B$23:$J$35,MONTH($X21)+2,FALSE),0))),
IF(AND(YEAR($W21)&lt;VALUE(RIGHT(AA$2,4)),YEAR($X21)&gt;VALUE(RIGHT(AA$2,4))),$T21,
IF(AND(YEAR($W21)&lt;VALUE(RIGHT(AA$2,4)),YEAR($X21)=VALUE(RIGHT(AA$2,4))),$T21-$T21*(IF(OR(DAY($X21)=31,DAY($X21)=30),0,(31-DAY($X21))/31)*HLOOKUP($S21,Coeff!$A$7:$J$19,MONTH($X21)+1,FALSE)+IFERROR(HLOOKUP($S21,Coeff!$B$23:$J$35,MONTH($X21)+2,FALSE),0)),0))))</f>
        <v>0</v>
      </c>
      <c r="AB21" s="8">
        <f>IF(AND(YEAR($W21)=VALUE(RIGHT(AB$2,4)),YEAR($X21)&gt;VALUE(RIGHT(AB$2,4))),$T21*(IF(DAY($W21)=1,1,(31-DAY($W21))/31)*HLOOKUP($S21,Coeff!$A$7:$J$19,MONTH($W21)+1,FALSE)+IFERROR(HLOOKUP($S21,Coeff!$B$23:$J$35,MONTH($W21)+2,FALSE),0)),
IF(AND(YEAR($W21)=VALUE(RIGHT(AB$2,4)),YEAR($X21)=YEAR($W21)),$T21*(IF(DAY($W21)=1,1,(31-DAY($W21))/31)*HLOOKUP($S21,Coeff!$A$7:$J$19,MONTH($W21)+1,FALSE)+IFERROR(HLOOKUP($S21,Coeff!$B$23:$J$35,MONTH($W21)+2,FALSE),0))-($T21*(IF(OR(DAY($X21)=31,DAY($X21)=30),0,(31-DAY($X21))/31)*HLOOKUP($S21,Coeff!$A$7:$J$19,MONTH($X21)+1,FALSE)+IFERROR(HLOOKUP($S21,Coeff!$B$23:$J$35,MONTH($X21)+2,FALSE),0))),
IF(AND(YEAR($W21)&lt;VALUE(RIGHT(AB$2,4)),YEAR($X21)&gt;VALUE(RIGHT(AB$2,4))),$T21,
IF(AND(YEAR($W21)&lt;VALUE(RIGHT(AB$2,4)),YEAR($X21)=VALUE(RIGHT(AB$2,4))),$T21-$T21*(IF(OR(DAY($X21)=31,DAY($X21)=30),0,(31-DAY($X21))/31)*HLOOKUP($S21,Coeff!$A$7:$J$19,MONTH($X21)+1,FALSE)+IFERROR(HLOOKUP($S21,Coeff!$B$23:$J$35,MONTH($X21)+2,FALSE),0)),0))))</f>
        <v>0</v>
      </c>
      <c r="AC21" s="8">
        <f>IF(AND(YEAR($W21)=VALUE(RIGHT(AC$2,4)),YEAR($X21)&gt;VALUE(RIGHT(AC$2,4))),$T21*(IF(DAY($W21)=1,1,(31-DAY($W21))/31)*HLOOKUP($S21,Coeff!$A$7:$J$19,MONTH($W21)+1,FALSE)+IFERROR(HLOOKUP($S21,Coeff!$B$23:$J$35,MONTH($W21)+2,FALSE),0)),
IF(AND(YEAR($W21)=VALUE(RIGHT(AC$2,4)),YEAR($X21)=YEAR($W21)),$T21*(IF(DAY($W21)=1,1,(31-DAY($W21))/31)*HLOOKUP($S21,Coeff!$A$7:$J$19,MONTH($W21)+1,FALSE)+IFERROR(HLOOKUP($S21,Coeff!$B$23:$J$35,MONTH($W21)+2,FALSE),0))-($T21*(IF(OR(DAY($X21)=31,DAY($X21)=30),0,(31-DAY($X21))/31)*HLOOKUP($S21,Coeff!$A$7:$J$19,MONTH($X21)+1,FALSE)+IFERROR(HLOOKUP($S21,Coeff!$B$23:$J$35,MONTH($X21)+2,FALSE),0))),
IF(AND(YEAR($W21)&lt;VALUE(RIGHT(AC$2,4)),YEAR($X21)&gt;VALUE(RIGHT(AC$2,4))),$T21,
IF(AND(YEAR($W21)&lt;VALUE(RIGHT(AC$2,4)),YEAR($X21)=VALUE(RIGHT(AC$2,4))),$T21-$T21*(IF(OR(DAY($X21)=31,DAY($X21)=30),0,(31-DAY($X21))/31)*HLOOKUP($S21,Coeff!$A$7:$J$19,MONTH($X21)+1,FALSE)+IFERROR(HLOOKUP($S21,Coeff!$B$23:$J$35,MONTH($X21)+2,FALSE),0)),0))))</f>
        <v>0</v>
      </c>
      <c r="AD21" s="8">
        <f>IF(AND(YEAR($W21)=VALUE(RIGHT(AD$2,4)),YEAR($X21)&gt;VALUE(RIGHT(AD$2,4))),$T21*(IF(DAY($W21)=1,1,(31-DAY($W21))/31)*HLOOKUP($S21,Coeff!$A$7:$J$19,MONTH($W21)+1,FALSE)+IFERROR(HLOOKUP($S21,Coeff!$B$23:$J$35,MONTH($W21)+2,FALSE),0)),
IF(AND(YEAR($W21)=VALUE(RIGHT(AD$2,4)),YEAR($X21)=YEAR($W21)),$T21*(IF(DAY($W21)=1,1,(31-DAY($W21))/31)*HLOOKUP($S21,Coeff!$A$7:$J$19,MONTH($W21)+1,FALSE)+IFERROR(HLOOKUP($S21,Coeff!$B$23:$J$35,MONTH($W21)+2,FALSE),0))-($T21*(IF(OR(DAY($X21)=31,DAY($X21)=30),0,(31-DAY($X21))/31)*HLOOKUP($S21,Coeff!$A$7:$J$19,MONTH($X21)+1,FALSE)+IFERROR(HLOOKUP($S21,Coeff!$B$23:$J$35,MONTH($X21)+2,FALSE),0))),
IF(AND(YEAR($W21)&lt;VALUE(RIGHT(AD$2,4)),YEAR($X21)&gt;VALUE(RIGHT(AD$2,4))),$T21,
IF(AND(YEAR($W21)&lt;VALUE(RIGHT(AD$2,4)),YEAR($X21)=VALUE(RIGHT(AD$2,4))),$T21-$T21*(IF(OR(DAY($X21)=31,DAY($X21)=30),0,(31-DAY($X21))/31)*HLOOKUP($S21,Coeff!$A$7:$J$19,MONTH($X21)+1,FALSE)+IFERROR(HLOOKUP($S21,Coeff!$B$23:$J$35,MONTH($X21)+2,FALSE),0)),0))))</f>
        <v>0</v>
      </c>
      <c r="AE21" s="204">
        <f>IF(YEAR(W21)=VALUE(RIGHT($Z$2,4)),DATEDIF(W21,Coeff!$N$4,"M"),IF(YEAR(W21)=VALUE(RIGHT($Z$2,4))+1,DATEDIF(W21,Coeff!$N$5,"M"),IF(YEAR(W21)=VALUE(RIGHT($Z$2,4))+2,DATEDIF(W21,Coeff!$N$6,"M"),IF(YEAR(W21)=VALUE(RIGHT($Z$2,4))+3,DATEDIF(W21,Coeff!$N$7,"M"),IF(YEAR(W21)=VALUE(RIGHT($Z$2,4))+4,DATEDIF(W21,Coeff!$N$8,"M"),0)))))/12</f>
        <v>0.5</v>
      </c>
      <c r="AF21" s="204">
        <f>IF(YEAR(X21)=VALUE(RIGHT($Z$2,4)),DATEDIF(X21,Coeff!$N$4,"M"),IF(YEAR(X21)=VALUE(RIGHT($Z$2,4))+1,DATEDIF(X21,Coeff!$N$5,"M"),IF(YEAR(X21)=VALUE(RIGHT($Z$2,4))+2,DATEDIF(X21,Coeff!$N$6,"M"),IF(YEAR(X21)=VALUE(RIGHT($Z$2,4))+3,DATEDIF(X21,Coeff!$N$7,"M"),IF(YEAR(X21)=VALUE(RIGHT($Z$2,4))+4,DATEDIF(X21,Coeff!$N$8,"M"),0)))))/12</f>
        <v>0</v>
      </c>
      <c r="AG21" s="205">
        <f>IF(R21="T1",IF(YEAR(W21)=VALUE(RIGHT($Z$2,4)),AE21*BPU!$E$28+SUM(BPU!$F$28:$I$28)+AE21*BPU!$E$41+SUM(BPU!$F$41:$I$41),IF(YEAR(W21)=VALUE(RIGHT($Z$2,4))+1,AE21*BPU!$F$28+SUM(BPU!$G$28:$I$28)+AE21*BPU!$F$41+SUM(BPU!$G$41:$I$41),IF(YEAR(W21)=VALUE(RIGHT($Z$2,4))+2,AE21*BPU!$G$28+SUM(BPU!$H$28:$I$28)+AE21*BPU!$G$41+SUM(BPU!$H$41:$I$41),IF(YEAR(W21)=VALUE(RIGHT($Z$2,4))+3,AE21*BPU!$H$28+SUM(BPU!$I$28)+AE21*BPU!$H$41+SUM(BPU!$I$41),IF(YEAR(W21)=VALUE(RIGHT($Z$2,4))+4,AE21*BPU!$I$28+AE21*BPU!$I$41,0))))),IF(R21="T2",IF(YEAR(W21)=VALUE(RIGHT($Z$2,4)),AE21*BPU!$E$29+SUM(BPU!$F$29:$I$29)+AE21*BPU!$E$42+SUM(BPU!$F$42:$I$42),IF(YEAR(W21)=VALUE(RIGHT($Z$2,4))+1,AE21*BPU!$F$29+SUM(BPU!$G$29:$I$29)+AE21*BPU!$F$42+SUM(BPU!$G$42:$I$42),IF(YEAR(W21)=VALUE(RIGHT($Z$2,4))+2,AE21*BPU!$G$29+SUM(BPU!$H$29:$I$29)+AE21*BPU!$G$42+SUM(BPU!$H$42:$I$42),IF(YEAR(W21)=VALUE(RIGHT($Z$2,4))+3,AE21*BPU!$H$29+SUM(BPU!$I$29)+AE21*BPU!$H$42+SUM(BPU!$I$42),IF(YEAR(W21)=VALUE(RIGHT($Z$2,4))+4,AE21*BPU!$I$29+AE21*BPU!$I$42,0))))),IF(R21="T3",IF(YEAR(W21)=VALUE(RIGHT($Z$2,4)),AE21*BPU!$E$30+SUM(BPU!$F$30:$I$30)+AE21*BPU!$E$43+SUM(BPU!$F$43:$I$43),IF(YEAR(W21)=VALUE(RIGHT($Z$2,4))+1,AE21*BPU!$F$30+SUM(BPU!$G$30:$I$30)+AE21*BPU!$F$43+SUM(BPU!$G$43:$I$43),IF(YEAR(W21)=VALUE(RIGHT($Z$2,4))+2,AE21*BPU!$G$30+SUM(BPU!$H$30:$I$30)+AE21*BPU!$G$43+SUM(BPU!$H$43:$I$43),IF(YEAR(W21)=VALUE(RIGHT($Z$2,4))+3,AE21*BPU!$H$30+SUM(BPU!$I$30)+AE21*BPU!$H$43+SUM(BPU!$I$43),IF(YEAR(W21)=VALUE(RIGHT($Z$2,4))+4,AE21*BPU!$I$30+AE21*BPU!$I$43,0))))),IF(YEAR(W21)=VALUE(RIGHT($Z$2,4)),AE21*BPU!$E$31+SUM(BPU!$F$31:$I$31)+AE21*BPU!$E$44+SUM(BPU!$F$44:$I$44),IF(YEAR(W21)=VALUE(RIGHT($Z$2,4))+1,AE21*BPU!$F$31+SUM(BPU!$G$31:$I$31)+AE21*BPU!$F$44+SUM(BPU!$G$44:$I$44),IF(YEAR(W21)=VALUE(RIGHT($Z$2,4))+2,AE21*BPU!$G$31+SUM(BPU!$H$31:$I$31)+AE21*BPU!$G$44+SUM(BPU!$H$44:$I$44),IF(YEAR(W21)=VALUE(RIGHT($Z$2,4))+3,AE21*BPU!$H$31+SUM(BPU!$I$31)+AE21*BPU!$H$44+SUM(BPU!$I$44),IF(YEAR(W21)=VALUE(RIGHT($Z$2,4))+4,AE21*BPU!$I$31+AE21*BPU!$I$44,0))))))))
-IF(R21="T1",IF(YEAR(X21)=VALUE(RIGHT($Z$2,4)),AF21*BPU!$E$28+SUM(BPU!$F$28:$I$28)+AF21*BPU!$E$41+SUM(BPU!$F$41:$I$41),IF(YEAR(X21)=VALUE(RIGHT($Z$2,4))+1,AF21*BPU!$F$28+SUM(BPU!$G$28:$I$28)+AF21*BPU!$F$41+SUM(BPU!$G$41:$I$41),IF(YEAR(X21)=VALUE(RIGHT($Z$2,4))+2,AF21*BPU!$G$28+SUM(BPU!$H$28:$I$28)+AF21*BPU!$G$41+SUM(BPU!$H$41:$I$41),IF(YEAR(X21)=VALUE(RIGHT($Z$2,4))+3,AF21*BPU!$H$28+SUM(BPU!$I$28)+AF21*BPU!$H$41+SUM(BPU!$I$41),IF(YEAR(X21)=VALUE(RIGHT($Z$2,4))+4,AF21*BPU!$I$28+AF21*BPU!$I$41,0))))),IF(R21="T2",IF(YEAR(X21)=VALUE(RIGHT($Z$2,4)),AF21*BPU!$E$29+SUM(BPU!$F$29:$I$29)+AF21*BPU!$E$42+SUM(BPU!$F$42:$I$42),IF(YEAR(X21)=VALUE(RIGHT($Z$2,4))+1,AF21*BPU!$F$29+SUM(BPU!$G$29:$I$29)+AF21*BPU!$F$42+SUM(BPU!$G$42:$I$42),IF(YEAR(X21)=VALUE(RIGHT($Z$2,4))+2,AF21*BPU!$G$29+SUM(BPU!$H$29:$I$29)+AF21*BPU!$G$42+SUM(BPU!$H$42:$I$42),IF(YEAR(X21)=VALUE(RIGHT($Z$2,4))+3,AF21*BPU!$H$29+SUM(BPU!$I$29)+AF21*BPU!$H$42+SUM(BPU!$I$42),IF(YEAR(X21)=VALUE(RIGHT($Z$2,4))+4,AF21*BPU!$I$29+AF21*BPU!$I$42,0))))),IF(R21="T3",IF(YEAR(X21)=VALUE(RIGHT($Z$2,4)),AF21*BPU!$E$30+SUM(BPU!$F$30:$I$30)+AF21*BPU!$E$43+SUM(BPU!$F$43:$I$43),IF(YEAR(X21)=VALUE(RIGHT($Z$2,4))+1,AF21*BPU!$F$30+SUM(BPU!$G$30:$I$30)+AF21*BPU!$F$43+SUM(BPU!$G$43:$I$43),IF(YEAR(X21)=VALUE(RIGHT($Z$2,4))+2,AF21*BPU!$G$30+SUM(BPU!$H$30:$I$30)+AF21*BPU!$G$43+SUM(BPU!$H$43:$I$43),IF(YEAR(X21)=VALUE(RIGHT($Z$2,4))+3,AF21*BPU!$H$30+SUM(BPU!$I$30)+AF21*BPU!$H$43+SUM(BPU!$I$43),IF(YEAR(X21)=VALUE(RIGHT($Z$2,4))+4,AF21*BPU!$I$30+AF21*BPU!$I$43,0))))),IF(YEAR(X21)=VALUE(RIGHT($Z$2,4)),AF21*BPU!$E$31+SUM(BPU!$F$31:$I$31)+AF21*BPU!$E$44+SUM(BPU!$F$44:$I$44),IF(YEAR(X21)=VALUE(RIGHT($Z$2,4))+1,AF21*BPU!$F$31+SUM(BPU!$G$31:$I$31)+AF21*BPU!$F$44+SUM(BPU!$G$44:$I$44),IF(YEAR(X21)=VALUE(RIGHT($Z$2,4))+2,AF21*BPU!$G$31+SUM(BPU!$H$31:$I$31)+AF21*BPU!$G$44+SUM(BPU!$H$44:$I$44),IF(YEAR(X21)=VALUE(RIGHT($Z$2,4))+3,AF21*BPU!$H$31+SUM(BPU!$I$31)+AF21*BPU!$H$44+SUM(BPU!$I$44),IF(YEAR(X21)=VALUE(RIGHT($Z$2,4))+4,AF21*BPU!$I$31+AF21*BPU!$I$44,0))))))))</f>
        <v>0</v>
      </c>
    </row>
    <row r="22" spans="1:33" x14ac:dyDescent="0.2">
      <c r="A22" s="5">
        <v>1</v>
      </c>
      <c r="B22" s="196" t="s">
        <v>202</v>
      </c>
      <c r="C22" s="5" t="s">
        <v>262</v>
      </c>
      <c r="D22" s="5" t="s">
        <v>263</v>
      </c>
      <c r="E22" s="5">
        <v>75010</v>
      </c>
      <c r="F22" s="5" t="s">
        <v>213</v>
      </c>
      <c r="G22" s="5">
        <v>75056</v>
      </c>
      <c r="J22" s="434" t="s">
        <v>63</v>
      </c>
      <c r="N22" s="437">
        <v>2026</v>
      </c>
      <c r="P22" s="433" t="s">
        <v>264</v>
      </c>
      <c r="Q22" s="6" t="s">
        <v>8</v>
      </c>
      <c r="R22" s="5" t="s">
        <v>14</v>
      </c>
      <c r="S22" s="7" t="s">
        <v>101</v>
      </c>
      <c r="T22" s="8">
        <v>650</v>
      </c>
      <c r="U22" s="53">
        <v>0</v>
      </c>
      <c r="V22" s="8">
        <v>0</v>
      </c>
      <c r="W22" s="439">
        <v>46204</v>
      </c>
      <c r="X22" s="439">
        <v>46387</v>
      </c>
      <c r="Y22" s="21">
        <f t="shared" si="0"/>
        <v>183</v>
      </c>
      <c r="Z22" s="8">
        <f>IF(AND(YEAR($W22)=VALUE(RIGHT(Z$2,4)),YEAR($X22)&gt;VALUE(RIGHT(Z$2,4))),$T22*(IF(DAY($W22)=1,1,(31-DAY($W22))/31)*HLOOKUP($S22,Coeff!$A$7:$J$19,MONTH($W22)+1,FALSE)+IFERROR(HLOOKUP($S22,Coeff!$B$23:$J$35,MONTH($W22)+2,FALSE),0)),
IF(AND(YEAR($W22)=VALUE(RIGHT(Z$2,4)),YEAR($X22)=YEAR($W22)),$T22*(IF(DAY($W22)=1,1,(31-DAY($W22))/31)*HLOOKUP($S22,Coeff!$A$7:$J$19,MONTH($W22)+1,FALSE)+IFERROR(HLOOKUP($S22,Coeff!$B$23:$J$35,MONTH($W22)+2,FALSE),0))-($T22*(IF(OR(DAY($X22)=31,DAY($X22)=30),0,(31-DAY($X22))/31)*HLOOKUP($S22,Coeff!$A$7:$J$19,MONTH($X22)+1,FALSE)+IFERROR(HLOOKUP($S22,Coeff!$B$23:$J$35,MONTH($X22)+2,FALSE),0))),
IF(AND(YEAR($W22)&lt;VALUE(RIGHT(Z$2,4)),YEAR($X22)&gt;VALUE(RIGHT(Z$2,4))),$T22,
IF(AND(YEAR($W22)&lt;VALUE(RIGHT(Z$2,4)),YEAR($X22)=VALUE(RIGHT(Z$2,4))),$T22-$T22*(IF(OR(DAY($X22)=31,DAY($X22)=30),0,(31-DAY($X22))/31)*HLOOKUP($S22,Coeff!$A$7:$J$19,MONTH($X22)+1,FALSE)+IFERROR(HLOOKUP($S22,Coeff!$B$23:$J$35,MONTH($X22)+2,FALSE),0)),0))))</f>
        <v>367.8915695433455</v>
      </c>
      <c r="AA22" s="8">
        <f>IF(AND(YEAR($W22)=VALUE(RIGHT(AA$2,4)),YEAR($X22)&gt;VALUE(RIGHT(AA$2,4))),$T22*(IF(DAY($W22)=1,1,(31-DAY($W22))/31)*HLOOKUP($S22,Coeff!$A$7:$J$19,MONTH($W22)+1,FALSE)+IFERROR(HLOOKUP($S22,Coeff!$B$23:$J$35,MONTH($W22)+2,FALSE),0)),
IF(AND(YEAR($W22)=VALUE(RIGHT(AA$2,4)),YEAR($X22)=YEAR($W22)),$T22*(IF(DAY($W22)=1,1,(31-DAY($W22))/31)*HLOOKUP($S22,Coeff!$A$7:$J$19,MONTH($W22)+1,FALSE)+IFERROR(HLOOKUP($S22,Coeff!$B$23:$J$35,MONTH($W22)+2,FALSE),0))-($T22*(IF(OR(DAY($X22)=31,DAY($X22)=30),0,(31-DAY($X22))/31)*HLOOKUP($S22,Coeff!$A$7:$J$19,MONTH($X22)+1,FALSE)+IFERROR(HLOOKUP($S22,Coeff!$B$23:$J$35,MONTH($X22)+2,FALSE),0))),
IF(AND(YEAR($W22)&lt;VALUE(RIGHT(AA$2,4)),YEAR($X22)&gt;VALUE(RIGHT(AA$2,4))),$T22,
IF(AND(YEAR($W22)&lt;VALUE(RIGHT(AA$2,4)),YEAR($X22)=VALUE(RIGHT(AA$2,4))),$T22-$T22*(IF(OR(DAY($X22)=31,DAY($X22)=30),0,(31-DAY($X22))/31)*HLOOKUP($S22,Coeff!$A$7:$J$19,MONTH($X22)+1,FALSE)+IFERROR(HLOOKUP($S22,Coeff!$B$23:$J$35,MONTH($X22)+2,FALSE),0)),0))))</f>
        <v>0</v>
      </c>
      <c r="AB22" s="8">
        <f>IF(AND(YEAR($W22)=VALUE(RIGHT(AB$2,4)),YEAR($X22)&gt;VALUE(RIGHT(AB$2,4))),$T22*(IF(DAY($W22)=1,1,(31-DAY($W22))/31)*HLOOKUP($S22,Coeff!$A$7:$J$19,MONTH($W22)+1,FALSE)+IFERROR(HLOOKUP($S22,Coeff!$B$23:$J$35,MONTH($W22)+2,FALSE),0)),
IF(AND(YEAR($W22)=VALUE(RIGHT(AB$2,4)),YEAR($X22)=YEAR($W22)),$T22*(IF(DAY($W22)=1,1,(31-DAY($W22))/31)*HLOOKUP($S22,Coeff!$A$7:$J$19,MONTH($W22)+1,FALSE)+IFERROR(HLOOKUP($S22,Coeff!$B$23:$J$35,MONTH($W22)+2,FALSE),0))-($T22*(IF(OR(DAY($X22)=31,DAY($X22)=30),0,(31-DAY($X22))/31)*HLOOKUP($S22,Coeff!$A$7:$J$19,MONTH($X22)+1,FALSE)+IFERROR(HLOOKUP($S22,Coeff!$B$23:$J$35,MONTH($X22)+2,FALSE),0))),
IF(AND(YEAR($W22)&lt;VALUE(RIGHT(AB$2,4)),YEAR($X22)&gt;VALUE(RIGHT(AB$2,4))),$T22,
IF(AND(YEAR($W22)&lt;VALUE(RIGHT(AB$2,4)),YEAR($X22)=VALUE(RIGHT(AB$2,4))),$T22-$T22*(IF(OR(DAY($X22)=31,DAY($X22)=30),0,(31-DAY($X22))/31)*HLOOKUP($S22,Coeff!$A$7:$J$19,MONTH($X22)+1,FALSE)+IFERROR(HLOOKUP($S22,Coeff!$B$23:$J$35,MONTH($X22)+2,FALSE),0)),0))))</f>
        <v>0</v>
      </c>
      <c r="AC22" s="8">
        <f>IF(AND(YEAR($W22)=VALUE(RIGHT(AC$2,4)),YEAR($X22)&gt;VALUE(RIGHT(AC$2,4))),$T22*(IF(DAY($W22)=1,1,(31-DAY($W22))/31)*HLOOKUP($S22,Coeff!$A$7:$J$19,MONTH($W22)+1,FALSE)+IFERROR(HLOOKUP($S22,Coeff!$B$23:$J$35,MONTH($W22)+2,FALSE),0)),
IF(AND(YEAR($W22)=VALUE(RIGHT(AC$2,4)),YEAR($X22)=YEAR($W22)),$T22*(IF(DAY($W22)=1,1,(31-DAY($W22))/31)*HLOOKUP($S22,Coeff!$A$7:$J$19,MONTH($W22)+1,FALSE)+IFERROR(HLOOKUP($S22,Coeff!$B$23:$J$35,MONTH($W22)+2,FALSE),0))-($T22*(IF(OR(DAY($X22)=31,DAY($X22)=30),0,(31-DAY($X22))/31)*HLOOKUP($S22,Coeff!$A$7:$J$19,MONTH($X22)+1,FALSE)+IFERROR(HLOOKUP($S22,Coeff!$B$23:$J$35,MONTH($X22)+2,FALSE),0))),
IF(AND(YEAR($W22)&lt;VALUE(RIGHT(AC$2,4)),YEAR($X22)&gt;VALUE(RIGHT(AC$2,4))),$T22,
IF(AND(YEAR($W22)&lt;VALUE(RIGHT(AC$2,4)),YEAR($X22)=VALUE(RIGHT(AC$2,4))),$T22-$T22*(IF(OR(DAY($X22)=31,DAY($X22)=30),0,(31-DAY($X22))/31)*HLOOKUP($S22,Coeff!$A$7:$J$19,MONTH($X22)+1,FALSE)+IFERROR(HLOOKUP($S22,Coeff!$B$23:$J$35,MONTH($X22)+2,FALSE),0)),0))))</f>
        <v>0</v>
      </c>
      <c r="AD22" s="8">
        <f>IF(AND(YEAR($W22)=VALUE(RIGHT(AD$2,4)),YEAR($X22)&gt;VALUE(RIGHT(AD$2,4))),$T22*(IF(DAY($W22)=1,1,(31-DAY($W22))/31)*HLOOKUP($S22,Coeff!$A$7:$J$19,MONTH($W22)+1,FALSE)+IFERROR(HLOOKUP($S22,Coeff!$B$23:$J$35,MONTH($W22)+2,FALSE),0)),
IF(AND(YEAR($W22)=VALUE(RIGHT(AD$2,4)),YEAR($X22)=YEAR($W22)),$T22*(IF(DAY($W22)=1,1,(31-DAY($W22))/31)*HLOOKUP($S22,Coeff!$A$7:$J$19,MONTH($W22)+1,FALSE)+IFERROR(HLOOKUP($S22,Coeff!$B$23:$J$35,MONTH($W22)+2,FALSE),0))-($T22*(IF(OR(DAY($X22)=31,DAY($X22)=30),0,(31-DAY($X22))/31)*HLOOKUP($S22,Coeff!$A$7:$J$19,MONTH($X22)+1,FALSE)+IFERROR(HLOOKUP($S22,Coeff!$B$23:$J$35,MONTH($X22)+2,FALSE),0))),
IF(AND(YEAR($W22)&lt;VALUE(RIGHT(AD$2,4)),YEAR($X22)&gt;VALUE(RIGHT(AD$2,4))),$T22,
IF(AND(YEAR($W22)&lt;VALUE(RIGHT(AD$2,4)),YEAR($X22)=VALUE(RIGHT(AD$2,4))),$T22-$T22*(IF(OR(DAY($X22)=31,DAY($X22)=30),0,(31-DAY($X22))/31)*HLOOKUP($S22,Coeff!$A$7:$J$19,MONTH($X22)+1,FALSE)+IFERROR(HLOOKUP($S22,Coeff!$B$23:$J$35,MONTH($X22)+2,FALSE),0)),0))))</f>
        <v>0</v>
      </c>
      <c r="AE22" s="204">
        <f>IF(YEAR(W22)=VALUE(RIGHT($Z$2,4)),DATEDIF(W22,Coeff!$N$4,"M"),IF(YEAR(W22)=VALUE(RIGHT($Z$2,4))+1,DATEDIF(W22,Coeff!$N$5,"M"),IF(YEAR(W22)=VALUE(RIGHT($Z$2,4))+2,DATEDIF(W22,Coeff!$N$6,"M"),IF(YEAR(W22)=VALUE(RIGHT($Z$2,4))+3,DATEDIF(W22,Coeff!$N$7,"M"),IF(YEAR(W22)=VALUE(RIGHT($Z$2,4))+4,DATEDIF(W22,Coeff!$N$8,"M"),0)))))/12</f>
        <v>0.5</v>
      </c>
      <c r="AF22" s="204">
        <f>IF(YEAR(X22)=VALUE(RIGHT($Z$2,4)),DATEDIF(X22,Coeff!$N$4,"M"),IF(YEAR(X22)=VALUE(RIGHT($Z$2,4))+1,DATEDIF(X22,Coeff!$N$5,"M"),IF(YEAR(X22)=VALUE(RIGHT($Z$2,4))+2,DATEDIF(X22,Coeff!$N$6,"M"),IF(YEAR(X22)=VALUE(RIGHT($Z$2,4))+3,DATEDIF(X22,Coeff!$N$7,"M"),IF(YEAR(X22)=VALUE(RIGHT($Z$2,4))+4,DATEDIF(X22,Coeff!$N$8,"M"),0)))))/12</f>
        <v>0</v>
      </c>
      <c r="AG22" s="205">
        <f>IF(R22="T1",IF(YEAR(W22)=VALUE(RIGHT($Z$2,4)),AE22*BPU!$E$28+SUM(BPU!$F$28:$I$28)+AE22*BPU!$E$41+SUM(BPU!$F$41:$I$41),IF(YEAR(W22)=VALUE(RIGHT($Z$2,4))+1,AE22*BPU!$F$28+SUM(BPU!$G$28:$I$28)+AE22*BPU!$F$41+SUM(BPU!$G$41:$I$41),IF(YEAR(W22)=VALUE(RIGHT($Z$2,4))+2,AE22*BPU!$G$28+SUM(BPU!$H$28:$I$28)+AE22*BPU!$G$41+SUM(BPU!$H$41:$I$41),IF(YEAR(W22)=VALUE(RIGHT($Z$2,4))+3,AE22*BPU!$H$28+SUM(BPU!$I$28)+AE22*BPU!$H$41+SUM(BPU!$I$41),IF(YEAR(W22)=VALUE(RIGHT($Z$2,4))+4,AE22*BPU!$I$28+AE22*BPU!$I$41,0))))),IF(R22="T2",IF(YEAR(W22)=VALUE(RIGHT($Z$2,4)),AE22*BPU!$E$29+SUM(BPU!$F$29:$I$29)+AE22*BPU!$E$42+SUM(BPU!$F$42:$I$42),IF(YEAR(W22)=VALUE(RIGHT($Z$2,4))+1,AE22*BPU!$F$29+SUM(BPU!$G$29:$I$29)+AE22*BPU!$F$42+SUM(BPU!$G$42:$I$42),IF(YEAR(W22)=VALUE(RIGHT($Z$2,4))+2,AE22*BPU!$G$29+SUM(BPU!$H$29:$I$29)+AE22*BPU!$G$42+SUM(BPU!$H$42:$I$42),IF(YEAR(W22)=VALUE(RIGHT($Z$2,4))+3,AE22*BPU!$H$29+SUM(BPU!$I$29)+AE22*BPU!$H$42+SUM(BPU!$I$42),IF(YEAR(W22)=VALUE(RIGHT($Z$2,4))+4,AE22*BPU!$I$29+AE22*BPU!$I$42,0))))),IF(R22="T3",IF(YEAR(W22)=VALUE(RIGHT($Z$2,4)),AE22*BPU!$E$30+SUM(BPU!$F$30:$I$30)+AE22*BPU!$E$43+SUM(BPU!$F$43:$I$43),IF(YEAR(W22)=VALUE(RIGHT($Z$2,4))+1,AE22*BPU!$F$30+SUM(BPU!$G$30:$I$30)+AE22*BPU!$F$43+SUM(BPU!$G$43:$I$43),IF(YEAR(W22)=VALUE(RIGHT($Z$2,4))+2,AE22*BPU!$G$30+SUM(BPU!$H$30:$I$30)+AE22*BPU!$G$43+SUM(BPU!$H$43:$I$43),IF(YEAR(W22)=VALUE(RIGHT($Z$2,4))+3,AE22*BPU!$H$30+SUM(BPU!$I$30)+AE22*BPU!$H$43+SUM(BPU!$I$43),IF(YEAR(W22)=VALUE(RIGHT($Z$2,4))+4,AE22*BPU!$I$30+AE22*BPU!$I$43,0))))),IF(YEAR(W22)=VALUE(RIGHT($Z$2,4)),AE22*BPU!$E$31+SUM(BPU!$F$31:$I$31)+AE22*BPU!$E$44+SUM(BPU!$F$44:$I$44),IF(YEAR(W22)=VALUE(RIGHT($Z$2,4))+1,AE22*BPU!$F$31+SUM(BPU!$G$31:$I$31)+AE22*BPU!$F$44+SUM(BPU!$G$44:$I$44),IF(YEAR(W22)=VALUE(RIGHT($Z$2,4))+2,AE22*BPU!$G$31+SUM(BPU!$H$31:$I$31)+AE22*BPU!$G$44+SUM(BPU!$H$44:$I$44),IF(YEAR(W22)=VALUE(RIGHT($Z$2,4))+3,AE22*BPU!$H$31+SUM(BPU!$I$31)+AE22*BPU!$H$44+SUM(BPU!$I$44),IF(YEAR(W22)=VALUE(RIGHT($Z$2,4))+4,AE22*BPU!$I$31+AE22*BPU!$I$44,0))))))))
-IF(R22="T1",IF(YEAR(X22)=VALUE(RIGHT($Z$2,4)),AF22*BPU!$E$28+SUM(BPU!$F$28:$I$28)+AF22*BPU!$E$41+SUM(BPU!$F$41:$I$41),IF(YEAR(X22)=VALUE(RIGHT($Z$2,4))+1,AF22*BPU!$F$28+SUM(BPU!$G$28:$I$28)+AF22*BPU!$F$41+SUM(BPU!$G$41:$I$41),IF(YEAR(X22)=VALUE(RIGHT($Z$2,4))+2,AF22*BPU!$G$28+SUM(BPU!$H$28:$I$28)+AF22*BPU!$G$41+SUM(BPU!$H$41:$I$41),IF(YEAR(X22)=VALUE(RIGHT($Z$2,4))+3,AF22*BPU!$H$28+SUM(BPU!$I$28)+AF22*BPU!$H$41+SUM(BPU!$I$41),IF(YEAR(X22)=VALUE(RIGHT($Z$2,4))+4,AF22*BPU!$I$28+AF22*BPU!$I$41,0))))),IF(R22="T2",IF(YEAR(X22)=VALUE(RIGHT($Z$2,4)),AF22*BPU!$E$29+SUM(BPU!$F$29:$I$29)+AF22*BPU!$E$42+SUM(BPU!$F$42:$I$42),IF(YEAR(X22)=VALUE(RIGHT($Z$2,4))+1,AF22*BPU!$F$29+SUM(BPU!$G$29:$I$29)+AF22*BPU!$F$42+SUM(BPU!$G$42:$I$42),IF(YEAR(X22)=VALUE(RIGHT($Z$2,4))+2,AF22*BPU!$G$29+SUM(BPU!$H$29:$I$29)+AF22*BPU!$G$42+SUM(BPU!$H$42:$I$42),IF(YEAR(X22)=VALUE(RIGHT($Z$2,4))+3,AF22*BPU!$H$29+SUM(BPU!$I$29)+AF22*BPU!$H$42+SUM(BPU!$I$42),IF(YEAR(X22)=VALUE(RIGHT($Z$2,4))+4,AF22*BPU!$I$29+AF22*BPU!$I$42,0))))),IF(R22="T3",IF(YEAR(X22)=VALUE(RIGHT($Z$2,4)),AF22*BPU!$E$30+SUM(BPU!$F$30:$I$30)+AF22*BPU!$E$43+SUM(BPU!$F$43:$I$43),IF(YEAR(X22)=VALUE(RIGHT($Z$2,4))+1,AF22*BPU!$F$30+SUM(BPU!$G$30:$I$30)+AF22*BPU!$F$43+SUM(BPU!$G$43:$I$43),IF(YEAR(X22)=VALUE(RIGHT($Z$2,4))+2,AF22*BPU!$G$30+SUM(BPU!$H$30:$I$30)+AF22*BPU!$G$43+SUM(BPU!$H$43:$I$43),IF(YEAR(X22)=VALUE(RIGHT($Z$2,4))+3,AF22*BPU!$H$30+SUM(BPU!$I$30)+AF22*BPU!$H$43+SUM(BPU!$I$43),IF(YEAR(X22)=VALUE(RIGHT($Z$2,4))+4,AF22*BPU!$I$30+AF22*BPU!$I$43,0))))),IF(YEAR(X22)=VALUE(RIGHT($Z$2,4)),AF22*BPU!$E$31+SUM(BPU!$F$31:$I$31)+AF22*BPU!$E$44+SUM(BPU!$F$44:$I$44),IF(YEAR(X22)=VALUE(RIGHT($Z$2,4))+1,AF22*BPU!$F$31+SUM(BPU!$G$31:$I$31)+AF22*BPU!$F$44+SUM(BPU!$G$44:$I$44),IF(YEAR(X22)=VALUE(RIGHT($Z$2,4))+2,AF22*BPU!$G$31+SUM(BPU!$H$31:$I$31)+AF22*BPU!$G$44+SUM(BPU!$H$44:$I$44),IF(YEAR(X22)=VALUE(RIGHT($Z$2,4))+3,AF22*BPU!$H$31+SUM(BPU!$I$31)+AF22*BPU!$H$44+SUM(BPU!$I$44),IF(YEAR(X22)=VALUE(RIGHT($Z$2,4))+4,AF22*BPU!$I$31+AF22*BPU!$I$44,0))))))))</f>
        <v>0</v>
      </c>
    </row>
    <row r="23" spans="1:33" x14ac:dyDescent="0.2">
      <c r="A23" s="5">
        <v>1</v>
      </c>
      <c r="B23" s="196" t="s">
        <v>202</v>
      </c>
      <c r="C23" s="5" t="s">
        <v>243</v>
      </c>
      <c r="D23" s="5" t="s">
        <v>244</v>
      </c>
      <c r="E23" s="5">
        <v>75006</v>
      </c>
      <c r="F23" s="5" t="s">
        <v>213</v>
      </c>
      <c r="G23" s="5">
        <v>75056</v>
      </c>
      <c r="J23" s="434" t="s">
        <v>63</v>
      </c>
      <c r="N23" s="437">
        <v>2026</v>
      </c>
      <c r="P23" s="433" t="s">
        <v>265</v>
      </c>
      <c r="Q23" s="6" t="s">
        <v>8</v>
      </c>
      <c r="R23" s="5" t="s">
        <v>14</v>
      </c>
      <c r="S23" s="7" t="s">
        <v>105</v>
      </c>
      <c r="T23" s="8">
        <v>2784.0059999999999</v>
      </c>
      <c r="U23" s="53">
        <v>0</v>
      </c>
      <c r="V23" s="8">
        <v>0</v>
      </c>
      <c r="W23" s="439">
        <v>46204</v>
      </c>
      <c r="X23" s="439">
        <v>46387</v>
      </c>
      <c r="Y23" s="21">
        <f t="shared" si="0"/>
        <v>183</v>
      </c>
      <c r="Z23" s="8">
        <f>IF(AND(YEAR($W23)=VALUE(RIGHT(Z$2,4)),YEAR($X23)&gt;VALUE(RIGHT(Z$2,4))),$T23*(IF(DAY($W23)=1,1,(31-DAY($W23))/31)*HLOOKUP($S23,Coeff!$A$7:$J$19,MONTH($W23)+1,FALSE)+IFERROR(HLOOKUP($S23,Coeff!$B$23:$J$35,MONTH($W23)+2,FALSE),0)),
IF(AND(YEAR($W23)=VALUE(RIGHT(Z$2,4)),YEAR($X23)=YEAR($W23)),$T23*(IF(DAY($W23)=1,1,(31-DAY($W23))/31)*HLOOKUP($S23,Coeff!$A$7:$J$19,MONTH($W23)+1,FALSE)+IFERROR(HLOOKUP($S23,Coeff!$B$23:$J$35,MONTH($W23)+2,FALSE),0))-($T23*(IF(OR(DAY($X23)=31,DAY($X23)=30),0,(31-DAY($X23))/31)*HLOOKUP($S23,Coeff!$A$7:$J$19,MONTH($X23)+1,FALSE)+IFERROR(HLOOKUP($S23,Coeff!$B$23:$J$35,MONTH($X23)+2,FALSE),0))),
IF(AND(YEAR($W23)&lt;VALUE(RIGHT(Z$2,4)),YEAR($X23)&gt;VALUE(RIGHT(Z$2,4))),$T23,
IF(AND(YEAR($W23)&lt;VALUE(RIGHT(Z$2,4)),YEAR($X23)=VALUE(RIGHT(Z$2,4))),$T23-$T23*(IF(OR(DAY($X23)=31,DAY($X23)=30),0,(31-DAY($X23))/31)*HLOOKUP($S23,Coeff!$A$7:$J$19,MONTH($X23)+1,FALSE)+IFERROR(HLOOKUP($S23,Coeff!$B$23:$J$35,MONTH($X23)+2,FALSE),0)),0))))</f>
        <v>1138.2316883359806</v>
      </c>
      <c r="AA23" s="8">
        <f>IF(AND(YEAR($W23)=VALUE(RIGHT(AA$2,4)),YEAR($X23)&gt;VALUE(RIGHT(AA$2,4))),$T23*(IF(DAY($W23)=1,1,(31-DAY($W23))/31)*HLOOKUP($S23,Coeff!$A$7:$J$19,MONTH($W23)+1,FALSE)+IFERROR(HLOOKUP($S23,Coeff!$B$23:$J$35,MONTH($W23)+2,FALSE),0)),
IF(AND(YEAR($W23)=VALUE(RIGHT(AA$2,4)),YEAR($X23)=YEAR($W23)),$T23*(IF(DAY($W23)=1,1,(31-DAY($W23))/31)*HLOOKUP($S23,Coeff!$A$7:$J$19,MONTH($W23)+1,FALSE)+IFERROR(HLOOKUP($S23,Coeff!$B$23:$J$35,MONTH($W23)+2,FALSE),0))-($T23*(IF(OR(DAY($X23)=31,DAY($X23)=30),0,(31-DAY($X23))/31)*HLOOKUP($S23,Coeff!$A$7:$J$19,MONTH($X23)+1,FALSE)+IFERROR(HLOOKUP($S23,Coeff!$B$23:$J$35,MONTH($X23)+2,FALSE),0))),
IF(AND(YEAR($W23)&lt;VALUE(RIGHT(AA$2,4)),YEAR($X23)&gt;VALUE(RIGHT(AA$2,4))),$T23,
IF(AND(YEAR($W23)&lt;VALUE(RIGHT(AA$2,4)),YEAR($X23)=VALUE(RIGHT(AA$2,4))),$T23-$T23*(IF(OR(DAY($X23)=31,DAY($X23)=30),0,(31-DAY($X23))/31)*HLOOKUP($S23,Coeff!$A$7:$J$19,MONTH($X23)+1,FALSE)+IFERROR(HLOOKUP($S23,Coeff!$B$23:$J$35,MONTH($X23)+2,FALSE),0)),0))))</f>
        <v>0</v>
      </c>
      <c r="AB23" s="8">
        <f>IF(AND(YEAR($W23)=VALUE(RIGHT(AB$2,4)),YEAR($X23)&gt;VALUE(RIGHT(AB$2,4))),$T23*(IF(DAY($W23)=1,1,(31-DAY($W23))/31)*HLOOKUP($S23,Coeff!$A$7:$J$19,MONTH($W23)+1,FALSE)+IFERROR(HLOOKUP($S23,Coeff!$B$23:$J$35,MONTH($W23)+2,FALSE),0)),
IF(AND(YEAR($W23)=VALUE(RIGHT(AB$2,4)),YEAR($X23)=YEAR($W23)),$T23*(IF(DAY($W23)=1,1,(31-DAY($W23))/31)*HLOOKUP($S23,Coeff!$A$7:$J$19,MONTH($W23)+1,FALSE)+IFERROR(HLOOKUP($S23,Coeff!$B$23:$J$35,MONTH($W23)+2,FALSE),0))-($T23*(IF(OR(DAY($X23)=31,DAY($X23)=30),0,(31-DAY($X23))/31)*HLOOKUP($S23,Coeff!$A$7:$J$19,MONTH($X23)+1,FALSE)+IFERROR(HLOOKUP($S23,Coeff!$B$23:$J$35,MONTH($X23)+2,FALSE),0))),
IF(AND(YEAR($W23)&lt;VALUE(RIGHT(AB$2,4)),YEAR($X23)&gt;VALUE(RIGHT(AB$2,4))),$T23,
IF(AND(YEAR($W23)&lt;VALUE(RIGHT(AB$2,4)),YEAR($X23)=VALUE(RIGHT(AB$2,4))),$T23-$T23*(IF(OR(DAY($X23)=31,DAY($X23)=30),0,(31-DAY($X23))/31)*HLOOKUP($S23,Coeff!$A$7:$J$19,MONTH($X23)+1,FALSE)+IFERROR(HLOOKUP($S23,Coeff!$B$23:$J$35,MONTH($X23)+2,FALSE),0)),0))))</f>
        <v>0</v>
      </c>
      <c r="AC23" s="8">
        <f>IF(AND(YEAR($W23)=VALUE(RIGHT(AC$2,4)),YEAR($X23)&gt;VALUE(RIGHT(AC$2,4))),$T23*(IF(DAY($W23)=1,1,(31-DAY($W23))/31)*HLOOKUP($S23,Coeff!$A$7:$J$19,MONTH($W23)+1,FALSE)+IFERROR(HLOOKUP($S23,Coeff!$B$23:$J$35,MONTH($W23)+2,FALSE),0)),
IF(AND(YEAR($W23)=VALUE(RIGHT(AC$2,4)),YEAR($X23)=YEAR($W23)),$T23*(IF(DAY($W23)=1,1,(31-DAY($W23))/31)*HLOOKUP($S23,Coeff!$A$7:$J$19,MONTH($W23)+1,FALSE)+IFERROR(HLOOKUP($S23,Coeff!$B$23:$J$35,MONTH($W23)+2,FALSE),0))-($T23*(IF(OR(DAY($X23)=31,DAY($X23)=30),0,(31-DAY($X23))/31)*HLOOKUP($S23,Coeff!$A$7:$J$19,MONTH($X23)+1,FALSE)+IFERROR(HLOOKUP($S23,Coeff!$B$23:$J$35,MONTH($X23)+2,FALSE),0))),
IF(AND(YEAR($W23)&lt;VALUE(RIGHT(AC$2,4)),YEAR($X23)&gt;VALUE(RIGHT(AC$2,4))),$T23,
IF(AND(YEAR($W23)&lt;VALUE(RIGHT(AC$2,4)),YEAR($X23)=VALUE(RIGHT(AC$2,4))),$T23-$T23*(IF(OR(DAY($X23)=31,DAY($X23)=30),0,(31-DAY($X23))/31)*HLOOKUP($S23,Coeff!$A$7:$J$19,MONTH($X23)+1,FALSE)+IFERROR(HLOOKUP($S23,Coeff!$B$23:$J$35,MONTH($X23)+2,FALSE),0)),0))))</f>
        <v>0</v>
      </c>
      <c r="AD23" s="8">
        <f>IF(AND(YEAR($W23)=VALUE(RIGHT(AD$2,4)),YEAR($X23)&gt;VALUE(RIGHT(AD$2,4))),$T23*(IF(DAY($W23)=1,1,(31-DAY($W23))/31)*HLOOKUP($S23,Coeff!$A$7:$J$19,MONTH($W23)+1,FALSE)+IFERROR(HLOOKUP($S23,Coeff!$B$23:$J$35,MONTH($W23)+2,FALSE),0)),
IF(AND(YEAR($W23)=VALUE(RIGHT(AD$2,4)),YEAR($X23)=YEAR($W23)),$T23*(IF(DAY($W23)=1,1,(31-DAY($W23))/31)*HLOOKUP($S23,Coeff!$A$7:$J$19,MONTH($W23)+1,FALSE)+IFERROR(HLOOKUP($S23,Coeff!$B$23:$J$35,MONTH($W23)+2,FALSE),0))-($T23*(IF(OR(DAY($X23)=31,DAY($X23)=30),0,(31-DAY($X23))/31)*HLOOKUP($S23,Coeff!$A$7:$J$19,MONTH($X23)+1,FALSE)+IFERROR(HLOOKUP($S23,Coeff!$B$23:$J$35,MONTH($X23)+2,FALSE),0))),
IF(AND(YEAR($W23)&lt;VALUE(RIGHT(AD$2,4)),YEAR($X23)&gt;VALUE(RIGHT(AD$2,4))),$T23,
IF(AND(YEAR($W23)&lt;VALUE(RIGHT(AD$2,4)),YEAR($X23)=VALUE(RIGHT(AD$2,4))),$T23-$T23*(IF(OR(DAY($X23)=31,DAY($X23)=30),0,(31-DAY($X23))/31)*HLOOKUP($S23,Coeff!$A$7:$J$19,MONTH($X23)+1,FALSE)+IFERROR(HLOOKUP($S23,Coeff!$B$23:$J$35,MONTH($X23)+2,FALSE),0)),0))))</f>
        <v>0</v>
      </c>
      <c r="AE23" s="204">
        <f>IF(YEAR(W23)=VALUE(RIGHT($Z$2,4)),DATEDIF(W23,Coeff!$N$4,"M"),IF(YEAR(W23)=VALUE(RIGHT($Z$2,4))+1,DATEDIF(W23,Coeff!$N$5,"M"),IF(YEAR(W23)=VALUE(RIGHT($Z$2,4))+2,DATEDIF(W23,Coeff!$N$6,"M"),IF(YEAR(W23)=VALUE(RIGHT($Z$2,4))+3,DATEDIF(W23,Coeff!$N$7,"M"),IF(YEAR(W23)=VALUE(RIGHT($Z$2,4))+4,DATEDIF(W23,Coeff!$N$8,"M"),0)))))/12</f>
        <v>0.5</v>
      </c>
      <c r="AF23" s="204">
        <f>IF(YEAR(X23)=VALUE(RIGHT($Z$2,4)),DATEDIF(X23,Coeff!$N$4,"M"),IF(YEAR(X23)=VALUE(RIGHT($Z$2,4))+1,DATEDIF(X23,Coeff!$N$5,"M"),IF(YEAR(X23)=VALUE(RIGHT($Z$2,4))+2,DATEDIF(X23,Coeff!$N$6,"M"),IF(YEAR(X23)=VALUE(RIGHT($Z$2,4))+3,DATEDIF(X23,Coeff!$N$7,"M"),IF(YEAR(X23)=VALUE(RIGHT($Z$2,4))+4,DATEDIF(X23,Coeff!$N$8,"M"),0)))))/12</f>
        <v>0</v>
      </c>
      <c r="AG23" s="205">
        <f>IF(R23="T1",IF(YEAR(W23)=VALUE(RIGHT($Z$2,4)),AE23*BPU!$E$28+SUM(BPU!$F$28:$I$28)+AE23*BPU!$E$41+SUM(BPU!$F$41:$I$41),IF(YEAR(W23)=VALUE(RIGHT($Z$2,4))+1,AE23*BPU!$F$28+SUM(BPU!$G$28:$I$28)+AE23*BPU!$F$41+SUM(BPU!$G$41:$I$41),IF(YEAR(W23)=VALUE(RIGHT($Z$2,4))+2,AE23*BPU!$G$28+SUM(BPU!$H$28:$I$28)+AE23*BPU!$G$41+SUM(BPU!$H$41:$I$41),IF(YEAR(W23)=VALUE(RIGHT($Z$2,4))+3,AE23*BPU!$H$28+SUM(BPU!$I$28)+AE23*BPU!$H$41+SUM(BPU!$I$41),IF(YEAR(W23)=VALUE(RIGHT($Z$2,4))+4,AE23*BPU!$I$28+AE23*BPU!$I$41,0))))),IF(R23="T2",IF(YEAR(W23)=VALUE(RIGHT($Z$2,4)),AE23*BPU!$E$29+SUM(BPU!$F$29:$I$29)+AE23*BPU!$E$42+SUM(BPU!$F$42:$I$42),IF(YEAR(W23)=VALUE(RIGHT($Z$2,4))+1,AE23*BPU!$F$29+SUM(BPU!$G$29:$I$29)+AE23*BPU!$F$42+SUM(BPU!$G$42:$I$42),IF(YEAR(W23)=VALUE(RIGHT($Z$2,4))+2,AE23*BPU!$G$29+SUM(BPU!$H$29:$I$29)+AE23*BPU!$G$42+SUM(BPU!$H$42:$I$42),IF(YEAR(W23)=VALUE(RIGHT($Z$2,4))+3,AE23*BPU!$H$29+SUM(BPU!$I$29)+AE23*BPU!$H$42+SUM(BPU!$I$42),IF(YEAR(W23)=VALUE(RIGHT($Z$2,4))+4,AE23*BPU!$I$29+AE23*BPU!$I$42,0))))),IF(R23="T3",IF(YEAR(W23)=VALUE(RIGHT($Z$2,4)),AE23*BPU!$E$30+SUM(BPU!$F$30:$I$30)+AE23*BPU!$E$43+SUM(BPU!$F$43:$I$43),IF(YEAR(W23)=VALUE(RIGHT($Z$2,4))+1,AE23*BPU!$F$30+SUM(BPU!$G$30:$I$30)+AE23*BPU!$F$43+SUM(BPU!$G$43:$I$43),IF(YEAR(W23)=VALUE(RIGHT($Z$2,4))+2,AE23*BPU!$G$30+SUM(BPU!$H$30:$I$30)+AE23*BPU!$G$43+SUM(BPU!$H$43:$I$43),IF(YEAR(W23)=VALUE(RIGHT($Z$2,4))+3,AE23*BPU!$H$30+SUM(BPU!$I$30)+AE23*BPU!$H$43+SUM(BPU!$I$43),IF(YEAR(W23)=VALUE(RIGHT($Z$2,4))+4,AE23*BPU!$I$30+AE23*BPU!$I$43,0))))),IF(YEAR(W23)=VALUE(RIGHT($Z$2,4)),AE23*BPU!$E$31+SUM(BPU!$F$31:$I$31)+AE23*BPU!$E$44+SUM(BPU!$F$44:$I$44),IF(YEAR(W23)=VALUE(RIGHT($Z$2,4))+1,AE23*BPU!$F$31+SUM(BPU!$G$31:$I$31)+AE23*BPU!$F$44+SUM(BPU!$G$44:$I$44),IF(YEAR(W23)=VALUE(RIGHT($Z$2,4))+2,AE23*BPU!$G$31+SUM(BPU!$H$31:$I$31)+AE23*BPU!$G$44+SUM(BPU!$H$44:$I$44),IF(YEAR(W23)=VALUE(RIGHT($Z$2,4))+3,AE23*BPU!$H$31+SUM(BPU!$I$31)+AE23*BPU!$H$44+SUM(BPU!$I$44),IF(YEAR(W23)=VALUE(RIGHT($Z$2,4))+4,AE23*BPU!$I$31+AE23*BPU!$I$44,0))))))))
-IF(R23="T1",IF(YEAR(X23)=VALUE(RIGHT($Z$2,4)),AF23*BPU!$E$28+SUM(BPU!$F$28:$I$28)+AF23*BPU!$E$41+SUM(BPU!$F$41:$I$41),IF(YEAR(X23)=VALUE(RIGHT($Z$2,4))+1,AF23*BPU!$F$28+SUM(BPU!$G$28:$I$28)+AF23*BPU!$F$41+SUM(BPU!$G$41:$I$41),IF(YEAR(X23)=VALUE(RIGHT($Z$2,4))+2,AF23*BPU!$G$28+SUM(BPU!$H$28:$I$28)+AF23*BPU!$G$41+SUM(BPU!$H$41:$I$41),IF(YEAR(X23)=VALUE(RIGHT($Z$2,4))+3,AF23*BPU!$H$28+SUM(BPU!$I$28)+AF23*BPU!$H$41+SUM(BPU!$I$41),IF(YEAR(X23)=VALUE(RIGHT($Z$2,4))+4,AF23*BPU!$I$28+AF23*BPU!$I$41,0))))),IF(R23="T2",IF(YEAR(X23)=VALUE(RIGHT($Z$2,4)),AF23*BPU!$E$29+SUM(BPU!$F$29:$I$29)+AF23*BPU!$E$42+SUM(BPU!$F$42:$I$42),IF(YEAR(X23)=VALUE(RIGHT($Z$2,4))+1,AF23*BPU!$F$29+SUM(BPU!$G$29:$I$29)+AF23*BPU!$F$42+SUM(BPU!$G$42:$I$42),IF(YEAR(X23)=VALUE(RIGHT($Z$2,4))+2,AF23*BPU!$G$29+SUM(BPU!$H$29:$I$29)+AF23*BPU!$G$42+SUM(BPU!$H$42:$I$42),IF(YEAR(X23)=VALUE(RIGHT($Z$2,4))+3,AF23*BPU!$H$29+SUM(BPU!$I$29)+AF23*BPU!$H$42+SUM(BPU!$I$42),IF(YEAR(X23)=VALUE(RIGHT($Z$2,4))+4,AF23*BPU!$I$29+AF23*BPU!$I$42,0))))),IF(R23="T3",IF(YEAR(X23)=VALUE(RIGHT($Z$2,4)),AF23*BPU!$E$30+SUM(BPU!$F$30:$I$30)+AF23*BPU!$E$43+SUM(BPU!$F$43:$I$43),IF(YEAR(X23)=VALUE(RIGHT($Z$2,4))+1,AF23*BPU!$F$30+SUM(BPU!$G$30:$I$30)+AF23*BPU!$F$43+SUM(BPU!$G$43:$I$43),IF(YEAR(X23)=VALUE(RIGHT($Z$2,4))+2,AF23*BPU!$G$30+SUM(BPU!$H$30:$I$30)+AF23*BPU!$G$43+SUM(BPU!$H$43:$I$43),IF(YEAR(X23)=VALUE(RIGHT($Z$2,4))+3,AF23*BPU!$H$30+SUM(BPU!$I$30)+AF23*BPU!$H$43+SUM(BPU!$I$43),IF(YEAR(X23)=VALUE(RIGHT($Z$2,4))+4,AF23*BPU!$I$30+AF23*BPU!$I$43,0))))),IF(YEAR(X23)=VALUE(RIGHT($Z$2,4)),AF23*BPU!$E$31+SUM(BPU!$F$31:$I$31)+AF23*BPU!$E$44+SUM(BPU!$F$44:$I$44),IF(YEAR(X23)=VALUE(RIGHT($Z$2,4))+1,AF23*BPU!$F$31+SUM(BPU!$G$31:$I$31)+AF23*BPU!$F$44+SUM(BPU!$G$44:$I$44),IF(YEAR(X23)=VALUE(RIGHT($Z$2,4))+2,AF23*BPU!$G$31+SUM(BPU!$H$31:$I$31)+AF23*BPU!$G$44+SUM(BPU!$H$44:$I$44),IF(YEAR(X23)=VALUE(RIGHT($Z$2,4))+3,AF23*BPU!$H$31+SUM(BPU!$I$31)+AF23*BPU!$H$44+SUM(BPU!$I$44),IF(YEAR(X23)=VALUE(RIGHT($Z$2,4))+4,AF23*BPU!$I$31+AF23*BPU!$I$44,0))))))))</f>
        <v>0</v>
      </c>
    </row>
    <row r="24" spans="1:33" x14ac:dyDescent="0.2">
      <c r="Z24" s="95"/>
      <c r="AA24" s="95"/>
      <c r="AB24" s="95"/>
      <c r="AC24" s="95"/>
      <c r="AD24" s="95"/>
    </row>
    <row r="25" spans="1:33" x14ac:dyDescent="0.2">
      <c r="Z25" s="95"/>
      <c r="AA25" s="95"/>
      <c r="AB25" s="95"/>
      <c r="AC25" s="95"/>
      <c r="AD25" s="95"/>
    </row>
    <row r="26" spans="1:33" x14ac:dyDescent="0.2">
      <c r="Z26" s="95"/>
      <c r="AA26" s="95"/>
      <c r="AB26" s="95"/>
      <c r="AC26" s="95"/>
      <c r="AD26" s="95"/>
    </row>
    <row r="27" spans="1:33" x14ac:dyDescent="0.2">
      <c r="Z27" s="95"/>
      <c r="AA27" s="95"/>
      <c r="AB27" s="95"/>
      <c r="AC27" s="95"/>
      <c r="AD27" s="95"/>
    </row>
    <row r="28" spans="1:33" x14ac:dyDescent="0.2">
      <c r="Z28" s="95"/>
      <c r="AA28" s="95"/>
      <c r="AB28" s="95"/>
      <c r="AC28" s="95"/>
      <c r="AD28" s="95"/>
    </row>
    <row r="29" spans="1:33" x14ac:dyDescent="0.2">
      <c r="Z29" s="95"/>
      <c r="AA29" s="95"/>
      <c r="AB29" s="95"/>
      <c r="AC29" s="95"/>
      <c r="AD29" s="95"/>
    </row>
    <row r="30" spans="1:33" x14ac:dyDescent="0.2">
      <c r="Z30" s="95"/>
      <c r="AA30" s="95"/>
      <c r="AB30" s="95"/>
      <c r="AC30" s="95"/>
      <c r="AD30" s="95"/>
    </row>
    <row r="31" spans="1:33" x14ac:dyDescent="0.2">
      <c r="Z31" s="95"/>
      <c r="AA31" s="95"/>
      <c r="AB31" s="95"/>
      <c r="AC31" s="95"/>
      <c r="AD31" s="95"/>
    </row>
    <row r="32" spans="1:33" x14ac:dyDescent="0.2">
      <c r="Z32" s="95"/>
      <c r="AA32" s="95"/>
      <c r="AB32" s="95"/>
      <c r="AC32" s="95"/>
      <c r="AD32" s="95"/>
    </row>
    <row r="33" spans="26:30" x14ac:dyDescent="0.2">
      <c r="Z33" s="95"/>
      <c r="AA33" s="95"/>
      <c r="AB33" s="95"/>
      <c r="AC33" s="95"/>
      <c r="AD33" s="95"/>
    </row>
    <row r="34" spans="26:30" x14ac:dyDescent="0.2">
      <c r="Z34" s="95"/>
      <c r="AA34" s="95"/>
      <c r="AB34" s="95"/>
      <c r="AC34" s="95"/>
      <c r="AD34" s="95"/>
    </row>
    <row r="35" spans="26:30" x14ac:dyDescent="0.2">
      <c r="Z35" s="95"/>
      <c r="AA35" s="95"/>
      <c r="AB35" s="95"/>
      <c r="AC35" s="95"/>
      <c r="AD35" s="95"/>
    </row>
    <row r="36" spans="26:30" x14ac:dyDescent="0.2">
      <c r="Z36" s="95"/>
      <c r="AA36" s="95"/>
      <c r="AB36" s="95"/>
      <c r="AC36" s="95"/>
      <c r="AD36" s="95"/>
    </row>
    <row r="37" spans="26:30" x14ac:dyDescent="0.2">
      <c r="Z37" s="95"/>
      <c r="AA37" s="95"/>
      <c r="AB37" s="95"/>
      <c r="AC37" s="95"/>
      <c r="AD37" s="95"/>
    </row>
    <row r="38" spans="26:30" x14ac:dyDescent="0.2">
      <c r="Z38" s="95"/>
      <c r="AA38" s="95"/>
      <c r="AB38" s="95"/>
      <c r="AC38" s="95"/>
      <c r="AD38" s="95"/>
    </row>
    <row r="39" spans="26:30" x14ac:dyDescent="0.2">
      <c r="Z39" s="95"/>
      <c r="AA39" s="95"/>
      <c r="AB39" s="95"/>
      <c r="AC39" s="95"/>
      <c r="AD39" s="95"/>
    </row>
    <row r="40" spans="26:30" x14ac:dyDescent="0.2">
      <c r="Z40" s="95"/>
      <c r="AA40" s="95"/>
      <c r="AB40" s="95"/>
      <c r="AC40" s="95"/>
      <c r="AD40" s="95"/>
    </row>
    <row r="41" spans="26:30" x14ac:dyDescent="0.2">
      <c r="Z41" s="95"/>
      <c r="AA41" s="95"/>
      <c r="AB41" s="95"/>
      <c r="AC41" s="95"/>
      <c r="AD41" s="95"/>
    </row>
    <row r="42" spans="26:30" x14ac:dyDescent="0.2">
      <c r="Z42" s="95"/>
      <c r="AA42" s="95"/>
      <c r="AB42" s="95"/>
      <c r="AC42" s="95"/>
      <c r="AD42" s="95"/>
    </row>
    <row r="43" spans="26:30" x14ac:dyDescent="0.2">
      <c r="Z43" s="95"/>
      <c r="AA43" s="95"/>
      <c r="AB43" s="95"/>
      <c r="AC43" s="95"/>
      <c r="AD43" s="95"/>
    </row>
    <row r="44" spans="26:30" x14ac:dyDescent="0.2">
      <c r="Z44" s="95"/>
      <c r="AA44" s="95"/>
      <c r="AB44" s="95"/>
      <c r="AC44" s="95"/>
      <c r="AD44" s="95"/>
    </row>
    <row r="45" spans="26:30" x14ac:dyDescent="0.2">
      <c r="Z45" s="95"/>
      <c r="AA45" s="95"/>
      <c r="AB45" s="95"/>
      <c r="AC45" s="95"/>
      <c r="AD45" s="95"/>
    </row>
    <row r="46" spans="26:30" x14ac:dyDescent="0.2">
      <c r="Z46" s="95"/>
      <c r="AA46" s="95"/>
      <c r="AB46" s="95"/>
      <c r="AC46" s="95"/>
      <c r="AD46" s="95"/>
    </row>
    <row r="47" spans="26:30" x14ac:dyDescent="0.2">
      <c r="Z47" s="95"/>
      <c r="AA47" s="95"/>
      <c r="AB47" s="95"/>
      <c r="AC47" s="95"/>
      <c r="AD47" s="95"/>
    </row>
    <row r="48" spans="26:30" x14ac:dyDescent="0.2">
      <c r="Z48" s="95"/>
      <c r="AA48" s="95"/>
      <c r="AB48" s="95"/>
      <c r="AC48" s="95"/>
      <c r="AD48" s="95"/>
    </row>
    <row r="49" spans="26:30" x14ac:dyDescent="0.2">
      <c r="Z49" s="95"/>
      <c r="AA49" s="95"/>
      <c r="AB49" s="95"/>
      <c r="AC49" s="95"/>
      <c r="AD49" s="95"/>
    </row>
    <row r="50" spans="26:30" x14ac:dyDescent="0.2">
      <c r="Z50" s="95"/>
      <c r="AA50" s="95"/>
      <c r="AB50" s="95"/>
      <c r="AC50" s="95"/>
      <c r="AD50" s="95"/>
    </row>
    <row r="51" spans="26:30" x14ac:dyDescent="0.2">
      <c r="Z51" s="95"/>
      <c r="AA51" s="95"/>
      <c r="AB51" s="95"/>
      <c r="AC51" s="95"/>
      <c r="AD51" s="95"/>
    </row>
    <row r="52" spans="26:30" x14ac:dyDescent="0.2">
      <c r="Z52" s="95"/>
      <c r="AA52" s="95"/>
      <c r="AB52" s="95"/>
      <c r="AC52" s="95"/>
      <c r="AD52" s="95"/>
    </row>
    <row r="53" spans="26:30" x14ac:dyDescent="0.2">
      <c r="Z53" s="95"/>
      <c r="AA53" s="95"/>
      <c r="AB53" s="95"/>
      <c r="AC53" s="95"/>
      <c r="AD53" s="95"/>
    </row>
    <row r="54" spans="26:30" x14ac:dyDescent="0.2">
      <c r="Z54" s="95"/>
      <c r="AA54" s="95"/>
      <c r="AB54" s="95"/>
      <c r="AC54" s="95"/>
      <c r="AD54" s="95"/>
    </row>
    <row r="55" spans="26:30" x14ac:dyDescent="0.2">
      <c r="Z55" s="95"/>
      <c r="AA55" s="95"/>
      <c r="AB55" s="95"/>
      <c r="AC55" s="95"/>
      <c r="AD55" s="95"/>
    </row>
    <row r="56" spans="26:30" x14ac:dyDescent="0.2">
      <c r="Z56" s="95"/>
      <c r="AA56" s="95"/>
      <c r="AB56" s="95"/>
      <c r="AC56" s="95"/>
      <c r="AD56" s="95"/>
    </row>
    <row r="57" spans="26:30" x14ac:dyDescent="0.2">
      <c r="Z57" s="95"/>
      <c r="AA57" s="95"/>
      <c r="AB57" s="95"/>
      <c r="AC57" s="95"/>
      <c r="AD57" s="95"/>
    </row>
    <row r="58" spans="26:30" x14ac:dyDescent="0.2">
      <c r="Z58" s="95"/>
      <c r="AA58" s="95"/>
      <c r="AB58" s="95"/>
      <c r="AC58" s="95"/>
      <c r="AD58" s="95"/>
    </row>
    <row r="59" spans="26:30" x14ac:dyDescent="0.2">
      <c r="Z59" s="95"/>
      <c r="AA59" s="95"/>
      <c r="AB59" s="95"/>
      <c r="AC59" s="95"/>
      <c r="AD59" s="95"/>
    </row>
    <row r="60" spans="26:30" x14ac:dyDescent="0.2">
      <c r="Z60" s="95"/>
      <c r="AA60" s="95"/>
      <c r="AB60" s="95"/>
      <c r="AC60" s="95"/>
      <c r="AD60" s="95"/>
    </row>
    <row r="61" spans="26:30" x14ac:dyDescent="0.2">
      <c r="Z61" s="95"/>
      <c r="AA61" s="95"/>
      <c r="AB61" s="95"/>
      <c r="AC61" s="95"/>
      <c r="AD61" s="95"/>
    </row>
    <row r="62" spans="26:30" x14ac:dyDescent="0.2">
      <c r="Z62" s="95"/>
      <c r="AA62" s="95"/>
      <c r="AB62" s="95"/>
      <c r="AC62" s="95"/>
      <c r="AD62" s="95"/>
    </row>
    <row r="63" spans="26:30" x14ac:dyDescent="0.2">
      <c r="Z63" s="95"/>
      <c r="AA63" s="95"/>
      <c r="AB63" s="95"/>
      <c r="AC63" s="95"/>
      <c r="AD63" s="95"/>
    </row>
    <row r="64" spans="26:30" x14ac:dyDescent="0.2">
      <c r="Z64" s="95"/>
      <c r="AA64" s="95"/>
      <c r="AB64" s="95"/>
      <c r="AC64" s="95"/>
      <c r="AD64" s="95"/>
    </row>
    <row r="65" spans="26:30" x14ac:dyDescent="0.2">
      <c r="Z65" s="95"/>
      <c r="AA65" s="95"/>
      <c r="AB65" s="95"/>
      <c r="AC65" s="95"/>
      <c r="AD65" s="95"/>
    </row>
    <row r="66" spans="26:30" x14ac:dyDescent="0.2">
      <c r="Z66" s="95"/>
      <c r="AA66" s="95"/>
      <c r="AB66" s="95"/>
      <c r="AC66" s="95"/>
      <c r="AD66" s="95"/>
    </row>
    <row r="67" spans="26:30" x14ac:dyDescent="0.2">
      <c r="Z67" s="95"/>
      <c r="AA67" s="95"/>
      <c r="AB67" s="95"/>
      <c r="AC67" s="95"/>
      <c r="AD67" s="95"/>
    </row>
    <row r="68" spans="26:30" x14ac:dyDescent="0.2">
      <c r="Z68" s="95"/>
      <c r="AA68" s="95"/>
      <c r="AB68" s="95"/>
      <c r="AC68" s="95"/>
      <c r="AD68" s="95"/>
    </row>
    <row r="69" spans="26:30" x14ac:dyDescent="0.2">
      <c r="Z69" s="95"/>
      <c r="AA69" s="95"/>
      <c r="AB69" s="95"/>
      <c r="AC69" s="95"/>
      <c r="AD69" s="95"/>
    </row>
    <row r="70" spans="26:30" x14ac:dyDescent="0.2">
      <c r="Z70" s="95"/>
      <c r="AA70" s="95"/>
      <c r="AB70" s="95"/>
      <c r="AC70" s="95"/>
      <c r="AD70" s="95"/>
    </row>
    <row r="71" spans="26:30" x14ac:dyDescent="0.2">
      <c r="Z71" s="95"/>
      <c r="AA71" s="95"/>
      <c r="AB71" s="95"/>
      <c r="AC71" s="95"/>
      <c r="AD71" s="95"/>
    </row>
    <row r="72" spans="26:30" x14ac:dyDescent="0.2">
      <c r="Z72" s="95"/>
      <c r="AA72" s="95"/>
      <c r="AB72" s="95"/>
      <c r="AC72" s="95"/>
      <c r="AD72" s="95"/>
    </row>
    <row r="73" spans="26:30" x14ac:dyDescent="0.2">
      <c r="Z73" s="95"/>
      <c r="AA73" s="95"/>
      <c r="AB73" s="95"/>
      <c r="AC73" s="95"/>
      <c r="AD73" s="95"/>
    </row>
    <row r="74" spans="26:30" x14ac:dyDescent="0.2">
      <c r="Z74" s="95"/>
      <c r="AA74" s="95"/>
      <c r="AB74" s="95"/>
      <c r="AC74" s="95"/>
      <c r="AD74" s="95"/>
    </row>
    <row r="75" spans="26:30" x14ac:dyDescent="0.2">
      <c r="Z75" s="95"/>
      <c r="AA75" s="95"/>
      <c r="AB75" s="95"/>
      <c r="AC75" s="95"/>
      <c r="AD75" s="95"/>
    </row>
    <row r="76" spans="26:30" x14ac:dyDescent="0.2">
      <c r="Z76" s="95"/>
      <c r="AA76" s="95"/>
      <c r="AB76" s="95"/>
      <c r="AC76" s="95"/>
      <c r="AD76" s="95"/>
    </row>
    <row r="77" spans="26:30" x14ac:dyDescent="0.2">
      <c r="Z77" s="95"/>
      <c r="AA77" s="95"/>
      <c r="AB77" s="95"/>
      <c r="AC77" s="95"/>
      <c r="AD77" s="95"/>
    </row>
    <row r="78" spans="26:30" x14ac:dyDescent="0.2">
      <c r="Z78" s="95"/>
      <c r="AA78" s="95"/>
      <c r="AB78" s="95"/>
      <c r="AC78" s="95"/>
      <c r="AD78" s="95"/>
    </row>
    <row r="79" spans="26:30" x14ac:dyDescent="0.2">
      <c r="Z79" s="95"/>
      <c r="AA79" s="95"/>
      <c r="AB79" s="95"/>
      <c r="AC79" s="95"/>
      <c r="AD79" s="95"/>
    </row>
    <row r="80" spans="26:30" x14ac:dyDescent="0.2">
      <c r="Z80" s="95"/>
      <c r="AA80" s="95"/>
      <c r="AB80" s="95"/>
      <c r="AC80" s="95"/>
      <c r="AD80" s="95"/>
    </row>
    <row r="81" spans="26:30" x14ac:dyDescent="0.2">
      <c r="Z81" s="95"/>
      <c r="AA81" s="95"/>
      <c r="AB81" s="95"/>
      <c r="AC81" s="95"/>
      <c r="AD81" s="95"/>
    </row>
    <row r="82" spans="26:30" x14ac:dyDescent="0.2">
      <c r="Z82" s="95"/>
      <c r="AA82" s="95"/>
      <c r="AB82" s="95"/>
      <c r="AC82" s="95"/>
      <c r="AD82" s="95"/>
    </row>
    <row r="83" spans="26:30" x14ac:dyDescent="0.2">
      <c r="Z83" s="95"/>
      <c r="AA83" s="95"/>
      <c r="AB83" s="95"/>
      <c r="AC83" s="95"/>
      <c r="AD83" s="95"/>
    </row>
    <row r="84" spans="26:30" x14ac:dyDescent="0.2">
      <c r="Z84" s="95"/>
      <c r="AA84" s="95"/>
      <c r="AB84" s="95"/>
      <c r="AC84" s="95"/>
      <c r="AD84" s="95"/>
    </row>
    <row r="85" spans="26:30" x14ac:dyDescent="0.2">
      <c r="Z85" s="95"/>
      <c r="AA85" s="95"/>
      <c r="AB85" s="95"/>
      <c r="AC85" s="95"/>
      <c r="AD85" s="95"/>
    </row>
    <row r="86" spans="26:30" x14ac:dyDescent="0.2">
      <c r="Z86" s="95"/>
      <c r="AA86" s="95"/>
      <c r="AB86" s="95"/>
      <c r="AC86" s="95"/>
      <c r="AD86" s="95"/>
    </row>
    <row r="87" spans="26:30" x14ac:dyDescent="0.2">
      <c r="Z87" s="95"/>
      <c r="AA87" s="95"/>
      <c r="AB87" s="95"/>
      <c r="AC87" s="95"/>
      <c r="AD87" s="95"/>
    </row>
    <row r="88" spans="26:30" x14ac:dyDescent="0.2">
      <c r="Z88" s="95"/>
      <c r="AA88" s="95"/>
      <c r="AB88" s="95"/>
      <c r="AC88" s="95"/>
      <c r="AD88" s="95"/>
    </row>
    <row r="89" spans="26:30" x14ac:dyDescent="0.2">
      <c r="Z89" s="95"/>
      <c r="AA89" s="95"/>
      <c r="AB89" s="95"/>
      <c r="AC89" s="95"/>
      <c r="AD89" s="95"/>
    </row>
    <row r="90" spans="26:30" x14ac:dyDescent="0.2">
      <c r="Z90" s="95"/>
      <c r="AA90" s="95"/>
      <c r="AB90" s="95"/>
      <c r="AC90" s="95"/>
      <c r="AD90" s="95"/>
    </row>
    <row r="91" spans="26:30" x14ac:dyDescent="0.2">
      <c r="Z91" s="95"/>
      <c r="AA91" s="95"/>
      <c r="AB91" s="95"/>
      <c r="AC91" s="95"/>
      <c r="AD91" s="95"/>
    </row>
    <row r="92" spans="26:30" x14ac:dyDescent="0.2">
      <c r="Z92" s="95"/>
      <c r="AA92" s="95"/>
      <c r="AB92" s="95"/>
      <c r="AC92" s="95"/>
      <c r="AD92" s="95"/>
    </row>
    <row r="93" spans="26:30" x14ac:dyDescent="0.2">
      <c r="Z93" s="95"/>
      <c r="AA93" s="95"/>
      <c r="AB93" s="95"/>
      <c r="AC93" s="95"/>
      <c r="AD93" s="95"/>
    </row>
    <row r="94" spans="26:30" x14ac:dyDescent="0.2">
      <c r="Z94" s="95"/>
      <c r="AA94" s="95"/>
      <c r="AB94" s="95"/>
      <c r="AC94" s="95"/>
      <c r="AD94" s="95"/>
    </row>
    <row r="95" spans="26:30" x14ac:dyDescent="0.2">
      <c r="Z95" s="95"/>
      <c r="AA95" s="95"/>
      <c r="AB95" s="95"/>
      <c r="AC95" s="95"/>
      <c r="AD95" s="95"/>
    </row>
    <row r="96" spans="26:30" x14ac:dyDescent="0.2">
      <c r="Z96" s="95"/>
      <c r="AA96" s="95"/>
      <c r="AB96" s="95"/>
      <c r="AC96" s="95"/>
      <c r="AD96" s="95"/>
    </row>
    <row r="97" spans="26:30" x14ac:dyDescent="0.2">
      <c r="Z97" s="95"/>
      <c r="AA97" s="95"/>
      <c r="AB97" s="95"/>
      <c r="AC97" s="95"/>
      <c r="AD97" s="95"/>
    </row>
    <row r="98" spans="26:30" x14ac:dyDescent="0.2">
      <c r="Z98" s="95"/>
      <c r="AA98" s="95"/>
      <c r="AB98" s="95"/>
      <c r="AC98" s="95"/>
      <c r="AD98" s="95"/>
    </row>
    <row r="99" spans="26:30" x14ac:dyDescent="0.2">
      <c r="Z99" s="95"/>
      <c r="AA99" s="95"/>
      <c r="AB99" s="95"/>
      <c r="AC99" s="95"/>
      <c r="AD99" s="95"/>
    </row>
    <row r="100" spans="26:30" x14ac:dyDescent="0.2">
      <c r="Z100" s="95"/>
      <c r="AA100" s="95"/>
      <c r="AB100" s="95"/>
      <c r="AC100" s="95"/>
      <c r="AD100" s="95"/>
    </row>
    <row r="101" spans="26:30" x14ac:dyDescent="0.2">
      <c r="Z101" s="95"/>
      <c r="AA101" s="95"/>
      <c r="AB101" s="95"/>
      <c r="AC101" s="95"/>
      <c r="AD101" s="95"/>
    </row>
    <row r="102" spans="26:30" x14ac:dyDescent="0.2">
      <c r="Z102" s="95"/>
      <c r="AA102" s="95"/>
      <c r="AB102" s="95"/>
      <c r="AC102" s="95"/>
      <c r="AD102" s="95"/>
    </row>
    <row r="103" spans="26:30" x14ac:dyDescent="0.2">
      <c r="Z103" s="95"/>
      <c r="AA103" s="95"/>
      <c r="AB103" s="95"/>
      <c r="AC103" s="95"/>
      <c r="AD103" s="95"/>
    </row>
    <row r="104" spans="26:30" x14ac:dyDescent="0.2">
      <c r="Z104" s="95"/>
      <c r="AA104" s="95"/>
      <c r="AB104" s="95"/>
      <c r="AC104" s="95"/>
      <c r="AD104" s="95"/>
    </row>
    <row r="105" spans="26:30" x14ac:dyDescent="0.2">
      <c r="Z105" s="95"/>
      <c r="AA105" s="95"/>
      <c r="AB105" s="95"/>
      <c r="AC105" s="95"/>
      <c r="AD105" s="95"/>
    </row>
    <row r="106" spans="26:30" x14ac:dyDescent="0.2">
      <c r="Z106" s="95"/>
      <c r="AA106" s="95"/>
      <c r="AB106" s="95"/>
      <c r="AC106" s="95"/>
      <c r="AD106" s="95"/>
    </row>
    <row r="107" spans="26:30" x14ac:dyDescent="0.2">
      <c r="Z107" s="95"/>
      <c r="AA107" s="95"/>
      <c r="AB107" s="95"/>
      <c r="AC107" s="95"/>
      <c r="AD107" s="95"/>
    </row>
    <row r="108" spans="26:30" x14ac:dyDescent="0.2">
      <c r="Z108" s="95"/>
      <c r="AA108" s="95"/>
      <c r="AB108" s="95"/>
      <c r="AC108" s="95"/>
      <c r="AD108" s="95"/>
    </row>
    <row r="109" spans="26:30" x14ac:dyDescent="0.2">
      <c r="Z109" s="95"/>
      <c r="AA109" s="95"/>
      <c r="AB109" s="95"/>
      <c r="AC109" s="95"/>
      <c r="AD109" s="95"/>
    </row>
    <row r="110" spans="26:30" x14ac:dyDescent="0.2">
      <c r="Z110" s="95"/>
      <c r="AA110" s="95"/>
      <c r="AB110" s="95"/>
      <c r="AC110" s="95"/>
      <c r="AD110" s="95"/>
    </row>
    <row r="111" spans="26:30" x14ac:dyDescent="0.2">
      <c r="Z111" s="95"/>
      <c r="AA111" s="95"/>
      <c r="AB111" s="95"/>
      <c r="AC111" s="95"/>
      <c r="AD111" s="95"/>
    </row>
    <row r="112" spans="26:30" x14ac:dyDescent="0.2">
      <c r="Z112" s="95"/>
      <c r="AA112" s="95"/>
      <c r="AB112" s="95"/>
      <c r="AC112" s="95"/>
      <c r="AD112" s="95"/>
    </row>
    <row r="113" spans="26:30" x14ac:dyDescent="0.2">
      <c r="Z113" s="95"/>
      <c r="AA113" s="95"/>
      <c r="AB113" s="95"/>
      <c r="AC113" s="95"/>
      <c r="AD113" s="95"/>
    </row>
    <row r="114" spans="26:30" x14ac:dyDescent="0.2">
      <c r="Z114" s="95"/>
      <c r="AA114" s="95"/>
      <c r="AB114" s="95"/>
      <c r="AC114" s="95"/>
      <c r="AD114" s="95"/>
    </row>
    <row r="115" spans="26:30" x14ac:dyDescent="0.2">
      <c r="Z115" s="95"/>
      <c r="AA115" s="95"/>
      <c r="AB115" s="95"/>
      <c r="AC115" s="95"/>
      <c r="AD115" s="95"/>
    </row>
    <row r="116" spans="26:30" x14ac:dyDescent="0.2">
      <c r="Z116" s="95"/>
      <c r="AA116" s="95"/>
      <c r="AB116" s="95"/>
      <c r="AC116" s="95"/>
      <c r="AD116" s="95"/>
    </row>
    <row r="117" spans="26:30" x14ac:dyDescent="0.2">
      <c r="Z117" s="95"/>
      <c r="AA117" s="95"/>
      <c r="AB117" s="95"/>
      <c r="AC117" s="95"/>
      <c r="AD117" s="95"/>
    </row>
    <row r="118" spans="26:30" x14ac:dyDescent="0.2">
      <c r="Z118" s="95"/>
      <c r="AA118" s="95"/>
      <c r="AB118" s="95"/>
      <c r="AC118" s="95"/>
      <c r="AD118" s="95"/>
    </row>
    <row r="119" spans="26:30" x14ac:dyDescent="0.2">
      <c r="Z119" s="95"/>
      <c r="AA119" s="95"/>
      <c r="AB119" s="95"/>
      <c r="AC119" s="95"/>
      <c r="AD119" s="95"/>
    </row>
    <row r="120" spans="26:30" x14ac:dyDescent="0.2">
      <c r="Z120" s="95"/>
      <c r="AA120" s="95"/>
      <c r="AB120" s="95"/>
      <c r="AC120" s="95"/>
      <c r="AD120" s="95"/>
    </row>
    <row r="121" spans="26:30" x14ac:dyDescent="0.2">
      <c r="Z121" s="95"/>
      <c r="AA121" s="95"/>
      <c r="AB121" s="95"/>
      <c r="AC121" s="95"/>
      <c r="AD121" s="95"/>
    </row>
    <row r="122" spans="26:30" x14ac:dyDescent="0.2">
      <c r="Z122" s="95"/>
      <c r="AA122" s="95"/>
      <c r="AB122" s="95"/>
      <c r="AC122" s="95"/>
      <c r="AD122" s="95"/>
    </row>
    <row r="123" spans="26:30" x14ac:dyDescent="0.2">
      <c r="Z123" s="95"/>
      <c r="AA123" s="95"/>
      <c r="AB123" s="95"/>
      <c r="AC123" s="95"/>
      <c r="AD123" s="95"/>
    </row>
    <row r="124" spans="26:30" x14ac:dyDescent="0.2">
      <c r="Z124" s="95"/>
      <c r="AA124" s="95"/>
      <c r="AB124" s="95"/>
      <c r="AC124" s="95"/>
      <c r="AD124" s="95"/>
    </row>
    <row r="125" spans="26:30" x14ac:dyDescent="0.2">
      <c r="Z125" s="95"/>
      <c r="AA125" s="95"/>
      <c r="AB125" s="95"/>
      <c r="AC125" s="95"/>
      <c r="AD125" s="95"/>
    </row>
    <row r="126" spans="26:30" x14ac:dyDescent="0.2">
      <c r="Z126" s="95"/>
      <c r="AA126" s="95"/>
      <c r="AB126" s="95"/>
      <c r="AC126" s="95"/>
      <c r="AD126" s="95"/>
    </row>
    <row r="127" spans="26:30" x14ac:dyDescent="0.2">
      <c r="Z127" s="95"/>
      <c r="AA127" s="95"/>
      <c r="AB127" s="95"/>
      <c r="AC127" s="95"/>
      <c r="AD127" s="95"/>
    </row>
    <row r="128" spans="26:30" x14ac:dyDescent="0.2">
      <c r="Z128" s="95"/>
      <c r="AA128" s="95"/>
      <c r="AB128" s="95"/>
      <c r="AC128" s="95"/>
      <c r="AD128" s="95"/>
    </row>
    <row r="129" spans="26:30" x14ac:dyDescent="0.2">
      <c r="Z129" s="95"/>
      <c r="AA129" s="95"/>
      <c r="AB129" s="95"/>
      <c r="AC129" s="95"/>
      <c r="AD129" s="95"/>
    </row>
    <row r="130" spans="26:30" x14ac:dyDescent="0.2">
      <c r="Z130" s="95"/>
      <c r="AA130" s="95"/>
      <c r="AB130" s="95"/>
      <c r="AC130" s="95"/>
      <c r="AD130" s="95"/>
    </row>
    <row r="131" spans="26:30" x14ac:dyDescent="0.2">
      <c r="Z131" s="95"/>
      <c r="AA131" s="95"/>
      <c r="AB131" s="95"/>
      <c r="AC131" s="95"/>
      <c r="AD131" s="95"/>
    </row>
    <row r="132" spans="26:30" x14ac:dyDescent="0.2">
      <c r="Z132" s="95"/>
      <c r="AA132" s="95"/>
      <c r="AB132" s="95"/>
      <c r="AC132" s="95"/>
      <c r="AD132" s="95"/>
    </row>
    <row r="133" spans="26:30" x14ac:dyDescent="0.2">
      <c r="Z133" s="95"/>
      <c r="AA133" s="95"/>
      <c r="AB133" s="95"/>
      <c r="AC133" s="95"/>
      <c r="AD133" s="95"/>
    </row>
    <row r="134" spans="26:30" x14ac:dyDescent="0.2">
      <c r="Z134" s="95"/>
      <c r="AA134" s="95"/>
      <c r="AB134" s="95"/>
      <c r="AC134" s="95"/>
      <c r="AD134" s="95"/>
    </row>
    <row r="135" spans="26:30" x14ac:dyDescent="0.2">
      <c r="Z135" s="95"/>
      <c r="AA135" s="95"/>
      <c r="AB135" s="95"/>
      <c r="AC135" s="95"/>
      <c r="AD135" s="95"/>
    </row>
    <row r="136" spans="26:30" x14ac:dyDescent="0.2">
      <c r="Z136" s="95"/>
      <c r="AA136" s="95"/>
      <c r="AB136" s="95"/>
      <c r="AC136" s="95"/>
      <c r="AD136" s="95"/>
    </row>
    <row r="137" spans="26:30" x14ac:dyDescent="0.2">
      <c r="Z137" s="95"/>
      <c r="AA137" s="95"/>
      <c r="AB137" s="95"/>
      <c r="AC137" s="95"/>
      <c r="AD137" s="95"/>
    </row>
    <row r="138" spans="26:30" x14ac:dyDescent="0.2">
      <c r="Z138" s="95"/>
      <c r="AA138" s="95"/>
      <c r="AB138" s="95"/>
      <c r="AC138" s="95"/>
      <c r="AD138" s="95"/>
    </row>
    <row r="139" spans="26:30" x14ac:dyDescent="0.2">
      <c r="Z139" s="95"/>
      <c r="AA139" s="95"/>
      <c r="AB139" s="95"/>
      <c r="AC139" s="95"/>
      <c r="AD139" s="95"/>
    </row>
    <row r="140" spans="26:30" x14ac:dyDescent="0.2">
      <c r="Z140" s="95"/>
      <c r="AA140" s="95"/>
      <c r="AB140" s="95"/>
      <c r="AC140" s="95"/>
      <c r="AD140" s="95"/>
    </row>
    <row r="141" spans="26:30" x14ac:dyDescent="0.2">
      <c r="Z141" s="95"/>
      <c r="AA141" s="95"/>
      <c r="AB141" s="95"/>
      <c r="AC141" s="95"/>
      <c r="AD141" s="95"/>
    </row>
    <row r="142" spans="26:30" x14ac:dyDescent="0.2">
      <c r="Z142" s="95"/>
      <c r="AA142" s="95"/>
      <c r="AB142" s="95"/>
      <c r="AC142" s="95"/>
      <c r="AD142" s="95"/>
    </row>
    <row r="143" spans="26:30" x14ac:dyDescent="0.2">
      <c r="Z143" s="95"/>
      <c r="AA143" s="95"/>
      <c r="AB143" s="95"/>
      <c r="AC143" s="95"/>
      <c r="AD143" s="95"/>
    </row>
    <row r="144" spans="26:30" x14ac:dyDescent="0.2">
      <c r="Z144" s="95"/>
      <c r="AA144" s="95"/>
      <c r="AB144" s="95"/>
      <c r="AC144" s="95"/>
      <c r="AD144" s="95"/>
    </row>
    <row r="145" spans="26:30" x14ac:dyDescent="0.2">
      <c r="Z145" s="95"/>
      <c r="AA145" s="95"/>
      <c r="AB145" s="95"/>
      <c r="AC145" s="95"/>
      <c r="AD145" s="95"/>
    </row>
    <row r="146" spans="26:30" x14ac:dyDescent="0.2">
      <c r="Z146" s="95"/>
      <c r="AA146" s="95"/>
      <c r="AB146" s="95"/>
      <c r="AC146" s="95"/>
      <c r="AD146" s="95"/>
    </row>
    <row r="147" spans="26:30" x14ac:dyDescent="0.2">
      <c r="Z147" s="95"/>
      <c r="AA147" s="95"/>
      <c r="AB147" s="95"/>
      <c r="AC147" s="95"/>
      <c r="AD147" s="95"/>
    </row>
    <row r="148" spans="26:30" x14ac:dyDescent="0.2">
      <c r="Z148" s="95"/>
      <c r="AA148" s="95"/>
      <c r="AB148" s="95"/>
      <c r="AC148" s="95"/>
      <c r="AD148" s="95"/>
    </row>
    <row r="149" spans="26:30" x14ac:dyDescent="0.2">
      <c r="Z149" s="95"/>
      <c r="AA149" s="95"/>
      <c r="AB149" s="95"/>
      <c r="AC149" s="95"/>
      <c r="AD149" s="95"/>
    </row>
    <row r="150" spans="26:30" x14ac:dyDescent="0.2">
      <c r="Z150" s="95"/>
      <c r="AA150" s="95"/>
      <c r="AB150" s="95"/>
      <c r="AC150" s="95"/>
      <c r="AD150" s="95"/>
    </row>
    <row r="151" spans="26:30" x14ac:dyDescent="0.2">
      <c r="Z151" s="95"/>
      <c r="AA151" s="95"/>
      <c r="AB151" s="95"/>
      <c r="AC151" s="95"/>
      <c r="AD151" s="95"/>
    </row>
    <row r="152" spans="26:30" x14ac:dyDescent="0.2">
      <c r="Z152" s="95"/>
      <c r="AA152" s="95"/>
      <c r="AB152" s="95"/>
      <c r="AC152" s="95"/>
      <c r="AD152" s="95"/>
    </row>
    <row r="153" spans="26:30" x14ac:dyDescent="0.2">
      <c r="Z153" s="95"/>
      <c r="AA153" s="95"/>
      <c r="AB153" s="95"/>
      <c r="AC153" s="95"/>
      <c r="AD153" s="95"/>
    </row>
    <row r="154" spans="26:30" x14ac:dyDescent="0.2">
      <c r="Z154" s="95"/>
      <c r="AA154" s="95"/>
      <c r="AB154" s="95"/>
      <c r="AC154" s="95"/>
      <c r="AD154" s="95"/>
    </row>
    <row r="155" spans="26:30" x14ac:dyDescent="0.2">
      <c r="Z155" s="95"/>
      <c r="AA155" s="95"/>
      <c r="AB155" s="95"/>
      <c r="AC155" s="95"/>
      <c r="AD155" s="95"/>
    </row>
    <row r="156" spans="26:30" x14ac:dyDescent="0.2">
      <c r="Z156" s="95"/>
      <c r="AA156" s="95"/>
      <c r="AB156" s="95"/>
      <c r="AC156" s="95"/>
      <c r="AD156" s="95"/>
    </row>
    <row r="157" spans="26:30" x14ac:dyDescent="0.2">
      <c r="Z157" s="95"/>
      <c r="AA157" s="95"/>
      <c r="AB157" s="95"/>
      <c r="AC157" s="95"/>
      <c r="AD157" s="95"/>
    </row>
    <row r="158" spans="26:30" x14ac:dyDescent="0.2">
      <c r="Z158" s="95"/>
      <c r="AA158" s="95"/>
      <c r="AB158" s="95"/>
      <c r="AC158" s="95"/>
      <c r="AD158" s="95"/>
    </row>
    <row r="159" spans="26:30" x14ac:dyDescent="0.2">
      <c r="Z159" s="95"/>
      <c r="AA159" s="95"/>
      <c r="AB159" s="95"/>
      <c r="AC159" s="95"/>
      <c r="AD159" s="95"/>
    </row>
    <row r="160" spans="26:30" x14ac:dyDescent="0.2">
      <c r="Z160" s="95"/>
      <c r="AA160" s="95"/>
      <c r="AB160" s="95"/>
      <c r="AC160" s="95"/>
      <c r="AD160" s="95"/>
    </row>
    <row r="161" spans="26:30" x14ac:dyDescent="0.2">
      <c r="Z161" s="95"/>
      <c r="AA161" s="95"/>
      <c r="AB161" s="95"/>
      <c r="AC161" s="95"/>
      <c r="AD161" s="95"/>
    </row>
    <row r="162" spans="26:30" x14ac:dyDescent="0.2">
      <c r="Z162" s="95"/>
      <c r="AA162" s="95"/>
      <c r="AB162" s="95"/>
      <c r="AC162" s="95"/>
      <c r="AD162" s="95"/>
    </row>
    <row r="163" spans="26:30" x14ac:dyDescent="0.2">
      <c r="Z163" s="95"/>
      <c r="AA163" s="95"/>
      <c r="AB163" s="95"/>
      <c r="AC163" s="95"/>
      <c r="AD163" s="95"/>
    </row>
    <row r="164" spans="26:30" x14ac:dyDescent="0.2">
      <c r="Z164" s="95"/>
      <c r="AA164" s="95"/>
      <c r="AB164" s="95"/>
      <c r="AC164" s="95"/>
      <c r="AD164" s="95"/>
    </row>
    <row r="165" spans="26:30" x14ac:dyDescent="0.2">
      <c r="Z165" s="95"/>
      <c r="AA165" s="95"/>
      <c r="AB165" s="95"/>
      <c r="AC165" s="95"/>
      <c r="AD165" s="95"/>
    </row>
    <row r="166" spans="26:30" x14ac:dyDescent="0.2">
      <c r="Z166" s="95"/>
      <c r="AA166" s="95"/>
      <c r="AB166" s="95"/>
      <c r="AC166" s="95"/>
      <c r="AD166" s="95"/>
    </row>
    <row r="167" spans="26:30" x14ac:dyDescent="0.2">
      <c r="Z167" s="95"/>
      <c r="AA167" s="95"/>
      <c r="AB167" s="95"/>
      <c r="AC167" s="95"/>
      <c r="AD167" s="95"/>
    </row>
    <row r="168" spans="26:30" x14ac:dyDescent="0.2">
      <c r="Z168" s="95"/>
      <c r="AA168" s="95"/>
      <c r="AB168" s="95"/>
      <c r="AC168" s="95"/>
      <c r="AD168" s="95"/>
    </row>
    <row r="169" spans="26:30" x14ac:dyDescent="0.2">
      <c r="Z169" s="95"/>
      <c r="AA169" s="95"/>
      <c r="AB169" s="95"/>
      <c r="AC169" s="95"/>
      <c r="AD169" s="95"/>
    </row>
    <row r="170" spans="26:30" x14ac:dyDescent="0.2">
      <c r="Z170" s="95"/>
      <c r="AA170" s="95"/>
      <c r="AB170" s="95"/>
      <c r="AC170" s="95"/>
      <c r="AD170" s="95"/>
    </row>
    <row r="171" spans="26:30" x14ac:dyDescent="0.2">
      <c r="Z171" s="95"/>
      <c r="AA171" s="95"/>
      <c r="AB171" s="95"/>
      <c r="AC171" s="95"/>
      <c r="AD171" s="95"/>
    </row>
    <row r="172" spans="26:30" x14ac:dyDescent="0.2">
      <c r="Z172" s="95"/>
      <c r="AA172" s="95"/>
      <c r="AB172" s="95"/>
      <c r="AC172" s="95"/>
      <c r="AD172" s="95"/>
    </row>
    <row r="173" spans="26:30" x14ac:dyDescent="0.2">
      <c r="Z173" s="95"/>
      <c r="AA173" s="95"/>
      <c r="AB173" s="95"/>
      <c r="AC173" s="95"/>
      <c r="AD173" s="95"/>
    </row>
    <row r="174" spans="26:30" x14ac:dyDescent="0.2">
      <c r="Z174" s="95"/>
      <c r="AA174" s="95"/>
      <c r="AB174" s="95"/>
      <c r="AC174" s="95"/>
      <c r="AD174" s="95"/>
    </row>
    <row r="175" spans="26:30" x14ac:dyDescent="0.2">
      <c r="Z175" s="95"/>
      <c r="AA175" s="95"/>
      <c r="AB175" s="95"/>
      <c r="AC175" s="95"/>
      <c r="AD175" s="95"/>
    </row>
    <row r="176" spans="26:30" x14ac:dyDescent="0.2">
      <c r="Z176" s="95"/>
      <c r="AA176" s="95"/>
      <c r="AB176" s="95"/>
      <c r="AC176" s="95"/>
      <c r="AD176" s="95"/>
    </row>
    <row r="177" spans="26:30" x14ac:dyDescent="0.2">
      <c r="Z177" s="95"/>
      <c r="AA177" s="95"/>
      <c r="AB177" s="95"/>
      <c r="AC177" s="95"/>
      <c r="AD177" s="95"/>
    </row>
    <row r="178" spans="26:30" x14ac:dyDescent="0.2">
      <c r="Z178" s="95"/>
      <c r="AA178" s="95"/>
      <c r="AB178" s="95"/>
      <c r="AC178" s="95"/>
      <c r="AD178" s="95"/>
    </row>
    <row r="179" spans="26:30" x14ac:dyDescent="0.2">
      <c r="Z179" s="95"/>
      <c r="AA179" s="95"/>
      <c r="AB179" s="95"/>
      <c r="AC179" s="95"/>
      <c r="AD179" s="95"/>
    </row>
    <row r="180" spans="26:30" x14ac:dyDescent="0.2">
      <c r="Z180" s="95"/>
      <c r="AA180" s="95"/>
      <c r="AB180" s="95"/>
      <c r="AC180" s="95"/>
      <c r="AD180" s="95"/>
    </row>
    <row r="181" spans="26:30" x14ac:dyDescent="0.2">
      <c r="Z181" s="95"/>
      <c r="AA181" s="95"/>
      <c r="AB181" s="95"/>
      <c r="AC181" s="95"/>
      <c r="AD181" s="95"/>
    </row>
    <row r="182" spans="26:30" x14ac:dyDescent="0.2">
      <c r="Z182" s="95"/>
      <c r="AA182" s="95"/>
      <c r="AB182" s="95"/>
      <c r="AC182" s="95"/>
      <c r="AD182" s="95"/>
    </row>
    <row r="183" spans="26:30" x14ac:dyDescent="0.2">
      <c r="Z183" s="95"/>
      <c r="AA183" s="95"/>
      <c r="AB183" s="95"/>
      <c r="AC183" s="95"/>
      <c r="AD183" s="95"/>
    </row>
    <row r="184" spans="26:30" x14ac:dyDescent="0.2">
      <c r="Z184" s="95"/>
      <c r="AA184" s="95"/>
      <c r="AB184" s="95"/>
      <c r="AC184" s="95"/>
      <c r="AD184" s="95"/>
    </row>
    <row r="185" spans="26:30" x14ac:dyDescent="0.2">
      <c r="Z185" s="95"/>
      <c r="AA185" s="95"/>
      <c r="AB185" s="95"/>
      <c r="AC185" s="95"/>
      <c r="AD185" s="95"/>
    </row>
    <row r="186" spans="26:30" x14ac:dyDescent="0.2">
      <c r="Z186" s="95"/>
      <c r="AA186" s="95"/>
      <c r="AB186" s="95"/>
      <c r="AC186" s="95"/>
      <c r="AD186" s="95"/>
    </row>
    <row r="187" spans="26:30" x14ac:dyDescent="0.2">
      <c r="Z187" s="95"/>
      <c r="AA187" s="95"/>
      <c r="AB187" s="95"/>
      <c r="AC187" s="95"/>
      <c r="AD187" s="95"/>
    </row>
    <row r="188" spans="26:30" x14ac:dyDescent="0.2">
      <c r="Z188" s="95"/>
      <c r="AA188" s="95"/>
      <c r="AB188" s="95"/>
      <c r="AC188" s="95"/>
      <c r="AD188" s="95"/>
    </row>
    <row r="189" spans="26:30" x14ac:dyDescent="0.2">
      <c r="Z189" s="95"/>
      <c r="AA189" s="95"/>
      <c r="AB189" s="95"/>
      <c r="AC189" s="95"/>
      <c r="AD189" s="95"/>
    </row>
    <row r="190" spans="26:30" x14ac:dyDescent="0.2">
      <c r="Z190" s="95"/>
      <c r="AA190" s="95"/>
      <c r="AB190" s="95"/>
      <c r="AC190" s="95"/>
      <c r="AD190" s="95"/>
    </row>
    <row r="191" spans="26:30" x14ac:dyDescent="0.2">
      <c r="Z191" s="95"/>
      <c r="AA191" s="95"/>
      <c r="AB191" s="95"/>
      <c r="AC191" s="95"/>
      <c r="AD191" s="95"/>
    </row>
    <row r="192" spans="26:30" x14ac:dyDescent="0.2">
      <c r="Z192" s="95"/>
      <c r="AA192" s="95"/>
      <c r="AB192" s="95"/>
      <c r="AC192" s="95"/>
      <c r="AD192" s="95"/>
    </row>
    <row r="193" spans="26:30" x14ac:dyDescent="0.2">
      <c r="Z193" s="95"/>
      <c r="AA193" s="95"/>
      <c r="AB193" s="95"/>
      <c r="AC193" s="95"/>
      <c r="AD193" s="95"/>
    </row>
    <row r="194" spans="26:30" x14ac:dyDescent="0.2">
      <c r="Z194" s="95"/>
      <c r="AA194" s="95"/>
      <c r="AB194" s="95"/>
      <c r="AC194" s="95"/>
      <c r="AD194" s="95"/>
    </row>
    <row r="195" spans="26:30" x14ac:dyDescent="0.2">
      <c r="Z195" s="95"/>
      <c r="AA195" s="95"/>
      <c r="AB195" s="95"/>
      <c r="AC195" s="95"/>
      <c r="AD195" s="95"/>
    </row>
    <row r="196" spans="26:30" x14ac:dyDescent="0.2">
      <c r="Z196" s="95"/>
      <c r="AA196" s="95"/>
      <c r="AB196" s="95"/>
      <c r="AC196" s="95"/>
      <c r="AD196" s="95"/>
    </row>
    <row r="197" spans="26:30" x14ac:dyDescent="0.2">
      <c r="Z197" s="95"/>
      <c r="AA197" s="95"/>
      <c r="AB197" s="95"/>
      <c r="AC197" s="95"/>
      <c r="AD197" s="95"/>
    </row>
    <row r="198" spans="26:30" x14ac:dyDescent="0.2">
      <c r="Z198" s="95"/>
      <c r="AA198" s="95"/>
      <c r="AB198" s="95"/>
      <c r="AC198" s="95"/>
      <c r="AD198" s="95"/>
    </row>
    <row r="199" spans="26:30" x14ac:dyDescent="0.2">
      <c r="Z199" s="95"/>
      <c r="AA199" s="95"/>
      <c r="AB199" s="95"/>
      <c r="AC199" s="95"/>
      <c r="AD199" s="95"/>
    </row>
    <row r="200" spans="26:30" x14ac:dyDescent="0.2">
      <c r="Z200" s="95"/>
      <c r="AA200" s="95"/>
      <c r="AB200" s="95"/>
      <c r="AC200" s="95"/>
      <c r="AD200" s="95"/>
    </row>
    <row r="201" spans="26:30" x14ac:dyDescent="0.2">
      <c r="Z201" s="95"/>
      <c r="AA201" s="95"/>
      <c r="AB201" s="95"/>
      <c r="AC201" s="95"/>
      <c r="AD201" s="95"/>
    </row>
    <row r="202" spans="26:30" x14ac:dyDescent="0.2">
      <c r="Z202" s="95"/>
      <c r="AA202" s="95"/>
      <c r="AB202" s="95"/>
      <c r="AC202" s="95"/>
      <c r="AD202" s="95"/>
    </row>
    <row r="203" spans="26:30" x14ac:dyDescent="0.2">
      <c r="Z203" s="95"/>
      <c r="AA203" s="95"/>
      <c r="AB203" s="95"/>
      <c r="AC203" s="95"/>
      <c r="AD203" s="95"/>
    </row>
    <row r="204" spans="26:30" x14ac:dyDescent="0.2">
      <c r="Z204" s="95"/>
      <c r="AA204" s="95"/>
      <c r="AB204" s="95"/>
      <c r="AC204" s="95"/>
      <c r="AD204" s="95"/>
    </row>
    <row r="205" spans="26:30" x14ac:dyDescent="0.2">
      <c r="Z205" s="95"/>
      <c r="AA205" s="95"/>
      <c r="AB205" s="95"/>
      <c r="AC205" s="95"/>
      <c r="AD205" s="95"/>
    </row>
    <row r="206" spans="26:30" x14ac:dyDescent="0.2">
      <c r="Z206" s="95"/>
      <c r="AA206" s="95"/>
      <c r="AB206" s="95"/>
      <c r="AC206" s="95"/>
      <c r="AD206" s="95"/>
    </row>
    <row r="207" spans="26:30" x14ac:dyDescent="0.2">
      <c r="Z207" s="95"/>
      <c r="AA207" s="95"/>
      <c r="AB207" s="95"/>
      <c r="AC207" s="95"/>
      <c r="AD207" s="95"/>
    </row>
    <row r="208" spans="26:30" x14ac:dyDescent="0.2">
      <c r="Z208" s="95"/>
      <c r="AA208" s="95"/>
      <c r="AB208" s="95"/>
      <c r="AC208" s="95"/>
      <c r="AD208" s="95"/>
    </row>
    <row r="209" spans="26:30" x14ac:dyDescent="0.2">
      <c r="Z209" s="95"/>
      <c r="AA209" s="95"/>
      <c r="AB209" s="95"/>
      <c r="AC209" s="95"/>
      <c r="AD209" s="95"/>
    </row>
    <row r="210" spans="26:30" x14ac:dyDescent="0.2">
      <c r="Z210" s="95"/>
      <c r="AA210" s="95"/>
      <c r="AB210" s="95"/>
      <c r="AC210" s="95"/>
      <c r="AD210" s="95"/>
    </row>
    <row r="211" spans="26:30" x14ac:dyDescent="0.2">
      <c r="Z211" s="95"/>
      <c r="AA211" s="95"/>
      <c r="AB211" s="95"/>
      <c r="AC211" s="95"/>
      <c r="AD211" s="95"/>
    </row>
    <row r="212" spans="26:30" x14ac:dyDescent="0.2">
      <c r="Z212" s="95"/>
      <c r="AA212" s="95"/>
      <c r="AB212" s="95"/>
      <c r="AC212" s="95"/>
      <c r="AD212" s="95"/>
    </row>
    <row r="213" spans="26:30" x14ac:dyDescent="0.2">
      <c r="Z213" s="95"/>
      <c r="AA213" s="95"/>
      <c r="AB213" s="95"/>
      <c r="AC213" s="95"/>
      <c r="AD213" s="95"/>
    </row>
    <row r="214" spans="26:30" x14ac:dyDescent="0.2">
      <c r="Z214" s="95"/>
      <c r="AA214" s="95"/>
      <c r="AB214" s="95"/>
      <c r="AC214" s="95"/>
      <c r="AD214" s="95"/>
    </row>
    <row r="215" spans="26:30" x14ac:dyDescent="0.2">
      <c r="Z215" s="95"/>
      <c r="AA215" s="95"/>
      <c r="AB215" s="95"/>
      <c r="AC215" s="95"/>
      <c r="AD215" s="95"/>
    </row>
    <row r="216" spans="26:30" x14ac:dyDescent="0.2">
      <c r="Z216" s="95"/>
      <c r="AA216" s="95"/>
      <c r="AB216" s="95"/>
      <c r="AC216" s="95"/>
      <c r="AD216" s="95"/>
    </row>
    <row r="217" spans="26:30" x14ac:dyDescent="0.2">
      <c r="Z217" s="95"/>
      <c r="AA217" s="95"/>
      <c r="AB217" s="95"/>
      <c r="AC217" s="95"/>
      <c r="AD217" s="95"/>
    </row>
    <row r="218" spans="26:30" x14ac:dyDescent="0.2">
      <c r="Z218" s="95"/>
      <c r="AA218" s="95"/>
      <c r="AB218" s="95"/>
      <c r="AC218" s="95"/>
      <c r="AD218" s="95"/>
    </row>
    <row r="219" spans="26:30" x14ac:dyDescent="0.2">
      <c r="Z219" s="95"/>
      <c r="AA219" s="95"/>
      <c r="AB219" s="95"/>
      <c r="AC219" s="95"/>
      <c r="AD219" s="95"/>
    </row>
    <row r="220" spans="26:30" x14ac:dyDescent="0.2">
      <c r="Z220" s="95"/>
      <c r="AA220" s="95"/>
      <c r="AB220" s="95"/>
      <c r="AC220" s="95"/>
      <c r="AD220" s="95"/>
    </row>
    <row r="221" spans="26:30" x14ac:dyDescent="0.2">
      <c r="Z221" s="95"/>
      <c r="AA221" s="95"/>
      <c r="AB221" s="95"/>
      <c r="AC221" s="95"/>
      <c r="AD221" s="95"/>
    </row>
    <row r="222" spans="26:30" x14ac:dyDescent="0.2">
      <c r="Z222" s="95"/>
      <c r="AA222" s="95"/>
      <c r="AB222" s="95"/>
      <c r="AC222" s="95"/>
      <c r="AD222" s="95"/>
    </row>
    <row r="223" spans="26:30" x14ac:dyDescent="0.2">
      <c r="Z223" s="95"/>
      <c r="AA223" s="95"/>
      <c r="AB223" s="95"/>
      <c r="AC223" s="95"/>
      <c r="AD223" s="95"/>
    </row>
    <row r="224" spans="26:30" x14ac:dyDescent="0.2">
      <c r="Z224" s="95"/>
      <c r="AA224" s="95"/>
      <c r="AB224" s="95"/>
      <c r="AC224" s="95"/>
      <c r="AD224" s="95"/>
    </row>
    <row r="225" spans="26:30" x14ac:dyDescent="0.2">
      <c r="Z225" s="95"/>
      <c r="AA225" s="95"/>
      <c r="AB225" s="95"/>
      <c r="AC225" s="95"/>
      <c r="AD225" s="95"/>
    </row>
    <row r="226" spans="26:30" x14ac:dyDescent="0.2">
      <c r="Z226" s="95"/>
      <c r="AA226" s="95"/>
      <c r="AB226" s="95"/>
      <c r="AC226" s="95"/>
      <c r="AD226" s="95"/>
    </row>
    <row r="227" spans="26:30" x14ac:dyDescent="0.2">
      <c r="Z227" s="95"/>
      <c r="AA227" s="95"/>
      <c r="AB227" s="95"/>
      <c r="AC227" s="95"/>
      <c r="AD227" s="95"/>
    </row>
    <row r="228" spans="26:30" x14ac:dyDescent="0.2">
      <c r="Z228" s="95"/>
      <c r="AA228" s="95"/>
      <c r="AB228" s="95"/>
      <c r="AC228" s="95"/>
      <c r="AD228" s="95"/>
    </row>
    <row r="229" spans="26:30" x14ac:dyDescent="0.2">
      <c r="Z229" s="95"/>
      <c r="AA229" s="95"/>
      <c r="AB229" s="95"/>
      <c r="AC229" s="95"/>
      <c r="AD229" s="95"/>
    </row>
    <row r="230" spans="26:30" x14ac:dyDescent="0.2">
      <c r="Z230" s="95"/>
      <c r="AA230" s="95"/>
      <c r="AB230" s="95"/>
      <c r="AC230" s="95"/>
      <c r="AD230" s="95"/>
    </row>
    <row r="231" spans="26:30" x14ac:dyDescent="0.2">
      <c r="Z231" s="95"/>
      <c r="AA231" s="95"/>
      <c r="AB231" s="95"/>
      <c r="AC231" s="95"/>
      <c r="AD231" s="95"/>
    </row>
    <row r="232" spans="26:30" x14ac:dyDescent="0.2">
      <c r="Z232" s="95"/>
      <c r="AA232" s="95"/>
      <c r="AB232" s="95"/>
      <c r="AC232" s="95"/>
      <c r="AD232" s="95"/>
    </row>
    <row r="233" spans="26:30" x14ac:dyDescent="0.2">
      <c r="Z233" s="95"/>
      <c r="AA233" s="95"/>
      <c r="AB233" s="95"/>
      <c r="AC233" s="95"/>
      <c r="AD233" s="95"/>
    </row>
    <row r="234" spans="26:30" x14ac:dyDescent="0.2">
      <c r="Z234" s="95"/>
      <c r="AA234" s="95"/>
      <c r="AB234" s="95"/>
      <c r="AC234" s="95"/>
      <c r="AD234" s="95"/>
    </row>
    <row r="235" spans="26:30" x14ac:dyDescent="0.2">
      <c r="Z235" s="95"/>
      <c r="AA235" s="95"/>
      <c r="AB235" s="95"/>
      <c r="AC235" s="95"/>
      <c r="AD235" s="95"/>
    </row>
    <row r="236" spans="26:30" x14ac:dyDescent="0.2">
      <c r="Z236" s="95"/>
      <c r="AA236" s="95"/>
      <c r="AB236" s="95"/>
      <c r="AC236" s="95"/>
      <c r="AD236" s="95"/>
    </row>
    <row r="237" spans="26:30" x14ac:dyDescent="0.2">
      <c r="Z237" s="95"/>
      <c r="AA237" s="95"/>
      <c r="AB237" s="95"/>
      <c r="AC237" s="95"/>
      <c r="AD237" s="95"/>
    </row>
    <row r="238" spans="26:30" x14ac:dyDescent="0.2">
      <c r="Z238" s="95"/>
      <c r="AA238" s="95"/>
      <c r="AB238" s="95"/>
      <c r="AC238" s="95"/>
      <c r="AD238" s="95"/>
    </row>
    <row r="239" spans="26:30" x14ac:dyDescent="0.2">
      <c r="Z239" s="95"/>
      <c r="AA239" s="95"/>
      <c r="AB239" s="95"/>
      <c r="AC239" s="95"/>
      <c r="AD239" s="95"/>
    </row>
    <row r="240" spans="26:30" x14ac:dyDescent="0.2">
      <c r="Z240" s="95"/>
      <c r="AA240" s="95"/>
      <c r="AB240" s="95"/>
      <c r="AC240" s="95"/>
      <c r="AD240" s="95"/>
    </row>
    <row r="241" spans="26:30" x14ac:dyDescent="0.2">
      <c r="Z241" s="95"/>
      <c r="AA241" s="95"/>
      <c r="AB241" s="95"/>
      <c r="AC241" s="95"/>
      <c r="AD241" s="95"/>
    </row>
    <row r="242" spans="26:30" x14ac:dyDescent="0.2">
      <c r="Z242" s="95"/>
      <c r="AA242" s="95"/>
      <c r="AB242" s="95"/>
      <c r="AC242" s="95"/>
      <c r="AD242" s="95"/>
    </row>
    <row r="243" spans="26:30" x14ac:dyDescent="0.2">
      <c r="Z243" s="95"/>
      <c r="AA243" s="95"/>
      <c r="AB243" s="95"/>
      <c r="AC243" s="95"/>
      <c r="AD243" s="95"/>
    </row>
    <row r="244" spans="26:30" x14ac:dyDescent="0.2">
      <c r="Z244" s="95"/>
      <c r="AA244" s="95"/>
      <c r="AB244" s="95"/>
      <c r="AC244" s="95"/>
      <c r="AD244" s="95"/>
    </row>
    <row r="245" spans="26:30" x14ac:dyDescent="0.2">
      <c r="Z245" s="95"/>
      <c r="AA245" s="95"/>
      <c r="AB245" s="95"/>
      <c r="AC245" s="95"/>
      <c r="AD245" s="95"/>
    </row>
    <row r="246" spans="26:30" x14ac:dyDescent="0.2">
      <c r="Z246" s="95"/>
      <c r="AA246" s="95"/>
      <c r="AB246" s="95"/>
      <c r="AC246" s="95"/>
      <c r="AD246" s="95"/>
    </row>
    <row r="247" spans="26:30" x14ac:dyDescent="0.2">
      <c r="Z247" s="95"/>
      <c r="AA247" s="95"/>
      <c r="AB247" s="95"/>
      <c r="AC247" s="95"/>
      <c r="AD247" s="95"/>
    </row>
    <row r="248" spans="26:30" x14ac:dyDescent="0.2">
      <c r="Z248" s="95"/>
      <c r="AA248" s="95"/>
      <c r="AB248" s="95"/>
      <c r="AC248" s="95"/>
      <c r="AD248" s="95"/>
    </row>
    <row r="249" spans="26:30" x14ac:dyDescent="0.2">
      <c r="Z249" s="95"/>
      <c r="AA249" s="95"/>
      <c r="AB249" s="95"/>
      <c r="AC249" s="95"/>
      <c r="AD249" s="95"/>
    </row>
    <row r="250" spans="26:30" x14ac:dyDescent="0.2">
      <c r="Z250" s="95"/>
      <c r="AA250" s="95"/>
      <c r="AB250" s="95"/>
      <c r="AC250" s="95"/>
      <c r="AD250" s="95"/>
    </row>
    <row r="251" spans="26:30" x14ac:dyDescent="0.2">
      <c r="Z251" s="95"/>
      <c r="AA251" s="95"/>
      <c r="AB251" s="95"/>
      <c r="AC251" s="95"/>
      <c r="AD251" s="95"/>
    </row>
    <row r="252" spans="26:30" x14ac:dyDescent="0.2">
      <c r="Z252" s="95"/>
      <c r="AA252" s="95"/>
      <c r="AB252" s="95"/>
      <c r="AC252" s="95"/>
      <c r="AD252" s="95"/>
    </row>
    <row r="253" spans="26:30" x14ac:dyDescent="0.2">
      <c r="Z253" s="95"/>
      <c r="AA253" s="95"/>
      <c r="AB253" s="95"/>
      <c r="AC253" s="95"/>
      <c r="AD253" s="95"/>
    </row>
    <row r="254" spans="26:30" x14ac:dyDescent="0.2">
      <c r="Z254" s="95"/>
      <c r="AA254" s="95"/>
      <c r="AB254" s="95"/>
      <c r="AC254" s="95"/>
      <c r="AD254" s="95"/>
    </row>
    <row r="255" spans="26:30" x14ac:dyDescent="0.2">
      <c r="Z255" s="95"/>
      <c r="AA255" s="95"/>
      <c r="AB255" s="95"/>
      <c r="AC255" s="95"/>
      <c r="AD255" s="95"/>
    </row>
    <row r="256" spans="26:30" x14ac:dyDescent="0.2">
      <c r="Z256" s="95"/>
      <c r="AA256" s="95"/>
      <c r="AB256" s="95"/>
      <c r="AC256" s="95"/>
      <c r="AD256" s="95"/>
    </row>
    <row r="257" spans="26:30" x14ac:dyDescent="0.2">
      <c r="Z257" s="95"/>
      <c r="AA257" s="95"/>
      <c r="AB257" s="95"/>
      <c r="AC257" s="95"/>
      <c r="AD257" s="95"/>
    </row>
    <row r="258" spans="26:30" x14ac:dyDescent="0.2">
      <c r="Z258" s="95"/>
      <c r="AA258" s="95"/>
      <c r="AB258" s="95"/>
      <c r="AC258" s="95"/>
      <c r="AD258" s="95"/>
    </row>
    <row r="259" spans="26:30" x14ac:dyDescent="0.2">
      <c r="Z259" s="95"/>
      <c r="AA259" s="95"/>
      <c r="AB259" s="95"/>
      <c r="AC259" s="95"/>
      <c r="AD259" s="95"/>
    </row>
    <row r="260" spans="26:30" x14ac:dyDescent="0.2">
      <c r="Z260" s="95"/>
      <c r="AA260" s="95"/>
      <c r="AB260" s="95"/>
      <c r="AC260" s="95"/>
      <c r="AD260" s="95"/>
    </row>
    <row r="261" spans="26:30" x14ac:dyDescent="0.2">
      <c r="Z261" s="95"/>
      <c r="AA261" s="95"/>
      <c r="AB261" s="95"/>
      <c r="AC261" s="95"/>
      <c r="AD261" s="95"/>
    </row>
    <row r="262" spans="26:30" x14ac:dyDescent="0.2">
      <c r="Z262" s="95"/>
      <c r="AA262" s="95"/>
      <c r="AB262" s="95"/>
      <c r="AC262" s="95"/>
      <c r="AD262" s="95"/>
    </row>
    <row r="263" spans="26:30" x14ac:dyDescent="0.2">
      <c r="Z263" s="95"/>
      <c r="AA263" s="95"/>
      <c r="AB263" s="95"/>
      <c r="AC263" s="95"/>
      <c r="AD263" s="95"/>
    </row>
    <row r="264" spans="26:30" x14ac:dyDescent="0.2">
      <c r="Z264" s="95"/>
      <c r="AA264" s="95"/>
      <c r="AB264" s="95"/>
      <c r="AC264" s="95"/>
      <c r="AD264" s="95"/>
    </row>
    <row r="265" spans="26:30" x14ac:dyDescent="0.2">
      <c r="Z265" s="95"/>
      <c r="AA265" s="95"/>
      <c r="AB265" s="95"/>
      <c r="AC265" s="95"/>
      <c r="AD265" s="95"/>
    </row>
    <row r="266" spans="26:30" x14ac:dyDescent="0.2">
      <c r="Z266" s="95"/>
      <c r="AA266" s="95"/>
      <c r="AB266" s="95"/>
      <c r="AC266" s="95"/>
      <c r="AD266" s="95"/>
    </row>
  </sheetData>
  <sheetProtection algorithmName="SHA-512" hashValue="4jzHbq/mCJq3r6p+PBFp7FPHRUNO05Rjy7Xdp9VlEFtXYcRbKTdRGsRxBRo2DRFa5WflCfE9ns8HHPEtIlTygQ==" saltValue="spGHRu0qIl980hE3G1Z4qQ==" spinCount="100000" sheet="1" objects="1" scenarios="1" formatColumns="0" formatRows="0" autoFilter="0"/>
  <autoFilter ref="A2:AI2" xr:uid="{43A0D304-2457-46C0-9D3A-9FB6FD716C64}"/>
  <mergeCells count="1">
    <mergeCell ref="A1:B1"/>
  </mergeCells>
  <conditionalFormatting sqref="H3:H1048576">
    <cfRule type="expression" dxfId="2" priority="1">
      <formula>IF(LEN(H3)=13,TRUE,FALSE)</formula>
    </cfRule>
  </conditionalFormatting>
  <conditionalFormatting sqref="P3:P1048576">
    <cfRule type="expression" dxfId="1" priority="2">
      <formula>IF(LEN(P3)=13,TRUE,FALSE)</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FC7FF2-4934-4D51-BC9B-877DA2683D9A}">
  <sheetPr codeName="Feuil6"/>
  <dimension ref="A1:AX2"/>
  <sheetViews>
    <sheetView topLeftCell="H1" workbookViewId="0">
      <selection sqref="A1:XFD1048576"/>
    </sheetView>
  </sheetViews>
  <sheetFormatPr baseColWidth="10" defaultColWidth="11.42578125" defaultRowHeight="15" x14ac:dyDescent="0.25"/>
  <cols>
    <col min="1" max="1" width="11" style="5" customWidth="1"/>
    <col min="2" max="2" width="16.85546875" style="196" bestFit="1" customWidth="1"/>
    <col min="3" max="3" width="13.140625" style="5" customWidth="1"/>
    <col min="4" max="4" width="24" style="5" customWidth="1"/>
    <col min="5" max="5" width="9.85546875" style="194" customWidth="1"/>
    <col min="6" max="6" width="8.5703125" style="195" bestFit="1" customWidth="1"/>
    <col min="7" max="7" width="22.140625" style="194" bestFit="1" customWidth="1"/>
    <col min="8" max="8" width="12.5703125" style="193" bestFit="1" customWidth="1"/>
    <col min="9" max="9" width="8.5703125" style="193" bestFit="1" customWidth="1"/>
    <col min="10" max="10" width="17.140625" style="193" bestFit="1" customWidth="1"/>
    <col min="11" max="11" width="31.85546875" style="193" bestFit="1" customWidth="1"/>
    <col min="12" max="13" width="5" style="192" customWidth="1"/>
    <col min="14" max="14" width="14.28515625" style="192" bestFit="1" customWidth="1"/>
    <col min="15" max="15" width="19.85546875" style="192" bestFit="1" customWidth="1"/>
    <col min="16" max="16" width="17.5703125" style="441" bestFit="1" customWidth="1"/>
    <col min="17" max="17" width="12.5703125" style="4" customWidth="1"/>
    <col min="18" max="18" width="9.5703125" style="5" customWidth="1"/>
    <col min="19" max="19" width="9.5703125" style="7" bestFit="1" customWidth="1"/>
    <col min="20" max="20" width="14.42578125" style="9" bestFit="1" customWidth="1"/>
    <col min="21" max="21" width="14.42578125" style="6" customWidth="1"/>
    <col min="22" max="22" width="16" style="6" customWidth="1"/>
    <col min="23" max="23" width="17.42578125" style="5" bestFit="1" customWidth="1"/>
    <col min="24" max="24" width="11.42578125" style="5"/>
    <col min="25" max="25" width="18.5703125" style="102" bestFit="1" customWidth="1"/>
    <col min="26" max="16384" width="11.42578125" style="102"/>
  </cols>
  <sheetData>
    <row r="1" spans="1:50" ht="18.75" x14ac:dyDescent="0.3">
      <c r="A1" s="395" t="s">
        <v>198</v>
      </c>
      <c r="B1" s="395"/>
      <c r="H1" s="202"/>
      <c r="I1" s="202"/>
      <c r="J1" s="202"/>
      <c r="K1" s="202"/>
      <c r="L1" s="201"/>
      <c r="M1" s="201"/>
      <c r="N1" s="201"/>
      <c r="O1" s="201"/>
      <c r="P1" s="6">
        <f>COUNTA(P3:P1048576)</f>
        <v>0</v>
      </c>
      <c r="Q1" s="5"/>
      <c r="R1" s="431"/>
      <c r="S1" s="431"/>
      <c r="T1" s="200"/>
      <c r="U1" s="100"/>
      <c r="V1" s="100"/>
      <c r="W1" s="199"/>
      <c r="X1" s="199"/>
      <c r="Y1" s="198"/>
      <c r="Z1" s="198"/>
      <c r="AA1" s="198"/>
      <c r="AB1" s="198"/>
      <c r="AC1" s="198"/>
      <c r="AD1" s="198"/>
      <c r="AE1" s="198"/>
      <c r="AF1" s="198"/>
      <c r="AG1" s="198"/>
      <c r="AH1" s="198"/>
      <c r="AI1" s="198"/>
      <c r="AJ1" s="198"/>
      <c r="AK1" s="198"/>
      <c r="AL1" s="198"/>
      <c r="AM1" s="198"/>
      <c r="AN1" s="198"/>
      <c r="AO1" s="198"/>
      <c r="AP1" s="198"/>
      <c r="AQ1" s="198"/>
      <c r="AR1" s="198"/>
      <c r="AS1" s="198"/>
      <c r="AT1" s="198"/>
      <c r="AU1" s="198"/>
      <c r="AV1" s="198"/>
      <c r="AW1" s="198"/>
      <c r="AX1" s="198"/>
    </row>
    <row r="2" spans="1:50" s="103" customFormat="1" ht="31.35" customHeight="1" x14ac:dyDescent="0.25">
      <c r="A2" s="107" t="s">
        <v>76</v>
      </c>
      <c r="B2" s="10" t="s">
        <v>77</v>
      </c>
      <c r="C2" s="10" t="s">
        <v>78</v>
      </c>
      <c r="D2" s="10" t="s">
        <v>3</v>
      </c>
      <c r="E2" s="197" t="s">
        <v>4</v>
      </c>
      <c r="F2" s="107" t="s">
        <v>5</v>
      </c>
      <c r="G2" s="197" t="s">
        <v>98</v>
      </c>
      <c r="H2" s="97" t="s">
        <v>71</v>
      </c>
      <c r="I2" s="97" t="s">
        <v>72</v>
      </c>
      <c r="J2" s="97" t="s">
        <v>73</v>
      </c>
      <c r="K2" s="97" t="s">
        <v>74</v>
      </c>
      <c r="L2" s="97" t="s">
        <v>75</v>
      </c>
      <c r="M2" s="97" t="s">
        <v>75</v>
      </c>
      <c r="N2" s="10" t="s">
        <v>200</v>
      </c>
      <c r="O2" s="10" t="s">
        <v>201</v>
      </c>
      <c r="P2" s="11" t="s">
        <v>6</v>
      </c>
      <c r="Q2" s="10" t="s">
        <v>7</v>
      </c>
      <c r="R2" s="432" t="s">
        <v>22</v>
      </c>
      <c r="S2" s="432" t="s">
        <v>27</v>
      </c>
      <c r="T2" s="12" t="s">
        <v>28</v>
      </c>
      <c r="U2" s="52" t="s">
        <v>49</v>
      </c>
      <c r="V2" s="52" t="s">
        <v>97</v>
      </c>
      <c r="W2" s="13" t="s">
        <v>9</v>
      </c>
      <c r="X2" s="13" t="s">
        <v>10</v>
      </c>
      <c r="Y2" s="440" t="s">
        <v>266</v>
      </c>
    </row>
  </sheetData>
  <autoFilter ref="A2:AX2" xr:uid="{43A0D304-2457-46C0-9D3A-9FB6FD716C64}"/>
  <mergeCells count="1">
    <mergeCell ref="A1:B1"/>
  </mergeCells>
  <conditionalFormatting sqref="P3:P1048576">
    <cfRule type="expression" dxfId="0" priority="1">
      <formula>IF(LEN(P3)=13,TRUE,FALSE)</formula>
    </cfRule>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FE69B7-FCF5-4F51-872C-F34CD3AB309B}">
  <sheetPr codeName="Feuil3">
    <tabColor rgb="FFC00000"/>
    <pageSetUpPr fitToPage="1"/>
  </sheetPr>
  <dimension ref="A1:CC83"/>
  <sheetViews>
    <sheetView tabSelected="1" topLeftCell="A2" zoomScale="70" zoomScaleNormal="70" zoomScaleSheetLayoutView="40" workbookViewId="0">
      <selection activeCell="R13" sqref="R13"/>
    </sheetView>
  </sheetViews>
  <sheetFormatPr baseColWidth="10" defaultColWidth="11.42578125" defaultRowHeight="15" x14ac:dyDescent="0.25"/>
  <cols>
    <col min="1" max="1" width="38.42578125" style="110" customWidth="1"/>
    <col min="2" max="4" width="25.140625" style="110" customWidth="1"/>
    <col min="5" max="5" width="28" style="110" customWidth="1"/>
    <col min="6" max="9" width="28" style="110" hidden="1" customWidth="1"/>
    <col min="10" max="10" width="24.85546875" style="110" customWidth="1"/>
    <col min="11" max="11" width="33.7109375" style="110" customWidth="1"/>
    <col min="12" max="12" width="28" style="110" customWidth="1"/>
    <col min="13" max="16" width="28" style="110" hidden="1" customWidth="1"/>
    <col min="17" max="17" width="39.42578125" style="110" customWidth="1"/>
    <col min="18" max="18" width="15.140625" style="110" customWidth="1"/>
    <col min="19" max="19" width="1.85546875" style="110" hidden="1" customWidth="1"/>
    <col min="20" max="20" width="18.42578125" style="110" hidden="1" customWidth="1"/>
    <col min="21" max="25" width="11.85546875" style="110" hidden="1" customWidth="1"/>
    <col min="26" max="26" width="1.85546875" style="110" hidden="1" customWidth="1"/>
    <col min="27" max="27" width="0.85546875" style="110" hidden="1" customWidth="1"/>
    <col min="28" max="28" width="2.85546875" style="110" hidden="1" customWidth="1"/>
    <col min="29" max="34" width="11.42578125" style="110" hidden="1" customWidth="1"/>
    <col min="35" max="35" width="2" style="110" hidden="1" customWidth="1"/>
    <col min="36" max="36" width="16.5703125" style="110" customWidth="1"/>
    <col min="37" max="37" width="1.140625" style="110" customWidth="1"/>
    <col min="38" max="38" width="24.85546875" style="110" customWidth="1"/>
    <col min="39" max="39" width="1.140625" style="110" customWidth="1"/>
    <col min="40" max="40" width="24.85546875" style="110" customWidth="1"/>
    <col min="41" max="16384" width="11.42578125" style="110"/>
  </cols>
  <sheetData>
    <row r="1" spans="1:81" ht="23.45" customHeight="1" x14ac:dyDescent="0.25">
      <c r="A1" s="109" t="s">
        <v>69</v>
      </c>
    </row>
    <row r="2" spans="1:81" s="111" customFormat="1" ht="23.25" customHeight="1" x14ac:dyDescent="0.25">
      <c r="A2" s="79" t="s">
        <v>60</v>
      </c>
      <c r="B2" s="80" t="s">
        <v>61</v>
      </c>
      <c r="C2" s="81">
        <f ca="1">TODAY()</f>
        <v>46113</v>
      </c>
      <c r="E2" s="110"/>
    </row>
    <row r="3" spans="1:81" s="113" customFormat="1" ht="6.6" customHeight="1" thickBot="1" x14ac:dyDescent="0.3">
      <c r="A3" s="112"/>
      <c r="B3" s="112"/>
      <c r="G3" s="108"/>
      <c r="H3" s="112"/>
      <c r="I3" s="112"/>
      <c r="J3" s="114"/>
      <c r="K3" s="114"/>
      <c r="L3" s="114"/>
      <c r="M3" s="114"/>
      <c r="N3" s="114"/>
      <c r="O3" s="114"/>
      <c r="P3" s="114"/>
      <c r="Q3" s="114"/>
      <c r="R3" s="114"/>
      <c r="S3" s="114"/>
      <c r="T3" s="114"/>
      <c r="U3" s="114"/>
      <c r="V3" s="114"/>
      <c r="W3" s="114"/>
      <c r="X3" s="114"/>
      <c r="Y3" s="114"/>
      <c r="Z3" s="114"/>
      <c r="AA3" s="114"/>
      <c r="AB3" s="114"/>
      <c r="AC3" s="114"/>
      <c r="AD3" s="114"/>
      <c r="AE3" s="114"/>
      <c r="AF3" s="114"/>
      <c r="AG3" s="114"/>
      <c r="AH3" s="114"/>
      <c r="AI3" s="114"/>
      <c r="AJ3" s="114"/>
      <c r="AK3" s="114"/>
      <c r="AL3" s="114"/>
      <c r="AM3" s="114"/>
      <c r="AN3" s="114"/>
      <c r="AO3" s="114"/>
      <c r="AP3" s="114"/>
      <c r="AQ3" s="114"/>
      <c r="AR3" s="114"/>
      <c r="AS3" s="114"/>
      <c r="AT3" s="114"/>
      <c r="AU3" s="114"/>
      <c r="AV3" s="114"/>
      <c r="AW3" s="114"/>
      <c r="AX3" s="114"/>
      <c r="AY3" s="114"/>
      <c r="AZ3" s="114"/>
      <c r="BA3" s="114"/>
      <c r="BB3" s="114"/>
      <c r="BC3" s="114"/>
      <c r="BD3" s="114"/>
      <c r="BE3" s="114"/>
      <c r="BF3" s="114"/>
      <c r="BG3" s="114"/>
      <c r="BH3" s="114"/>
      <c r="BI3" s="114"/>
      <c r="BJ3" s="114"/>
      <c r="BK3" s="114"/>
      <c r="BL3" s="114"/>
      <c r="BM3" s="114"/>
      <c r="BN3" s="114"/>
      <c r="BO3" s="114"/>
      <c r="BP3" s="114"/>
      <c r="BQ3" s="114"/>
      <c r="BR3" s="114"/>
      <c r="BS3" s="114"/>
    </row>
    <row r="4" spans="1:81" s="111" customFormat="1" ht="23.25" customHeight="1" thickBot="1" x14ac:dyDescent="0.3">
      <c r="A4" s="79" t="s">
        <v>62</v>
      </c>
      <c r="B4" s="442"/>
      <c r="C4" s="443"/>
      <c r="E4" s="110"/>
    </row>
    <row r="5" spans="1:81" s="113" customFormat="1" ht="6.6" customHeight="1" x14ac:dyDescent="0.25">
      <c r="A5" s="112"/>
      <c r="B5" s="112"/>
      <c r="G5" s="108"/>
      <c r="H5" s="112"/>
      <c r="I5" s="112"/>
      <c r="J5" s="114"/>
      <c r="K5" s="114"/>
      <c r="L5" s="114"/>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c r="AS5" s="114"/>
      <c r="AT5" s="114"/>
      <c r="AU5" s="114"/>
      <c r="AV5" s="114"/>
      <c r="AW5" s="114"/>
      <c r="AX5" s="114"/>
      <c r="AY5" s="114"/>
      <c r="AZ5" s="114"/>
      <c r="BA5" s="114"/>
      <c r="BB5" s="114"/>
      <c r="BC5" s="114"/>
      <c r="BD5" s="114"/>
      <c r="BE5" s="114"/>
      <c r="BF5" s="114"/>
      <c r="BG5" s="114"/>
      <c r="BH5" s="114"/>
      <c r="BI5" s="114"/>
      <c r="BJ5" s="114"/>
      <c r="BK5" s="114"/>
      <c r="BL5" s="114"/>
      <c r="BM5" s="114"/>
      <c r="BN5" s="114"/>
      <c r="BO5" s="114"/>
      <c r="BP5" s="114"/>
      <c r="BQ5" s="114"/>
      <c r="BR5" s="114"/>
      <c r="BS5" s="114"/>
    </row>
    <row r="6" spans="1:81" ht="28.5" customHeight="1" x14ac:dyDescent="0.25">
      <c r="A6" s="82" t="s">
        <v>267</v>
      </c>
      <c r="H6" s="111"/>
    </row>
    <row r="7" spans="1:81" ht="33.6" customHeight="1" x14ac:dyDescent="0.25">
      <c r="A7" s="356" t="s">
        <v>51</v>
      </c>
      <c r="B7" s="357"/>
      <c r="C7" s="84" t="s">
        <v>67</v>
      </c>
      <c r="D7" s="83" t="s">
        <v>68</v>
      </c>
      <c r="E7" s="185" t="s">
        <v>143</v>
      </c>
    </row>
    <row r="8" spans="1:81" s="115" customFormat="1" ht="33.75" customHeight="1" x14ac:dyDescent="0.25">
      <c r="A8" s="359" t="s">
        <v>94</v>
      </c>
      <c r="B8" s="359"/>
      <c r="C8" s="359"/>
      <c r="D8" s="359"/>
      <c r="E8" s="359"/>
      <c r="F8" s="359"/>
      <c r="G8" s="359"/>
      <c r="I8" s="116"/>
      <c r="J8" s="116"/>
      <c r="K8" s="359" t="s">
        <v>155</v>
      </c>
      <c r="L8" s="359"/>
      <c r="M8" s="359"/>
      <c r="N8" s="359"/>
      <c r="O8" s="359"/>
      <c r="P8" s="359"/>
      <c r="Q8" s="359"/>
      <c r="R8" s="359"/>
      <c r="S8" s="110"/>
      <c r="T8" s="110"/>
      <c r="U8" s="110"/>
      <c r="V8" s="110"/>
      <c r="W8" s="110"/>
      <c r="X8" s="110"/>
      <c r="Y8" s="110"/>
      <c r="Z8" s="110"/>
      <c r="AA8" s="110"/>
      <c r="AB8" s="110"/>
      <c r="AC8" s="110"/>
      <c r="AD8" s="110"/>
      <c r="AE8" s="110"/>
      <c r="AF8" s="110"/>
      <c r="AG8" s="110"/>
      <c r="AH8" s="110"/>
      <c r="AI8" s="110"/>
      <c r="AJ8" s="110"/>
      <c r="AK8" s="110"/>
      <c r="AL8" s="110"/>
      <c r="AM8" s="110"/>
      <c r="AN8" s="110"/>
      <c r="AO8" s="110"/>
      <c r="AP8" s="110"/>
      <c r="AQ8" s="110"/>
      <c r="AR8" s="110"/>
      <c r="AS8" s="110"/>
      <c r="AT8" s="110"/>
      <c r="AU8" s="110"/>
      <c r="AV8" s="110"/>
      <c r="AW8" s="110"/>
      <c r="AX8" s="110"/>
      <c r="AY8" s="110"/>
      <c r="AZ8" s="110"/>
      <c r="BA8" s="110"/>
      <c r="BB8" s="110"/>
      <c r="BC8" s="110"/>
      <c r="BD8" s="110"/>
      <c r="BE8" s="116"/>
      <c r="BF8" s="116"/>
      <c r="BG8" s="116"/>
      <c r="BH8" s="116"/>
      <c r="BI8" s="116"/>
      <c r="BJ8" s="116"/>
      <c r="BK8" s="116"/>
      <c r="BL8" s="116"/>
      <c r="BM8" s="116"/>
      <c r="BN8" s="116"/>
      <c r="BO8" s="116"/>
      <c r="BP8" s="116"/>
      <c r="BQ8" s="116"/>
      <c r="BR8" s="116"/>
      <c r="BS8" s="116"/>
    </row>
    <row r="10" spans="1:81" ht="31.5" customHeight="1" x14ac:dyDescent="0.25">
      <c r="A10" s="358" t="s">
        <v>52</v>
      </c>
      <c r="B10" s="358"/>
      <c r="C10" s="444"/>
      <c r="D10" s="274" t="s">
        <v>54</v>
      </c>
      <c r="E10" s="71"/>
      <c r="F10" s="71"/>
      <c r="G10" s="71"/>
      <c r="K10" s="116" t="s">
        <v>158</v>
      </c>
      <c r="L10" s="365"/>
      <c r="M10" s="365"/>
      <c r="N10" s="365"/>
      <c r="O10" s="365"/>
      <c r="P10" s="365"/>
      <c r="Q10" s="274" t="s">
        <v>159</v>
      </c>
    </row>
    <row r="11" spans="1:81" ht="15.75" thickBot="1" x14ac:dyDescent="0.3"/>
    <row r="12" spans="1:81" s="115" customFormat="1" ht="32.25" customHeight="1" thickBot="1" x14ac:dyDescent="0.3">
      <c r="A12" s="116"/>
      <c r="B12" s="362" t="s">
        <v>79</v>
      </c>
      <c r="C12" s="363"/>
      <c r="D12" s="364"/>
      <c r="E12" s="70"/>
      <c r="F12" s="117"/>
      <c r="G12" s="117"/>
      <c r="H12" s="117"/>
      <c r="I12" s="70"/>
      <c r="J12" s="116"/>
      <c r="K12" s="294" t="s">
        <v>157</v>
      </c>
      <c r="L12" s="279">
        <f>$E$27</f>
        <v>2026</v>
      </c>
      <c r="M12" s="279">
        <f>L12+1</f>
        <v>2027</v>
      </c>
      <c r="N12" s="279">
        <f>M12+1</f>
        <v>2028</v>
      </c>
      <c r="O12" s="279">
        <f>N12+1</f>
        <v>2029</v>
      </c>
      <c r="P12" s="279">
        <f>O12+1</f>
        <v>2030</v>
      </c>
      <c r="Q12" s="116"/>
      <c r="R12" s="116"/>
      <c r="S12" s="116"/>
      <c r="T12" s="116"/>
      <c r="U12" s="116"/>
      <c r="V12" s="116"/>
      <c r="W12" s="116"/>
      <c r="X12" s="116"/>
      <c r="Y12" s="116"/>
      <c r="Z12" s="116"/>
      <c r="AA12" s="116"/>
      <c r="AB12" s="116"/>
      <c r="AC12" s="116"/>
      <c r="AD12" s="116"/>
      <c r="AE12" s="116"/>
      <c r="AF12" s="116"/>
      <c r="AG12" s="116"/>
      <c r="AH12" s="116"/>
      <c r="AI12" s="116"/>
      <c r="AJ12" s="116"/>
      <c r="AK12" s="116"/>
      <c r="AL12" s="116"/>
      <c r="AM12" s="116"/>
      <c r="AN12" s="116"/>
      <c r="AO12" s="116"/>
      <c r="AP12" s="116"/>
      <c r="AQ12" s="116"/>
      <c r="AR12" s="116"/>
      <c r="AS12" s="116"/>
      <c r="AT12" s="116"/>
      <c r="AU12" s="116"/>
      <c r="AV12" s="116"/>
      <c r="AW12" s="116"/>
      <c r="AX12" s="116"/>
      <c r="AY12" s="116"/>
      <c r="AZ12" s="116"/>
      <c r="BA12" s="116"/>
      <c r="BB12" s="116"/>
      <c r="BC12" s="116"/>
      <c r="BD12" s="116"/>
      <c r="BE12" s="116"/>
      <c r="BF12" s="116"/>
      <c r="BG12" s="116"/>
      <c r="BH12" s="116"/>
      <c r="BI12" s="116"/>
      <c r="BJ12" s="116"/>
      <c r="BK12" s="116"/>
      <c r="BL12" s="116"/>
      <c r="BM12" s="116"/>
      <c r="BN12" s="116"/>
      <c r="BO12" s="116"/>
      <c r="BP12" s="116"/>
      <c r="BQ12" s="116"/>
      <c r="BR12" s="116"/>
      <c r="BS12" s="116"/>
      <c r="BT12" s="116"/>
      <c r="BU12" s="116"/>
      <c r="BV12" s="116"/>
      <c r="BW12" s="116"/>
      <c r="BX12" s="116"/>
      <c r="BY12" s="116"/>
      <c r="BZ12" s="116"/>
      <c r="CA12" s="116"/>
      <c r="CB12" s="116"/>
      <c r="CC12" s="116"/>
    </row>
    <row r="13" spans="1:81" s="115" customFormat="1" ht="47.25" customHeight="1" thickBot="1" x14ac:dyDescent="0.3">
      <c r="A13" s="264"/>
      <c r="B13" s="70" t="s">
        <v>150</v>
      </c>
      <c r="C13" s="70" t="s">
        <v>156</v>
      </c>
      <c r="D13" s="70" t="s">
        <v>151</v>
      </c>
      <c r="E13" s="116"/>
      <c r="G13" s="70"/>
      <c r="H13" s="70"/>
      <c r="I13" s="116"/>
      <c r="J13" s="116"/>
      <c r="K13" s="276" t="s">
        <v>152</v>
      </c>
      <c r="L13" s="278"/>
      <c r="M13" s="278"/>
      <c r="N13" s="278"/>
      <c r="O13" s="278"/>
      <c r="P13" s="278"/>
      <c r="Q13" s="116"/>
      <c r="R13" s="116"/>
      <c r="S13" s="116"/>
      <c r="T13" s="116"/>
      <c r="U13" s="116"/>
      <c r="V13" s="116"/>
      <c r="W13" s="116"/>
      <c r="X13" s="116"/>
      <c r="Y13" s="116"/>
      <c r="Z13" s="116"/>
      <c r="AA13" s="116"/>
      <c r="AB13" s="116"/>
      <c r="AC13" s="116"/>
      <c r="AD13" s="116"/>
      <c r="AE13" s="116"/>
      <c r="AF13" s="116"/>
      <c r="AG13" s="116"/>
      <c r="AH13" s="116"/>
      <c r="AI13" s="116"/>
      <c r="AJ13" s="116"/>
      <c r="AK13" s="116"/>
      <c r="AL13" s="116"/>
      <c r="AM13" s="116"/>
      <c r="AN13" s="116"/>
      <c r="AO13" s="116"/>
      <c r="AP13" s="116"/>
      <c r="AQ13" s="116"/>
      <c r="AR13" s="116"/>
      <c r="AS13" s="116"/>
      <c r="AT13" s="116"/>
      <c r="AU13" s="116"/>
      <c r="AV13" s="116"/>
      <c r="AW13" s="116"/>
      <c r="AX13" s="116"/>
      <c r="AY13" s="116"/>
      <c r="AZ13" s="116"/>
      <c r="BA13" s="116"/>
      <c r="BB13" s="116"/>
      <c r="BC13" s="116"/>
      <c r="BD13" s="116"/>
      <c r="BE13" s="116"/>
      <c r="BF13" s="116"/>
      <c r="BG13" s="116"/>
      <c r="BH13" s="116"/>
      <c r="BI13" s="116"/>
      <c r="BJ13" s="116"/>
      <c r="BK13" s="116"/>
      <c r="BL13" s="116"/>
      <c r="BM13" s="116"/>
      <c r="BN13" s="116"/>
      <c r="BO13" s="116"/>
      <c r="BP13" s="116"/>
      <c r="BQ13" s="116"/>
      <c r="BR13" s="116"/>
      <c r="BS13" s="116"/>
    </row>
    <row r="14" spans="1:81" s="115" customFormat="1" ht="29.45" customHeight="1" thickBot="1" x14ac:dyDescent="0.3">
      <c r="A14" s="76" t="s">
        <v>58</v>
      </c>
      <c r="B14" s="445"/>
      <c r="C14" s="265">
        <v>0.82699999999999996</v>
      </c>
      <c r="D14" s="77">
        <f>IFERROR(C14*B14,"ERREUR")</f>
        <v>0</v>
      </c>
      <c r="E14" s="116"/>
      <c r="F14" s="117"/>
      <c r="G14" s="117"/>
      <c r="H14" s="117"/>
      <c r="I14" s="116"/>
      <c r="J14" s="116"/>
      <c r="K14" s="276" t="s">
        <v>153</v>
      </c>
      <c r="L14" s="265">
        <v>4.1000000000000003E-3</v>
      </c>
      <c r="M14" s="265">
        <v>1.8200000000000001E-2</v>
      </c>
      <c r="N14" s="265">
        <v>4.1500000000000002E-2</v>
      </c>
      <c r="O14" s="265">
        <f>N14</f>
        <v>4.1500000000000002E-2</v>
      </c>
      <c r="P14" s="265">
        <f>O14</f>
        <v>4.1500000000000002E-2</v>
      </c>
      <c r="Q14" s="116"/>
      <c r="R14" s="116"/>
      <c r="S14" s="116"/>
      <c r="T14" s="116"/>
      <c r="U14" s="116"/>
      <c r="V14" s="116"/>
      <c r="W14" s="116"/>
      <c r="X14" s="116"/>
      <c r="Y14" s="116"/>
      <c r="Z14" s="116"/>
      <c r="AA14" s="116"/>
      <c r="AB14" s="116"/>
      <c r="AC14" s="116"/>
      <c r="AD14" s="116"/>
      <c r="AE14" s="116"/>
      <c r="AF14" s="116"/>
      <c r="AG14" s="116"/>
      <c r="AH14" s="116"/>
      <c r="AI14" s="116"/>
      <c r="AJ14" s="116"/>
      <c r="AK14" s="116"/>
      <c r="AL14" s="116"/>
      <c r="AM14" s="116"/>
      <c r="AN14" s="116"/>
      <c r="AO14" s="116"/>
      <c r="AP14" s="116"/>
      <c r="AQ14" s="116"/>
      <c r="AR14" s="116"/>
      <c r="AS14" s="116"/>
      <c r="AT14" s="116"/>
      <c r="AU14" s="116"/>
      <c r="AV14" s="116"/>
      <c r="AW14" s="116"/>
      <c r="AX14" s="116"/>
      <c r="AY14" s="116"/>
      <c r="AZ14" s="116"/>
      <c r="BA14" s="116"/>
      <c r="BB14" s="116"/>
      <c r="BC14" s="116"/>
      <c r="BD14" s="116"/>
      <c r="BE14" s="116"/>
      <c r="BF14" s="116"/>
      <c r="BG14" s="116"/>
      <c r="BH14" s="116"/>
      <c r="BI14" s="116"/>
      <c r="BJ14" s="116"/>
      <c r="BK14" s="116"/>
      <c r="BL14" s="116"/>
      <c r="BM14" s="116"/>
      <c r="BN14" s="116"/>
      <c r="BO14" s="116"/>
      <c r="BP14" s="116"/>
      <c r="BQ14" s="116"/>
      <c r="BR14" s="116"/>
      <c r="BS14" s="116"/>
    </row>
    <row r="15" spans="1:81" s="115" customFormat="1" ht="29.45" customHeight="1" thickBot="1" x14ac:dyDescent="0.3">
      <c r="A15" s="76" t="s">
        <v>59</v>
      </c>
      <c r="B15" s="445"/>
      <c r="C15" s="265">
        <f>0.827*0.364</f>
        <v>0.30102799999999996</v>
      </c>
      <c r="D15" s="78">
        <f>IFERROR(C15*B15,"ERREUR")</f>
        <v>0</v>
      </c>
      <c r="E15" s="116"/>
      <c r="F15" s="117"/>
      <c r="G15" s="117"/>
      <c r="H15" s="117"/>
      <c r="I15" s="116"/>
      <c r="J15" s="116"/>
      <c r="K15" s="292" t="s">
        <v>154</v>
      </c>
      <c r="L15" s="291">
        <f>L14*L13</f>
        <v>0</v>
      </c>
      <c r="M15" s="275">
        <f>M14*M13</f>
        <v>0</v>
      </c>
      <c r="N15" s="275">
        <f>N14*N13</f>
        <v>0</v>
      </c>
      <c r="O15" s="275">
        <f>O14*O13</f>
        <v>0</v>
      </c>
      <c r="P15" s="289">
        <f>P14*P13</f>
        <v>0</v>
      </c>
      <c r="Q15" s="290"/>
      <c r="R15" s="116"/>
      <c r="S15" s="116"/>
      <c r="T15" s="116"/>
      <c r="U15" s="116"/>
      <c r="V15" s="116"/>
      <c r="W15" s="116"/>
      <c r="X15" s="116"/>
      <c r="Y15" s="116"/>
      <c r="Z15" s="116"/>
      <c r="AA15" s="116"/>
      <c r="AB15" s="116"/>
      <c r="AC15" s="116"/>
      <c r="AD15" s="116"/>
      <c r="AE15" s="116"/>
      <c r="AF15" s="116"/>
      <c r="AG15" s="116"/>
      <c r="AH15" s="116"/>
      <c r="AI15" s="116"/>
      <c r="AJ15" s="116"/>
      <c r="AK15" s="116"/>
      <c r="AL15" s="116"/>
      <c r="AM15" s="116"/>
      <c r="AN15" s="116"/>
      <c r="AO15" s="116"/>
      <c r="AP15" s="116"/>
      <c r="AQ15" s="116"/>
      <c r="AR15" s="116"/>
      <c r="AS15" s="116"/>
      <c r="AT15" s="116"/>
      <c r="AU15" s="116"/>
      <c r="AV15" s="116"/>
      <c r="AW15" s="116"/>
      <c r="AX15" s="116"/>
      <c r="AY15" s="116"/>
      <c r="AZ15" s="116"/>
      <c r="BA15" s="116"/>
      <c r="BB15" s="116"/>
      <c r="BC15" s="116"/>
      <c r="BD15" s="116"/>
      <c r="BE15" s="116"/>
      <c r="BF15" s="116"/>
      <c r="BG15" s="116"/>
      <c r="BH15" s="116"/>
      <c r="BI15" s="116"/>
      <c r="BJ15" s="116"/>
      <c r="BK15" s="116"/>
      <c r="BL15" s="116"/>
      <c r="BM15" s="116"/>
      <c r="BN15" s="116"/>
      <c r="BO15" s="116"/>
      <c r="BP15" s="116"/>
      <c r="BQ15" s="116"/>
      <c r="BR15" s="116"/>
      <c r="BS15" s="116"/>
    </row>
    <row r="16" spans="1:81" ht="30.75" customHeight="1" x14ac:dyDescent="0.25"/>
    <row r="17" spans="1:81" s="115" customFormat="1" ht="32.25" hidden="1" customHeight="1" x14ac:dyDescent="0.25">
      <c r="A17" s="116"/>
      <c r="E17" s="70"/>
      <c r="F17" s="117" t="s">
        <v>80</v>
      </c>
      <c r="G17" s="117"/>
      <c r="H17" s="117"/>
      <c r="I17" s="70"/>
      <c r="J17" s="116"/>
      <c r="Q17" s="116"/>
      <c r="R17" s="116"/>
      <c r="S17" s="116"/>
      <c r="T17" s="116"/>
      <c r="U17" s="116"/>
      <c r="V17" s="116"/>
      <c r="W17" s="116"/>
      <c r="X17" s="116"/>
      <c r="Y17" s="116"/>
      <c r="Z17" s="116"/>
      <c r="AA17" s="116"/>
      <c r="AB17" s="116"/>
      <c r="AC17" s="116"/>
      <c r="AD17" s="116"/>
      <c r="AE17" s="116"/>
      <c r="AF17" s="116"/>
      <c r="AG17" s="116"/>
      <c r="AH17" s="116"/>
      <c r="AI17" s="116"/>
      <c r="AJ17" s="116"/>
      <c r="AK17" s="116"/>
      <c r="AL17" s="116"/>
      <c r="AM17" s="116"/>
      <c r="AN17" s="116"/>
      <c r="AO17" s="116"/>
      <c r="AP17" s="116"/>
      <c r="AQ17" s="116"/>
      <c r="AR17" s="116"/>
      <c r="AS17" s="116"/>
      <c r="AT17" s="116"/>
      <c r="AU17" s="116"/>
      <c r="AV17" s="116"/>
      <c r="AW17" s="116"/>
      <c r="AX17" s="116"/>
      <c r="AY17" s="116"/>
      <c r="AZ17" s="116"/>
      <c r="BA17" s="116"/>
      <c r="BB17" s="116"/>
      <c r="BC17" s="116"/>
      <c r="BD17" s="116"/>
      <c r="BE17" s="116"/>
      <c r="BF17" s="116"/>
      <c r="BG17" s="116"/>
      <c r="BH17" s="116"/>
      <c r="BI17" s="116"/>
      <c r="BJ17" s="116"/>
      <c r="BK17" s="116"/>
      <c r="BL17" s="116"/>
      <c r="BM17" s="116"/>
      <c r="BN17" s="116"/>
      <c r="BO17" s="116"/>
      <c r="BP17" s="116"/>
      <c r="BQ17" s="116"/>
      <c r="BR17" s="116"/>
      <c r="BS17" s="116"/>
      <c r="BT17" s="116"/>
      <c r="BU17" s="116"/>
      <c r="BV17" s="116"/>
      <c r="BW17" s="116"/>
      <c r="BX17" s="116"/>
      <c r="BY17" s="116"/>
      <c r="BZ17" s="116"/>
      <c r="CA17" s="116"/>
      <c r="CB17" s="116"/>
      <c r="CC17" s="116"/>
    </row>
    <row r="18" spans="1:81" ht="33.6" hidden="1" customHeight="1" x14ac:dyDescent="0.25">
      <c r="A18" s="118"/>
      <c r="B18" s="118"/>
      <c r="C18" s="118"/>
      <c r="D18" s="118"/>
    </row>
    <row r="19" spans="1:81" ht="50.45" hidden="1" customHeight="1" x14ac:dyDescent="0.25">
      <c r="A19" s="360" t="s">
        <v>65</v>
      </c>
      <c r="B19" s="72" t="s">
        <v>55</v>
      </c>
      <c r="C19" s="72" t="s">
        <v>56</v>
      </c>
      <c r="D19" s="72" t="s">
        <v>57</v>
      </c>
    </row>
    <row r="20" spans="1:81" ht="29.25" hidden="1" customHeight="1" x14ac:dyDescent="0.25">
      <c r="A20" s="361"/>
      <c r="B20" s="73"/>
      <c r="C20" s="74"/>
      <c r="D20" s="75">
        <f>IF((D14+B20*(C20-C14))=D14,0,D14+B20*(C20-C14))</f>
        <v>0</v>
      </c>
      <c r="E20" s="119"/>
      <c r="F20" s="119"/>
      <c r="G20" s="119"/>
      <c r="H20" s="119"/>
      <c r="I20" s="119"/>
      <c r="J20" s="119"/>
      <c r="K20" s="119"/>
      <c r="L20" s="119"/>
      <c r="M20" s="119"/>
      <c r="N20" s="119"/>
      <c r="O20" s="119"/>
      <c r="P20" s="119"/>
      <c r="Q20" s="119"/>
      <c r="R20" s="119"/>
      <c r="S20" s="119"/>
      <c r="T20" s="119"/>
      <c r="U20" s="119"/>
      <c r="V20" s="119"/>
      <c r="W20" s="119"/>
      <c r="X20" s="119"/>
      <c r="Y20" s="119"/>
      <c r="Z20" s="119"/>
    </row>
    <row r="21" spans="1:81" ht="29.25" hidden="1" customHeight="1" x14ac:dyDescent="0.25">
      <c r="A21" s="361"/>
      <c r="B21" s="73"/>
      <c r="C21" s="74"/>
      <c r="D21" s="75">
        <f>IF((D15+B21*(C21-C15))=D15,0,D15+B21*(C21-C15))</f>
        <v>0</v>
      </c>
      <c r="E21" s="96"/>
      <c r="F21" s="96"/>
      <c r="G21" s="96"/>
      <c r="H21" s="96"/>
      <c r="I21" s="96"/>
      <c r="J21" s="120"/>
      <c r="K21" s="355"/>
      <c r="L21" s="355"/>
      <c r="M21" s="355"/>
      <c r="N21" s="355"/>
      <c r="O21" s="355"/>
      <c r="P21" s="355"/>
      <c r="Q21" s="355"/>
      <c r="R21" s="355"/>
      <c r="S21" s="355"/>
      <c r="T21" s="355"/>
      <c r="U21" s="355"/>
      <c r="V21" s="355"/>
      <c r="W21" s="355"/>
      <c r="X21" s="119"/>
      <c r="Y21" s="119"/>
    </row>
    <row r="22" spans="1:81" hidden="1" x14ac:dyDescent="0.25">
      <c r="A22" s="277"/>
      <c r="C22" s="121"/>
      <c r="D22" s="120"/>
      <c r="E22" s="120"/>
      <c r="F22" s="120"/>
      <c r="G22" s="120"/>
      <c r="H22" s="120"/>
      <c r="I22" s="120"/>
      <c r="J22" s="120"/>
      <c r="K22" s="120"/>
      <c r="L22" s="121"/>
      <c r="M22" s="121"/>
      <c r="N22" s="121"/>
      <c r="O22" s="121"/>
      <c r="P22" s="121"/>
      <c r="Q22" s="121"/>
      <c r="R22" s="121"/>
      <c r="S22" s="121"/>
      <c r="T22" s="121"/>
    </row>
    <row r="23" spans="1:81" s="123" customFormat="1" ht="29.25" customHeight="1" x14ac:dyDescent="0.25">
      <c r="A23" s="282"/>
      <c r="B23" s="282"/>
      <c r="C23" s="282"/>
      <c r="D23" s="283" t="s">
        <v>110</v>
      </c>
      <c r="E23" s="282"/>
      <c r="F23" s="282"/>
      <c r="G23" s="282"/>
      <c r="H23" s="282"/>
      <c r="I23" s="282"/>
      <c r="J23" s="282"/>
      <c r="K23" s="282"/>
      <c r="L23" s="282"/>
      <c r="M23" s="282"/>
      <c r="N23" s="282"/>
      <c r="O23" s="282"/>
      <c r="P23" s="282"/>
      <c r="Q23" s="282"/>
      <c r="R23" s="282"/>
      <c r="S23" s="122"/>
      <c r="T23" s="122"/>
      <c r="U23" s="122"/>
      <c r="V23" s="122"/>
      <c r="W23" s="122"/>
      <c r="X23" s="122"/>
      <c r="Y23" s="122"/>
      <c r="Z23" s="122"/>
      <c r="AA23" s="122"/>
    </row>
    <row r="24" spans="1:81" ht="12" customHeight="1" thickBot="1" x14ac:dyDescent="0.3">
      <c r="K24" s="118"/>
      <c r="L24" s="118"/>
      <c r="Z24" s="118"/>
    </row>
    <row r="25" spans="1:81" ht="3.6" customHeight="1" x14ac:dyDescent="0.25">
      <c r="K25" s="118"/>
      <c r="L25" s="118"/>
      <c r="S25" s="124"/>
      <c r="T25" s="125"/>
      <c r="U25" s="125"/>
      <c r="V25" s="125"/>
      <c r="W25" s="125"/>
      <c r="X25" s="125"/>
      <c r="Y25" s="126"/>
      <c r="Z25" s="26" t="s">
        <v>0</v>
      </c>
    </row>
    <row r="26" spans="1:81" ht="33.6" customHeight="1" thickBot="1" x14ac:dyDescent="0.3">
      <c r="E26" s="352" t="s">
        <v>120</v>
      </c>
      <c r="F26" s="353"/>
      <c r="G26" s="353"/>
      <c r="H26" s="353"/>
      <c r="I26" s="354"/>
      <c r="K26" s="293" t="s">
        <v>160</v>
      </c>
      <c r="L26" s="352" t="s">
        <v>81</v>
      </c>
      <c r="M26" s="353"/>
      <c r="N26" s="353"/>
      <c r="O26" s="353"/>
      <c r="P26" s="354"/>
      <c r="S26" s="127"/>
      <c r="T26" s="128"/>
      <c r="U26" s="341" t="s">
        <v>82</v>
      </c>
      <c r="V26" s="341"/>
      <c r="W26" s="341"/>
      <c r="X26" s="341"/>
      <c r="Y26" s="128"/>
      <c r="Z26" s="129"/>
      <c r="AL26" s="338" t="s">
        <v>93</v>
      </c>
      <c r="AM26" s="104"/>
      <c r="AN26" s="338" t="s">
        <v>92</v>
      </c>
    </row>
    <row r="27" spans="1:81" s="104" customFormat="1" ht="30.75" customHeight="1" thickBot="1" x14ac:dyDescent="0.3">
      <c r="E27" s="279">
        <v>2026</v>
      </c>
      <c r="F27" s="279">
        <f>E27+1</f>
        <v>2027</v>
      </c>
      <c r="G27" s="279">
        <f t="shared" ref="G27" si="0">F27+1</f>
        <v>2028</v>
      </c>
      <c r="H27" s="279">
        <f t="shared" ref="H27:I27" si="1">G27+1</f>
        <v>2029</v>
      </c>
      <c r="I27" s="279">
        <f t="shared" si="1"/>
        <v>2030</v>
      </c>
      <c r="K27" s="268"/>
      <c r="L27" s="279">
        <f>$E$27</f>
        <v>2026</v>
      </c>
      <c r="M27" s="279">
        <f>L27+1</f>
        <v>2027</v>
      </c>
      <c r="N27" s="279">
        <f t="shared" ref="N27:P27" si="2">M27+1</f>
        <v>2028</v>
      </c>
      <c r="O27" s="279">
        <f t="shared" si="2"/>
        <v>2029</v>
      </c>
      <c r="P27" s="279">
        <f t="shared" si="2"/>
        <v>2030</v>
      </c>
      <c r="S27" s="187"/>
      <c r="T27" s="188"/>
      <c r="U27" s="32">
        <f>L27</f>
        <v>2026</v>
      </c>
      <c r="V27" s="33">
        <f>U27+1</f>
        <v>2027</v>
      </c>
      <c r="W27" s="33">
        <f t="shared" ref="W27" si="3">V27+1</f>
        <v>2028</v>
      </c>
      <c r="X27" s="33">
        <f t="shared" ref="X27" si="4">W27+1</f>
        <v>2029</v>
      </c>
      <c r="Y27" s="34">
        <f t="shared" ref="Y27" si="5">X27+1</f>
        <v>2030</v>
      </c>
      <c r="Z27" s="189"/>
      <c r="AL27" s="338"/>
      <c r="AN27" s="338"/>
    </row>
    <row r="28" spans="1:81" ht="27.6" customHeight="1" thickBot="1" x14ac:dyDescent="0.3">
      <c r="D28" s="132" t="s">
        <v>23</v>
      </c>
      <c r="E28" s="446"/>
      <c r="F28" s="446"/>
      <c r="G28" s="446"/>
      <c r="H28" s="446"/>
      <c r="I28" s="446"/>
      <c r="K28" s="267">
        <f>IF($D$20+$D$21=0,$D$14+$D$15,$D$20+$D$21)</f>
        <v>0</v>
      </c>
      <c r="L28" s="447"/>
      <c r="M28" s="447"/>
      <c r="N28" s="447"/>
      <c r="O28" s="447"/>
      <c r="P28" s="447"/>
      <c r="S28" s="127"/>
      <c r="T28" s="133" t="s">
        <v>23</v>
      </c>
      <c r="U28" s="35">
        <f t="shared" ref="U28:Y31" si="6">IF(L28&gt;0,L28+$K28+L$15,0)</f>
        <v>0</v>
      </c>
      <c r="V28" s="36">
        <f t="shared" si="6"/>
        <v>0</v>
      </c>
      <c r="W28" s="36">
        <f t="shared" si="6"/>
        <v>0</v>
      </c>
      <c r="X28" s="36">
        <f t="shared" si="6"/>
        <v>0</v>
      </c>
      <c r="Y28" s="37">
        <f t="shared" si="6"/>
        <v>0</v>
      </c>
      <c r="Z28" s="131"/>
      <c r="AJ28" s="136" t="s">
        <v>23</v>
      </c>
      <c r="AL28" s="272">
        <f>SUM(Volume!C28:G28)</f>
        <v>0</v>
      </c>
      <c r="AM28" s="271"/>
      <c r="AN28" s="273">
        <f>COUNTIF(BPDL!$R$3:$R$1048576,"T1")</f>
        <v>1</v>
      </c>
    </row>
    <row r="29" spans="1:81" ht="27.6" customHeight="1" thickBot="1" x14ac:dyDescent="0.3">
      <c r="D29" s="132" t="s">
        <v>1</v>
      </c>
      <c r="E29" s="446"/>
      <c r="F29" s="446"/>
      <c r="G29" s="446"/>
      <c r="H29" s="446"/>
      <c r="I29" s="446"/>
      <c r="K29" s="267">
        <f>IF($D$20+$D$21=0,$D$14+$D$15,$D$20+$D$21)</f>
        <v>0</v>
      </c>
      <c r="L29" s="447"/>
      <c r="M29" s="447"/>
      <c r="N29" s="447"/>
      <c r="O29" s="447"/>
      <c r="P29" s="447"/>
      <c r="S29" s="127"/>
      <c r="T29" s="134" t="s">
        <v>1</v>
      </c>
      <c r="U29" s="27">
        <f t="shared" si="6"/>
        <v>0</v>
      </c>
      <c r="V29" s="22">
        <f t="shared" si="6"/>
        <v>0</v>
      </c>
      <c r="W29" s="22">
        <f t="shared" si="6"/>
        <v>0</v>
      </c>
      <c r="X29" s="22">
        <f t="shared" si="6"/>
        <v>0</v>
      </c>
      <c r="Y29" s="28">
        <f t="shared" si="6"/>
        <v>0</v>
      </c>
      <c r="Z29" s="131"/>
      <c r="AJ29" s="136" t="s">
        <v>1</v>
      </c>
      <c r="AL29" s="272">
        <f>SUM(Volume!C29:G29)</f>
        <v>330.54503219265246</v>
      </c>
      <c r="AM29" s="271"/>
      <c r="AN29" s="273">
        <f>COUNTIF(BPDL!$R$3:$R$1048576,"T2")</f>
        <v>6</v>
      </c>
    </row>
    <row r="30" spans="1:81" ht="27.6" customHeight="1" thickBot="1" x14ac:dyDescent="0.3">
      <c r="D30" s="132" t="s">
        <v>2</v>
      </c>
      <c r="E30" s="446"/>
      <c r="F30" s="446"/>
      <c r="G30" s="446"/>
      <c r="H30" s="446"/>
      <c r="I30" s="446"/>
      <c r="K30" s="267">
        <f>IF($D$20+$D$21=0,$D$14+$D$15,$D$20+$D$21)</f>
        <v>0</v>
      </c>
      <c r="L30" s="447"/>
      <c r="M30" s="447"/>
      <c r="N30" s="447"/>
      <c r="O30" s="447"/>
      <c r="P30" s="447"/>
      <c r="S30" s="127"/>
      <c r="T30" s="134" t="s">
        <v>2</v>
      </c>
      <c r="U30" s="27">
        <f t="shared" si="6"/>
        <v>0</v>
      </c>
      <c r="V30" s="22">
        <f t="shared" si="6"/>
        <v>0</v>
      </c>
      <c r="W30" s="22">
        <f t="shared" si="6"/>
        <v>0</v>
      </c>
      <c r="X30" s="22">
        <f t="shared" si="6"/>
        <v>0</v>
      </c>
      <c r="Y30" s="28">
        <f t="shared" si="6"/>
        <v>0</v>
      </c>
      <c r="Z30" s="131"/>
      <c r="AJ30" s="136" t="s">
        <v>2</v>
      </c>
      <c r="AL30" s="272">
        <f>SUM(Volume!C30:G30)</f>
        <v>6279.9126359064867</v>
      </c>
      <c r="AM30" s="271"/>
      <c r="AN30" s="273">
        <f>COUNTIF(BPDL!$R$3:$R$1048576,"T3")</f>
        <v>14</v>
      </c>
    </row>
    <row r="31" spans="1:81" ht="27.6" hidden="1" customHeight="1" thickBot="1" x14ac:dyDescent="0.3">
      <c r="D31" s="132" t="s">
        <v>11</v>
      </c>
      <c r="E31" s="446"/>
      <c r="F31" s="446"/>
      <c r="G31" s="446"/>
      <c r="H31" s="446"/>
      <c r="I31" s="446"/>
      <c r="K31" s="267">
        <f>IF($D$20+$D$21=0,$D$14+$D$15,$D$20+$D$21)</f>
        <v>0</v>
      </c>
      <c r="L31" s="447"/>
      <c r="M31" s="447"/>
      <c r="N31" s="447"/>
      <c r="O31" s="447"/>
      <c r="P31" s="447"/>
      <c r="S31" s="127"/>
      <c r="T31" s="135" t="s">
        <v>11</v>
      </c>
      <c r="U31" s="29">
        <f t="shared" si="6"/>
        <v>0</v>
      </c>
      <c r="V31" s="30">
        <f t="shared" si="6"/>
        <v>0</v>
      </c>
      <c r="W31" s="30">
        <f t="shared" si="6"/>
        <v>0</v>
      </c>
      <c r="X31" s="30">
        <f t="shared" si="6"/>
        <v>0</v>
      </c>
      <c r="Y31" s="31">
        <f t="shared" si="6"/>
        <v>0</v>
      </c>
      <c r="Z31" s="131"/>
      <c r="AJ31" s="136" t="s">
        <v>11</v>
      </c>
      <c r="AL31" s="272">
        <f>SUM(Volume!C31:G31)</f>
        <v>0</v>
      </c>
      <c r="AM31" s="271"/>
      <c r="AN31" s="273">
        <f>COUNTIF(BPDL!$R$3:$R$1048576,"T4")</f>
        <v>0</v>
      </c>
    </row>
    <row r="32" spans="1:81" ht="12.6" customHeight="1" thickBot="1" x14ac:dyDescent="0.3">
      <c r="D32" s="136"/>
      <c r="K32" s="23"/>
      <c r="L32" s="23"/>
      <c r="M32" s="23"/>
      <c r="N32" s="23"/>
      <c r="O32" s="23"/>
      <c r="P32" s="23"/>
      <c r="S32" s="137"/>
      <c r="T32" s="138"/>
      <c r="U32" s="64"/>
      <c r="V32" s="64"/>
      <c r="W32" s="64"/>
      <c r="X32" s="64"/>
      <c r="Y32" s="64"/>
      <c r="Z32" s="130"/>
    </row>
    <row r="33" spans="1:35" x14ac:dyDescent="0.25">
      <c r="K33" s="71"/>
      <c r="Z33" s="71"/>
    </row>
    <row r="34" spans="1:35" s="123" customFormat="1" ht="29.25" hidden="1" customHeight="1" x14ac:dyDescent="0.25">
      <c r="A34" s="282"/>
      <c r="B34" s="282"/>
      <c r="C34" s="282"/>
      <c r="D34" s="283" t="s">
        <v>108</v>
      </c>
      <c r="E34" s="282"/>
      <c r="F34" s="282"/>
      <c r="G34" s="282"/>
      <c r="H34" s="282"/>
      <c r="I34" s="282"/>
      <c r="J34" s="282"/>
      <c r="K34" s="282"/>
      <c r="L34" s="282"/>
      <c r="M34" s="282"/>
      <c r="N34" s="282"/>
      <c r="O34" s="282"/>
      <c r="P34" s="282"/>
      <c r="Q34" s="282"/>
      <c r="R34" s="282"/>
      <c r="S34" s="122"/>
      <c r="T34" s="122"/>
      <c r="U34" s="122"/>
      <c r="V34" s="122"/>
      <c r="W34" s="122"/>
      <c r="X34" s="122"/>
      <c r="Y34" s="122"/>
      <c r="Z34" s="122"/>
      <c r="AA34" s="122"/>
    </row>
    <row r="35" spans="1:35" ht="6" hidden="1" customHeight="1" thickBot="1" x14ac:dyDescent="0.3">
      <c r="K35" s="118"/>
      <c r="L35" s="118"/>
      <c r="R35" s="25"/>
      <c r="S35" s="25"/>
      <c r="T35" s="25"/>
      <c r="Z35" s="118"/>
    </row>
    <row r="36" spans="1:35" ht="74.45" hidden="1" customHeight="1" thickBot="1" x14ac:dyDescent="0.3">
      <c r="K36" s="342" t="s">
        <v>109</v>
      </c>
      <c r="L36" s="342"/>
      <c r="M36" s="342"/>
      <c r="N36" s="342"/>
      <c r="O36" s="342"/>
      <c r="P36" s="343"/>
      <c r="Q36" s="269" t="s">
        <v>35</v>
      </c>
      <c r="R36" s="146">
        <v>0</v>
      </c>
      <c r="Z36" s="118"/>
    </row>
    <row r="37" spans="1:35" ht="27" hidden="1" customHeight="1" thickBot="1" x14ac:dyDescent="0.3">
      <c r="J37" s="344" t="s">
        <v>96</v>
      </c>
      <c r="K37" s="345"/>
      <c r="L37" s="448"/>
      <c r="M37" s="448"/>
      <c r="N37" s="449"/>
      <c r="O37" s="450"/>
      <c r="P37" s="450"/>
      <c r="R37" s="25"/>
      <c r="T37" s="25"/>
      <c r="Z37" s="118"/>
    </row>
    <row r="38" spans="1:35" ht="8.25" hidden="1" customHeight="1" x14ac:dyDescent="0.25">
      <c r="K38" s="118"/>
      <c r="L38" s="118"/>
      <c r="R38" s="25"/>
      <c r="S38" s="124"/>
      <c r="T38" s="125"/>
      <c r="U38" s="125"/>
      <c r="V38" s="125"/>
      <c r="W38" s="125"/>
      <c r="X38" s="125"/>
      <c r="Y38" s="126"/>
      <c r="Z38" s="26" t="s">
        <v>0</v>
      </c>
      <c r="AB38" s="124"/>
      <c r="AC38" s="125"/>
      <c r="AD38" s="125"/>
      <c r="AE38" s="125"/>
      <c r="AF38" s="125"/>
      <c r="AG38" s="125"/>
      <c r="AH38" s="126"/>
      <c r="AI38" s="26" t="s">
        <v>0</v>
      </c>
    </row>
    <row r="39" spans="1:35" ht="33.6" hidden="1" customHeight="1" thickBot="1" x14ac:dyDescent="0.3">
      <c r="E39" s="352" t="s">
        <v>120</v>
      </c>
      <c r="F39" s="353"/>
      <c r="G39" s="353"/>
      <c r="H39" s="353"/>
      <c r="I39" s="354"/>
      <c r="K39" s="293" t="s">
        <v>149</v>
      </c>
      <c r="L39" s="352" t="s">
        <v>111</v>
      </c>
      <c r="M39" s="353"/>
      <c r="N39" s="353"/>
      <c r="O39" s="353"/>
      <c r="P39" s="354"/>
      <c r="R39" s="25"/>
      <c r="S39" s="127"/>
      <c r="T39" s="128"/>
      <c r="U39" s="341" t="str">
        <f>"TERME VARIABLE ENERGIE (avec CEE) - P "&amp;RIGHT(D34,6)&amp;" (€/MWh HTT)"</f>
        <v>TERME VARIABLE ENERGIE (avec CEE) - P ique)  (€/MWh HTT)</v>
      </c>
      <c r="V39" s="341"/>
      <c r="W39" s="341"/>
      <c r="X39" s="341"/>
      <c r="Y39" s="128"/>
      <c r="Z39" s="129"/>
      <c r="AB39" s="127"/>
      <c r="AC39" s="128"/>
      <c r="AD39" s="341" t="str">
        <f>"TERME VARIABLE ENERGIE (sans CEE) - P "&amp;RIGHT(D34,6)&amp;" (€/MWh HTT)"</f>
        <v>TERME VARIABLE ENERGIE (sans CEE) - P ique)  (€/MWh HTT)</v>
      </c>
      <c r="AE39" s="341"/>
      <c r="AF39" s="341"/>
      <c r="AG39" s="341"/>
      <c r="AH39" s="128"/>
      <c r="AI39" s="129"/>
    </row>
    <row r="40" spans="1:35" s="104" customFormat="1" ht="30.75" hidden="1" customHeight="1" thickBot="1" x14ac:dyDescent="0.3">
      <c r="E40" s="279">
        <f>$L$40</f>
        <v>2026</v>
      </c>
      <c r="F40" s="279">
        <f>E40+1</f>
        <v>2027</v>
      </c>
      <c r="G40" s="279">
        <f t="shared" ref="G40" si="7">F40+1</f>
        <v>2028</v>
      </c>
      <c r="H40" s="279">
        <f t="shared" ref="H40" si="8">G40+1</f>
        <v>2029</v>
      </c>
      <c r="I40" s="279">
        <f t="shared" ref="I40" si="9">H40+1</f>
        <v>2030</v>
      </c>
      <c r="K40" s="266"/>
      <c r="L40" s="279">
        <f>$E$27</f>
        <v>2026</v>
      </c>
      <c r="M40" s="279">
        <f>L40+1</f>
        <v>2027</v>
      </c>
      <c r="N40" s="279">
        <f t="shared" ref="N40" si="10">M40+1</f>
        <v>2028</v>
      </c>
      <c r="O40" s="279">
        <f t="shared" ref="O40" si="11">N40+1</f>
        <v>2029</v>
      </c>
      <c r="P40" s="279">
        <f t="shared" ref="P40" si="12">O40+1</f>
        <v>2030</v>
      </c>
      <c r="Q40" s="110"/>
      <c r="R40" s="25"/>
      <c r="S40" s="187"/>
      <c r="T40" s="188"/>
      <c r="U40" s="32">
        <f>L40</f>
        <v>2026</v>
      </c>
      <c r="V40" s="33">
        <f>U40+1</f>
        <v>2027</v>
      </c>
      <c r="W40" s="33">
        <f t="shared" ref="W40" si="13">V40+1</f>
        <v>2028</v>
      </c>
      <c r="X40" s="33">
        <f t="shared" ref="X40" si="14">W40+1</f>
        <v>2029</v>
      </c>
      <c r="Y40" s="34">
        <f t="shared" ref="Y40" si="15">X40+1</f>
        <v>2030</v>
      </c>
      <c r="Z40" s="189"/>
      <c r="AB40" s="187"/>
      <c r="AC40" s="188"/>
      <c r="AD40" s="32">
        <f>U40</f>
        <v>2026</v>
      </c>
      <c r="AE40" s="33">
        <f>AD40+1</f>
        <v>2027</v>
      </c>
      <c r="AF40" s="33">
        <f t="shared" ref="AF40" si="16">AE40+1</f>
        <v>2028</v>
      </c>
      <c r="AG40" s="33">
        <f t="shared" ref="AG40" si="17">AF40+1</f>
        <v>2029</v>
      </c>
      <c r="AH40" s="34">
        <f t="shared" ref="AH40" si="18">AG40+1</f>
        <v>2030</v>
      </c>
      <c r="AI40" s="189"/>
    </row>
    <row r="41" spans="1:35" ht="27.6" hidden="1" customHeight="1" x14ac:dyDescent="0.25">
      <c r="D41" s="132" t="s">
        <v>23</v>
      </c>
      <c r="E41" s="446"/>
      <c r="F41" s="446"/>
      <c r="G41" s="446"/>
      <c r="H41" s="446"/>
      <c r="I41" s="446"/>
      <c r="K41" s="267">
        <f>IF($D$20+$D$21=0,$D$14+$D$15,$D$20+$D$21)</f>
        <v>0</v>
      </c>
      <c r="L41" s="447"/>
      <c r="M41" s="447"/>
      <c r="N41" s="447"/>
      <c r="O41" s="447"/>
      <c r="P41" s="447"/>
      <c r="S41" s="127"/>
      <c r="T41" s="139" t="s">
        <v>23</v>
      </c>
      <c r="U41" s="35">
        <f t="shared" ref="U41:Y44" si="19">IF(L41&gt;0,L41+$K41+$R$36+L$37+L$15,0)</f>
        <v>0</v>
      </c>
      <c r="V41" s="36">
        <f t="shared" si="19"/>
        <v>0</v>
      </c>
      <c r="W41" s="36">
        <f t="shared" si="19"/>
        <v>0</v>
      </c>
      <c r="X41" s="36">
        <f t="shared" si="19"/>
        <v>0</v>
      </c>
      <c r="Y41" s="37">
        <f t="shared" si="19"/>
        <v>0</v>
      </c>
      <c r="Z41" s="131"/>
      <c r="AB41" s="127"/>
      <c r="AC41" s="139" t="s">
        <v>23</v>
      </c>
      <c r="AD41" s="35">
        <f t="shared" ref="AD41:AH44" si="20">IF(L41&gt;0,L41+$R$36+L$37+L$15,0)</f>
        <v>0</v>
      </c>
      <c r="AE41" s="36">
        <f t="shared" si="20"/>
        <v>0</v>
      </c>
      <c r="AF41" s="36">
        <f t="shared" si="20"/>
        <v>0</v>
      </c>
      <c r="AG41" s="36">
        <f t="shared" si="20"/>
        <v>0</v>
      </c>
      <c r="AH41" s="37">
        <f t="shared" si="20"/>
        <v>0</v>
      </c>
      <c r="AI41" s="131"/>
    </row>
    <row r="42" spans="1:35" ht="27.6" hidden="1" customHeight="1" x14ac:dyDescent="0.25">
      <c r="D42" s="132" t="s">
        <v>1</v>
      </c>
      <c r="E42" s="446"/>
      <c r="F42" s="446"/>
      <c r="G42" s="446"/>
      <c r="H42" s="446"/>
      <c r="I42" s="446"/>
      <c r="K42" s="267">
        <f>IF($D$20+$D$21=0,$D$14+$D$15,$D$20+$D$21)</f>
        <v>0</v>
      </c>
      <c r="L42" s="447"/>
      <c r="M42" s="447"/>
      <c r="N42" s="447"/>
      <c r="O42" s="447"/>
      <c r="P42" s="447"/>
      <c r="Q42" s="23"/>
      <c r="R42" s="23"/>
      <c r="S42" s="127"/>
      <c r="T42" s="134" t="s">
        <v>1</v>
      </c>
      <c r="U42" s="27">
        <f t="shared" si="19"/>
        <v>0</v>
      </c>
      <c r="V42" s="22">
        <f t="shared" si="19"/>
        <v>0</v>
      </c>
      <c r="W42" s="22">
        <f t="shared" si="19"/>
        <v>0</v>
      </c>
      <c r="X42" s="22">
        <f t="shared" si="19"/>
        <v>0</v>
      </c>
      <c r="Y42" s="28">
        <f t="shared" si="19"/>
        <v>0</v>
      </c>
      <c r="Z42" s="131"/>
      <c r="AB42" s="127"/>
      <c r="AC42" s="134" t="s">
        <v>1</v>
      </c>
      <c r="AD42" s="27">
        <f t="shared" si="20"/>
        <v>0</v>
      </c>
      <c r="AE42" s="22">
        <f t="shared" si="20"/>
        <v>0</v>
      </c>
      <c r="AF42" s="22">
        <f t="shared" si="20"/>
        <v>0</v>
      </c>
      <c r="AG42" s="22">
        <f t="shared" si="20"/>
        <v>0</v>
      </c>
      <c r="AH42" s="28">
        <f t="shared" si="20"/>
        <v>0</v>
      </c>
      <c r="AI42" s="131"/>
    </row>
    <row r="43" spans="1:35" ht="27.6" hidden="1" customHeight="1" thickBot="1" x14ac:dyDescent="0.3">
      <c r="D43" s="132" t="s">
        <v>2</v>
      </c>
      <c r="E43" s="446"/>
      <c r="F43" s="446"/>
      <c r="G43" s="446"/>
      <c r="H43" s="446"/>
      <c r="I43" s="446"/>
      <c r="K43" s="267">
        <f>IF($D$20+$D$21=0,$D$14+$D$15,$D$20+$D$21)</f>
        <v>0</v>
      </c>
      <c r="L43" s="447"/>
      <c r="M43" s="447"/>
      <c r="N43" s="447"/>
      <c r="O43" s="447"/>
      <c r="P43" s="447"/>
      <c r="Q43" s="23"/>
      <c r="R43" s="23"/>
      <c r="S43" s="127"/>
      <c r="T43" s="134" t="s">
        <v>2</v>
      </c>
      <c r="U43" s="27">
        <f t="shared" si="19"/>
        <v>0</v>
      </c>
      <c r="V43" s="22">
        <f t="shared" si="19"/>
        <v>0</v>
      </c>
      <c r="W43" s="22">
        <f t="shared" si="19"/>
        <v>0</v>
      </c>
      <c r="X43" s="22">
        <f t="shared" si="19"/>
        <v>0</v>
      </c>
      <c r="Y43" s="28">
        <f t="shared" si="19"/>
        <v>0</v>
      </c>
      <c r="Z43" s="131"/>
      <c r="AB43" s="127"/>
      <c r="AC43" s="134" t="s">
        <v>2</v>
      </c>
      <c r="AD43" s="27">
        <f t="shared" si="20"/>
        <v>0</v>
      </c>
      <c r="AE43" s="22">
        <f t="shared" si="20"/>
        <v>0</v>
      </c>
      <c r="AF43" s="22">
        <f t="shared" si="20"/>
        <v>0</v>
      </c>
      <c r="AG43" s="22">
        <f t="shared" si="20"/>
        <v>0</v>
      </c>
      <c r="AH43" s="28">
        <f t="shared" si="20"/>
        <v>0</v>
      </c>
      <c r="AI43" s="131"/>
    </row>
    <row r="44" spans="1:35" ht="27.6" hidden="1" customHeight="1" thickBot="1" x14ac:dyDescent="0.3">
      <c r="D44" s="132" t="s">
        <v>11</v>
      </c>
      <c r="E44" s="446"/>
      <c r="F44" s="446"/>
      <c r="G44" s="446"/>
      <c r="H44" s="446"/>
      <c r="I44" s="446"/>
      <c r="K44" s="267">
        <f>IF($D$20+$D$21=0,$D$14+$D$15,$D$20+$D$21)</f>
        <v>0</v>
      </c>
      <c r="L44" s="447"/>
      <c r="M44" s="447"/>
      <c r="N44" s="447"/>
      <c r="O44" s="447"/>
      <c r="P44" s="447"/>
      <c r="Q44" s="23"/>
      <c r="R44" s="23"/>
      <c r="S44" s="127"/>
      <c r="T44" s="135" t="s">
        <v>11</v>
      </c>
      <c r="U44" s="29">
        <f t="shared" si="19"/>
        <v>0</v>
      </c>
      <c r="V44" s="30">
        <f t="shared" si="19"/>
        <v>0</v>
      </c>
      <c r="W44" s="30">
        <f t="shared" si="19"/>
        <v>0</v>
      </c>
      <c r="X44" s="30">
        <f t="shared" si="19"/>
        <v>0</v>
      </c>
      <c r="Y44" s="31">
        <f t="shared" si="19"/>
        <v>0</v>
      </c>
      <c r="Z44" s="131"/>
      <c r="AB44" s="127"/>
      <c r="AC44" s="135" t="s">
        <v>11</v>
      </c>
      <c r="AD44" s="29">
        <f t="shared" si="20"/>
        <v>0</v>
      </c>
      <c r="AE44" s="30">
        <f t="shared" si="20"/>
        <v>0</v>
      </c>
      <c r="AF44" s="30">
        <f t="shared" si="20"/>
        <v>0</v>
      </c>
      <c r="AG44" s="30">
        <f t="shared" si="20"/>
        <v>0</v>
      </c>
      <c r="AH44" s="31">
        <f t="shared" si="20"/>
        <v>0</v>
      </c>
      <c r="AI44" s="131"/>
    </row>
    <row r="45" spans="1:35" ht="10.7" hidden="1" customHeight="1" thickBot="1" x14ac:dyDescent="0.3">
      <c r="D45" s="136"/>
      <c r="K45" s="23"/>
      <c r="L45" s="23"/>
      <c r="M45" s="23"/>
      <c r="N45" s="23"/>
      <c r="O45" s="23"/>
      <c r="P45" s="23"/>
      <c r="Q45" s="23"/>
      <c r="R45" s="23"/>
      <c r="S45" s="137"/>
      <c r="T45" s="138"/>
      <c r="U45" s="64"/>
      <c r="V45" s="64"/>
      <c r="W45" s="64"/>
      <c r="X45" s="64"/>
      <c r="Y45" s="64"/>
      <c r="Z45" s="130"/>
      <c r="AB45" s="137"/>
      <c r="AC45" s="138"/>
      <c r="AD45" s="64"/>
      <c r="AE45" s="64"/>
      <c r="AF45" s="64"/>
      <c r="AG45" s="64"/>
      <c r="AH45" s="64"/>
      <c r="AI45" s="130"/>
    </row>
    <row r="46" spans="1:35" hidden="1" x14ac:dyDescent="0.25">
      <c r="K46" s="140"/>
      <c r="L46" s="141"/>
      <c r="M46" s="115"/>
      <c r="N46" s="141"/>
      <c r="O46" s="115"/>
      <c r="P46" s="142"/>
      <c r="Q46" s="142"/>
      <c r="R46" s="142"/>
      <c r="T46" s="141"/>
      <c r="U46" s="115"/>
      <c r="V46" s="115"/>
      <c r="W46" s="115"/>
      <c r="X46" s="115"/>
      <c r="Y46" s="141"/>
      <c r="Z46" s="140"/>
    </row>
    <row r="47" spans="1:35" s="123" customFormat="1" ht="29.25" hidden="1" customHeight="1" x14ac:dyDescent="0.25">
      <c r="A47" s="284"/>
      <c r="B47" s="284"/>
      <c r="C47" s="284"/>
      <c r="D47" s="285" t="s">
        <v>85</v>
      </c>
      <c r="E47" s="284"/>
      <c r="F47" s="284"/>
      <c r="G47" s="284"/>
      <c r="H47" s="284"/>
      <c r="I47" s="284"/>
      <c r="J47" s="284"/>
      <c r="K47" s="284"/>
      <c r="L47" s="284"/>
      <c r="M47" s="284"/>
      <c r="N47" s="284"/>
      <c r="O47" s="284"/>
      <c r="P47" s="284"/>
      <c r="Q47" s="284"/>
      <c r="R47" s="284"/>
      <c r="S47" s="122"/>
      <c r="T47" s="122"/>
      <c r="U47" s="122"/>
      <c r="V47" s="122"/>
      <c r="W47" s="122"/>
      <c r="X47" s="122"/>
      <c r="Y47" s="122"/>
      <c r="Z47" s="122"/>
      <c r="AA47" s="122"/>
    </row>
    <row r="48" spans="1:35" hidden="1" x14ac:dyDescent="0.25"/>
    <row r="49" spans="2:18" ht="33.6" hidden="1" customHeight="1" x14ac:dyDescent="0.25">
      <c r="J49" s="346" t="s">
        <v>86</v>
      </c>
      <c r="K49" s="347"/>
      <c r="L49" s="348" t="s">
        <v>53</v>
      </c>
      <c r="M49" s="349"/>
      <c r="N49" s="349"/>
      <c r="O49" s="349"/>
      <c r="P49" s="350"/>
      <c r="Q49" s="143"/>
    </row>
    <row r="50" spans="2:18" hidden="1" x14ac:dyDescent="0.25">
      <c r="B50" s="144">
        <f>'DQE - Synthèse'!J16</f>
        <v>0</v>
      </c>
      <c r="C50" s="144">
        <f>'DQE - Synthèse'!L16</f>
        <v>0</v>
      </c>
    </row>
    <row r="51" spans="2:18" ht="23.45" hidden="1" customHeight="1" x14ac:dyDescent="0.25">
      <c r="D51" s="147"/>
      <c r="L51" s="351" t="s">
        <v>90</v>
      </c>
      <c r="M51" s="351"/>
      <c r="N51" s="351"/>
      <c r="O51" s="351"/>
      <c r="P51" s="351"/>
    </row>
    <row r="52" spans="2:18" ht="30.75" hidden="1" customHeight="1" x14ac:dyDescent="0.25">
      <c r="D52" s="147"/>
      <c r="L52" s="279">
        <f>$L$40</f>
        <v>2026</v>
      </c>
      <c r="M52" s="279">
        <f>L52+1</f>
        <v>2027</v>
      </c>
      <c r="N52" s="279">
        <f t="shared" ref="N52" si="21">M52+1</f>
        <v>2028</v>
      </c>
      <c r="O52" s="279">
        <f t="shared" ref="O52" si="22">N52+1</f>
        <v>2029</v>
      </c>
      <c r="P52" s="279">
        <f t="shared" ref="P52" si="23">O52+1</f>
        <v>2030</v>
      </c>
    </row>
    <row r="53" spans="2:18" ht="27.6" hidden="1" customHeight="1" x14ac:dyDescent="0.25">
      <c r="D53" s="147"/>
      <c r="J53" s="339" t="s">
        <v>83</v>
      </c>
      <c r="K53" s="339"/>
      <c r="L53" s="281"/>
      <c r="M53" s="281"/>
      <c r="N53" s="281"/>
      <c r="O53" s="281"/>
      <c r="P53" s="281"/>
    </row>
    <row r="54" spans="2:18" ht="21.95" hidden="1" customHeight="1" x14ac:dyDescent="0.25">
      <c r="D54" s="147"/>
      <c r="J54" s="145"/>
      <c r="K54" s="145"/>
      <c r="L54" s="280">
        <f>IFERROR(SUMPRODUCT(BPDL!$K$3:$K$1048576,BPDL!Z$3:Z$1048576)/SUM(BPDL!Z$3:Z$1048576),0)</f>
        <v>0</v>
      </c>
      <c r="M54" s="280">
        <f>IFERROR(SUMPRODUCT(BPDL!$K$3:$K$1048576,BPDL!AA$3:AA$1048576)/SUM(BPDL!AA$3:AA$1048576),0)</f>
        <v>0</v>
      </c>
      <c r="N54" s="280">
        <f>IFERROR(SUMPRODUCT(BPDL!$K$3:$K$1048576,BPDL!AB$3:AB$1048576)/SUM(BPDL!AB$3:AB$1048576),0)</f>
        <v>0</v>
      </c>
      <c r="O54" s="280">
        <f>IFERROR(SUMPRODUCT(BPDL!$K$3:$K$1048576,BPDL!AC$3:AC$1048576)/SUM(BPDL!AC$3:AC$1048576),0)</f>
        <v>0</v>
      </c>
      <c r="P54" s="280">
        <f>IFERROR(SUMPRODUCT(BPDL!$K$3:$K$1048576,BPDL!AD$3:AD$1048576)/SUM(BPDL!AD$3:AD$1048576),0)</f>
        <v>0</v>
      </c>
      <c r="Q54" s="145"/>
      <c r="R54" s="145"/>
    </row>
    <row r="55" spans="2:18" ht="21.95" hidden="1" customHeight="1" x14ac:dyDescent="0.25">
      <c r="D55" s="147"/>
      <c r="J55" s="145"/>
      <c r="K55" s="145"/>
      <c r="L55" s="149">
        <f>L54*L$53</f>
        <v>0</v>
      </c>
      <c r="M55" s="149">
        <f t="shared" ref="M55:O55" si="24">M54*M$53</f>
        <v>0</v>
      </c>
      <c r="N55" s="149">
        <f t="shared" si="24"/>
        <v>0</v>
      </c>
      <c r="O55" s="149">
        <f t="shared" si="24"/>
        <v>0</v>
      </c>
      <c r="P55" s="149">
        <f>P54*P$53</f>
        <v>0</v>
      </c>
      <c r="Q55" s="145"/>
    </row>
    <row r="56" spans="2:18" hidden="1" x14ac:dyDescent="0.25">
      <c r="K56" s="185"/>
      <c r="L56" s="270"/>
      <c r="M56" s="270"/>
      <c r="N56" s="270"/>
      <c r="O56" s="270"/>
      <c r="P56" s="270"/>
      <c r="Q56" s="145"/>
    </row>
    <row r="57" spans="2:18" ht="23.45" hidden="1" customHeight="1" x14ac:dyDescent="0.25">
      <c r="D57" s="147"/>
      <c r="L57" s="371" t="s">
        <v>90</v>
      </c>
      <c r="M57" s="372"/>
      <c r="N57" s="372"/>
      <c r="O57" s="372"/>
      <c r="P57" s="373"/>
      <c r="Q57" s="145"/>
      <c r="R57" s="145"/>
    </row>
    <row r="58" spans="2:18" ht="30.75" hidden="1" customHeight="1" x14ac:dyDescent="0.25">
      <c r="D58" s="147"/>
      <c r="H58" s="186"/>
      <c r="J58" s="186" t="str">
        <f>"PSE n°1"</f>
        <v>PSE n°1</v>
      </c>
      <c r="L58" s="279">
        <f>$L$40</f>
        <v>2026</v>
      </c>
      <c r="M58" s="279">
        <f>L58+1</f>
        <v>2027</v>
      </c>
      <c r="N58" s="279">
        <f t="shared" ref="N58" si="25">M58+1</f>
        <v>2028</v>
      </c>
      <c r="O58" s="279">
        <f t="shared" ref="O58" si="26">N58+1</f>
        <v>2029</v>
      </c>
      <c r="P58" s="279">
        <f t="shared" ref="P58" si="27">O58+1</f>
        <v>2030</v>
      </c>
      <c r="Q58" s="145"/>
      <c r="R58" s="145"/>
    </row>
    <row r="59" spans="2:18" ht="23.45" hidden="1" customHeight="1" x14ac:dyDescent="0.25">
      <c r="D59" s="147"/>
      <c r="H59" s="186"/>
      <c r="J59" s="374" t="s">
        <v>89</v>
      </c>
      <c r="K59" s="375"/>
      <c r="L59" s="150"/>
      <c r="M59" s="150"/>
      <c r="N59" s="150"/>
      <c r="O59" s="150"/>
      <c r="P59" s="150"/>
    </row>
    <row r="60" spans="2:18" ht="25.5" hidden="1" customHeight="1" x14ac:dyDescent="0.25">
      <c r="D60" s="147"/>
      <c r="H60" s="186"/>
      <c r="J60" s="376" t="s">
        <v>87</v>
      </c>
      <c r="K60" s="377"/>
      <c r="L60" s="149">
        <f>L59*L$53</f>
        <v>0</v>
      </c>
      <c r="M60" s="149">
        <f t="shared" ref="M60:O60" si="28">M59*M$53</f>
        <v>0</v>
      </c>
      <c r="N60" s="149">
        <f t="shared" si="28"/>
        <v>0</v>
      </c>
      <c r="O60" s="149">
        <f t="shared" si="28"/>
        <v>0</v>
      </c>
      <c r="P60" s="149">
        <f>P59*P$53</f>
        <v>0</v>
      </c>
    </row>
    <row r="61" spans="2:18" hidden="1" x14ac:dyDescent="0.25">
      <c r="J61" s="340" t="s">
        <v>84</v>
      </c>
      <c r="K61" s="340"/>
      <c r="L61" s="271"/>
      <c r="M61" s="271"/>
      <c r="N61" s="271"/>
      <c r="O61" s="271"/>
      <c r="P61" s="271"/>
    </row>
    <row r="62" spans="2:18" ht="14.45" hidden="1" customHeight="1" x14ac:dyDescent="0.25">
      <c r="D62" s="147"/>
      <c r="J62" s="145"/>
      <c r="K62" s="145"/>
      <c r="L62" s="270"/>
      <c r="M62" s="270"/>
      <c r="N62" s="270"/>
      <c r="O62" s="270"/>
      <c r="P62" s="270"/>
      <c r="Q62" s="145"/>
      <c r="R62" s="145"/>
    </row>
    <row r="63" spans="2:18" ht="23.45" hidden="1" customHeight="1" x14ac:dyDescent="0.25">
      <c r="D63" s="147"/>
      <c r="L63" s="371" t="s">
        <v>90</v>
      </c>
      <c r="M63" s="372"/>
      <c r="N63" s="372"/>
      <c r="O63" s="372"/>
      <c r="P63" s="373"/>
      <c r="Q63" s="145"/>
      <c r="R63" s="145"/>
    </row>
    <row r="64" spans="2:18" ht="30.75" hidden="1" customHeight="1" x14ac:dyDescent="0.25">
      <c r="D64" s="147"/>
      <c r="H64" s="186"/>
      <c r="J64" s="186" t="str">
        <f>"PSE "&amp;IF(SUM($L$59:$P$59)=0,"n°1","n°2")</f>
        <v>PSE n°1</v>
      </c>
      <c r="L64" s="279">
        <f>$L$40</f>
        <v>2026</v>
      </c>
      <c r="M64" s="279">
        <f>L64+1</f>
        <v>2027</v>
      </c>
      <c r="N64" s="279">
        <f t="shared" ref="N64" si="29">M64+1</f>
        <v>2028</v>
      </c>
      <c r="O64" s="279">
        <f t="shared" ref="O64" si="30">N64+1</f>
        <v>2029</v>
      </c>
      <c r="P64" s="279">
        <f t="shared" ref="P64" si="31">O64+1</f>
        <v>2030</v>
      </c>
      <c r="Q64" s="145"/>
      <c r="R64" s="145"/>
    </row>
    <row r="65" spans="1:71" ht="23.45" hidden="1" customHeight="1" x14ac:dyDescent="0.25">
      <c r="D65" s="147"/>
      <c r="H65" s="186"/>
      <c r="J65" s="374" t="s">
        <v>89</v>
      </c>
      <c r="K65" s="375"/>
      <c r="L65" s="150"/>
      <c r="M65" s="150"/>
      <c r="N65" s="150"/>
      <c r="O65" s="150"/>
      <c r="P65" s="150"/>
    </row>
    <row r="66" spans="1:71" ht="25.5" hidden="1" customHeight="1" x14ac:dyDescent="0.25">
      <c r="D66" s="147"/>
      <c r="H66" s="186"/>
      <c r="J66" s="376" t="s">
        <v>87</v>
      </c>
      <c r="K66" s="377"/>
      <c r="L66" s="149">
        <f>L65*L$53</f>
        <v>0</v>
      </c>
      <c r="M66" s="149">
        <f t="shared" ref="M66" si="32">M65*M$53</f>
        <v>0</v>
      </c>
      <c r="N66" s="149">
        <f t="shared" ref="N66" si="33">N65*N$53</f>
        <v>0</v>
      </c>
      <c r="O66" s="149">
        <f t="shared" ref="O66" si="34">O65*O$53</f>
        <v>0</v>
      </c>
      <c r="P66" s="149">
        <f>P65*P$53</f>
        <v>0</v>
      </c>
    </row>
    <row r="67" spans="1:71" hidden="1" x14ac:dyDescent="0.25">
      <c r="J67" s="340" t="s">
        <v>84</v>
      </c>
      <c r="K67" s="340"/>
      <c r="L67" s="271"/>
      <c r="M67" s="271"/>
      <c r="N67" s="271"/>
      <c r="O67" s="271"/>
      <c r="P67" s="271"/>
    </row>
    <row r="68" spans="1:71" ht="14.45" hidden="1" customHeight="1" x14ac:dyDescent="0.25">
      <c r="D68" s="147"/>
      <c r="J68" s="145"/>
      <c r="K68" s="145"/>
      <c r="L68" s="270"/>
      <c r="M68" s="270"/>
      <c r="N68" s="270"/>
      <c r="O68" s="270"/>
      <c r="P68" s="270"/>
      <c r="Q68" s="145"/>
      <c r="R68" s="145"/>
    </row>
    <row r="69" spans="1:71" ht="23.45" hidden="1" customHeight="1" x14ac:dyDescent="0.25">
      <c r="D69" s="147"/>
      <c r="L69" s="372" t="s">
        <v>90</v>
      </c>
      <c r="M69" s="372"/>
      <c r="N69" s="372"/>
      <c r="O69" s="372"/>
      <c r="P69" s="373"/>
      <c r="Q69" s="145"/>
      <c r="R69" s="145"/>
    </row>
    <row r="70" spans="1:71" ht="30.75" hidden="1" customHeight="1" x14ac:dyDescent="0.25">
      <c r="D70" s="147"/>
      <c r="H70" s="186"/>
      <c r="J70" s="186" t="str">
        <f>"PSE "&amp;IF(AND(SUM($L$59:$P$59)=0,SUM($L$65:$P$65)=0)," ",IF(SUM($L$59:$P$59)=0,"n°2","n°3"))</f>
        <v xml:space="preserve">PSE  </v>
      </c>
      <c r="L70" s="279">
        <f>$L$40</f>
        <v>2026</v>
      </c>
      <c r="M70" s="279">
        <f>L70+1</f>
        <v>2027</v>
      </c>
      <c r="N70" s="279">
        <f t="shared" ref="N70" si="35">M70+1</f>
        <v>2028</v>
      </c>
      <c r="O70" s="279">
        <f t="shared" ref="O70" si="36">N70+1</f>
        <v>2029</v>
      </c>
      <c r="P70" s="279">
        <f t="shared" ref="P70" si="37">O70+1</f>
        <v>2030</v>
      </c>
      <c r="Q70" s="145"/>
      <c r="R70" s="145"/>
    </row>
    <row r="71" spans="1:71" ht="23.45" hidden="1" customHeight="1" x14ac:dyDescent="0.25">
      <c r="D71" s="147"/>
      <c r="H71" s="186"/>
      <c r="J71" s="374" t="s">
        <v>89</v>
      </c>
      <c r="K71" s="375"/>
      <c r="L71" s="150"/>
      <c r="M71" s="150"/>
      <c r="N71" s="150"/>
      <c r="O71" s="150"/>
      <c r="P71" s="150"/>
    </row>
    <row r="72" spans="1:71" ht="25.5" hidden="1" customHeight="1" x14ac:dyDescent="0.25">
      <c r="D72" s="147"/>
      <c r="H72" s="186"/>
      <c r="J72" s="376" t="s">
        <v>87</v>
      </c>
      <c r="K72" s="377"/>
      <c r="L72" s="149">
        <f>L71*L$53</f>
        <v>0</v>
      </c>
      <c r="M72" s="149">
        <f t="shared" ref="M72:O72" si="38">M71*M$53</f>
        <v>0</v>
      </c>
      <c r="N72" s="149">
        <f t="shared" si="38"/>
        <v>0</v>
      </c>
      <c r="O72" s="149">
        <f t="shared" si="38"/>
        <v>0</v>
      </c>
      <c r="P72" s="149">
        <f>P71*P$53</f>
        <v>0</v>
      </c>
    </row>
    <row r="73" spans="1:71" hidden="1" x14ac:dyDescent="0.25">
      <c r="J73" s="340" t="s">
        <v>84</v>
      </c>
      <c r="K73" s="340"/>
      <c r="S73" s="183"/>
    </row>
    <row r="74" spans="1:71" hidden="1" x14ac:dyDescent="0.25">
      <c r="J74" s="148"/>
      <c r="K74" s="148"/>
      <c r="S74" s="184"/>
    </row>
    <row r="75" spans="1:71" x14ac:dyDescent="0.25">
      <c r="Q75" s="378" t="s">
        <v>64</v>
      </c>
      <c r="R75" s="295"/>
      <c r="S75" s="367"/>
      <c r="T75" s="368"/>
    </row>
    <row r="76" spans="1:71" x14ac:dyDescent="0.25">
      <c r="Q76" s="378"/>
      <c r="R76" s="295"/>
      <c r="S76" s="369"/>
      <c r="T76" s="370"/>
    </row>
    <row r="78" spans="1:71" s="2" customFormat="1" ht="28.5" hidden="1" customHeight="1" x14ac:dyDescent="0.3">
      <c r="A78" s="208"/>
      <c r="B78" s="208" t="s">
        <v>112</v>
      </c>
      <c r="C78" s="209"/>
      <c r="D78" s="209"/>
      <c r="E78" s="209"/>
      <c r="F78" s="209"/>
      <c r="G78" s="208"/>
      <c r="H78" s="208"/>
      <c r="I78" s="210"/>
      <c r="J78" s="211"/>
      <c r="K78" s="211"/>
      <c r="L78" s="211"/>
      <c r="M78" s="211"/>
      <c r="N78" s="211"/>
      <c r="O78" s="211"/>
      <c r="P78" s="211"/>
      <c r="Q78" s="211"/>
      <c r="R78" s="211"/>
      <c r="S78" s="211"/>
      <c r="T78" s="211"/>
      <c r="U78" s="211"/>
      <c r="V78" s="211"/>
      <c r="W78" s="211"/>
      <c r="X78" s="212"/>
      <c r="Y78" s="212"/>
      <c r="Z78" s="212"/>
      <c r="AA78" s="212"/>
      <c r="AB78" s="212"/>
      <c r="AC78" s="211"/>
      <c r="AD78" s="209"/>
      <c r="AE78" s="209"/>
      <c r="AF78" s="209"/>
      <c r="AG78" s="212"/>
      <c r="AH78" s="212"/>
      <c r="AI78" s="212"/>
      <c r="AJ78" s="211"/>
      <c r="AK78" s="209"/>
      <c r="AL78" s="209"/>
      <c r="AM78" s="209"/>
      <c r="AN78" s="209"/>
      <c r="AO78" s="211"/>
      <c r="AP78" s="211"/>
      <c r="AQ78" s="211"/>
      <c r="AR78" s="211"/>
      <c r="AS78" s="211"/>
      <c r="AT78" s="211"/>
      <c r="AU78" s="211"/>
      <c r="AV78" s="211"/>
      <c r="AW78" s="211"/>
      <c r="AX78" s="211"/>
      <c r="AY78" s="211"/>
      <c r="AZ78" s="211"/>
      <c r="BA78" s="211"/>
      <c r="BB78" s="211"/>
      <c r="BC78" s="211"/>
      <c r="BD78" s="211"/>
      <c r="BE78" s="211"/>
      <c r="BF78" s="211"/>
      <c r="BG78" s="211"/>
      <c r="BH78" s="211"/>
      <c r="BI78" s="211"/>
      <c r="BJ78" s="211"/>
      <c r="BK78" s="211"/>
      <c r="BL78" s="211"/>
      <c r="BM78" s="211"/>
      <c r="BN78" s="211"/>
      <c r="BO78" s="211"/>
      <c r="BP78" s="209"/>
      <c r="BQ78" s="211"/>
      <c r="BR78" s="211"/>
      <c r="BS78" s="211"/>
    </row>
    <row r="79" spans="1:71" s="2" customFormat="1" hidden="1" x14ac:dyDescent="0.25">
      <c r="A79" s="213"/>
      <c r="B79" s="213"/>
      <c r="C79" s="213"/>
      <c r="D79" s="213"/>
      <c r="E79" s="213"/>
      <c r="F79" s="213"/>
      <c r="G79" s="213"/>
      <c r="H79" s="213"/>
      <c r="I79" s="116"/>
      <c r="J79" s="213"/>
      <c r="K79" s="213"/>
      <c r="L79" s="213"/>
      <c r="M79" s="213"/>
      <c r="N79" s="213"/>
      <c r="O79" s="213"/>
      <c r="P79" s="213"/>
      <c r="Q79" s="213"/>
      <c r="R79" s="213"/>
      <c r="S79" s="213"/>
      <c r="T79" s="213"/>
      <c r="U79" s="213"/>
      <c r="V79" s="213"/>
      <c r="W79" s="213"/>
      <c r="X79" s="213"/>
      <c r="Y79" s="213"/>
      <c r="Z79" s="213"/>
      <c r="AA79" s="213"/>
      <c r="AB79" s="213"/>
      <c r="AC79" s="213"/>
      <c r="AD79" s="213"/>
      <c r="AE79" s="213"/>
      <c r="AF79" s="213"/>
      <c r="AG79" s="213"/>
      <c r="AH79" s="213"/>
      <c r="AI79" s="213"/>
      <c r="AJ79" s="213"/>
      <c r="AK79" s="213"/>
      <c r="AL79" s="213"/>
      <c r="AM79" s="213"/>
      <c r="AN79" s="213"/>
      <c r="AO79" s="213"/>
      <c r="AP79" s="213"/>
      <c r="AQ79" s="213"/>
      <c r="AR79" s="213"/>
      <c r="AS79" s="213"/>
      <c r="AT79" s="213"/>
      <c r="AU79" s="213"/>
      <c r="AV79" s="213"/>
      <c r="AW79" s="213"/>
      <c r="AX79" s="213"/>
      <c r="AY79" s="213"/>
      <c r="AZ79" s="213"/>
      <c r="BA79" s="213"/>
      <c r="BB79" s="213"/>
      <c r="BC79" s="213"/>
      <c r="BD79" s="213"/>
      <c r="BE79" s="213"/>
      <c r="BF79" s="213"/>
      <c r="BG79" s="213"/>
      <c r="BH79" s="213"/>
      <c r="BI79" s="213"/>
      <c r="BJ79" s="213"/>
      <c r="BK79" s="213"/>
      <c r="BL79" s="213"/>
      <c r="BM79" s="213"/>
      <c r="BN79" s="213"/>
      <c r="BO79" s="213"/>
      <c r="BP79" s="213"/>
      <c r="BQ79" s="213"/>
      <c r="BR79" s="213"/>
      <c r="BS79" s="213"/>
    </row>
    <row r="80" spans="1:71" s="2" customFormat="1" ht="22.7" hidden="1" customHeight="1" x14ac:dyDescent="0.25">
      <c r="B80" s="214"/>
      <c r="C80" s="215"/>
      <c r="D80" s="286" t="s">
        <v>113</v>
      </c>
      <c r="H80" s="213"/>
      <c r="I80" s="116"/>
      <c r="J80" s="213"/>
      <c r="K80" s="213"/>
      <c r="Q80" s="213"/>
      <c r="R80" s="213"/>
      <c r="S80" s="213"/>
      <c r="T80" s="213"/>
      <c r="U80" s="213"/>
      <c r="W80" s="213"/>
      <c r="X80" s="213"/>
      <c r="Y80" s="213"/>
      <c r="Z80" s="213"/>
      <c r="AA80" s="213"/>
      <c r="AB80" s="213"/>
      <c r="AD80" s="213"/>
      <c r="AE80" s="213"/>
      <c r="AF80" s="213"/>
      <c r="AG80" s="213"/>
      <c r="AH80" s="213"/>
      <c r="AI80" s="213"/>
      <c r="AK80" s="213"/>
      <c r="AL80" s="213"/>
      <c r="AM80" s="213"/>
      <c r="AN80" s="213"/>
      <c r="AO80" s="213"/>
      <c r="AQ80" s="213"/>
      <c r="AR80" s="213"/>
      <c r="AS80" s="213"/>
      <c r="AT80" s="213"/>
      <c r="AU80" s="213"/>
      <c r="AW80" s="213"/>
      <c r="AX80" s="213"/>
      <c r="AY80" s="213"/>
      <c r="AZ80" s="213"/>
      <c r="BA80" s="213"/>
      <c r="BC80" s="213"/>
      <c r="BD80" s="213"/>
      <c r="BE80" s="213"/>
      <c r="BF80" s="213"/>
      <c r="BG80" s="213"/>
      <c r="BI80" s="213"/>
      <c r="BJ80" s="213"/>
      <c r="BK80" s="213"/>
      <c r="BL80" s="213"/>
      <c r="BM80" s="213"/>
      <c r="BO80" s="213"/>
      <c r="BP80" s="213"/>
      <c r="BQ80" s="213"/>
      <c r="BR80" s="213"/>
      <c r="BS80" s="213"/>
    </row>
    <row r="81" spans="1:71" s="2" customFormat="1" ht="34.700000000000003" hidden="1" customHeight="1" x14ac:dyDescent="0.25">
      <c r="A81" s="366" t="s">
        <v>114</v>
      </c>
      <c r="B81" s="366"/>
      <c r="C81" s="451">
        <v>0</v>
      </c>
      <c r="D81" s="288"/>
      <c r="H81" s="213"/>
      <c r="I81" s="116"/>
      <c r="J81" s="213"/>
      <c r="K81" s="213"/>
      <c r="Q81" s="213"/>
      <c r="R81" s="213"/>
      <c r="S81" s="213"/>
      <c r="T81" s="213"/>
      <c r="U81" s="213"/>
      <c r="W81" s="213"/>
      <c r="X81" s="213"/>
      <c r="Y81" s="213"/>
      <c r="Z81" s="213"/>
      <c r="AA81" s="213"/>
      <c r="AB81" s="213"/>
      <c r="AD81" s="213"/>
      <c r="AE81" s="213"/>
      <c r="AF81" s="213"/>
      <c r="AG81" s="213"/>
      <c r="AH81" s="213"/>
      <c r="AI81" s="213"/>
      <c r="AK81" s="213"/>
      <c r="AL81" s="213"/>
      <c r="AM81" s="213"/>
      <c r="AN81" s="213"/>
      <c r="AO81" s="213"/>
      <c r="AQ81" s="213"/>
      <c r="AR81" s="213"/>
      <c r="AS81" s="213"/>
      <c r="AT81" s="213"/>
      <c r="AU81" s="213"/>
      <c r="AW81" s="213"/>
      <c r="AX81" s="213"/>
      <c r="AY81" s="213"/>
      <c r="AZ81" s="213"/>
      <c r="BA81" s="213"/>
      <c r="BC81" s="213"/>
      <c r="BD81" s="213"/>
      <c r="BE81" s="213"/>
      <c r="BF81" s="213"/>
      <c r="BG81" s="213"/>
      <c r="BI81" s="213"/>
      <c r="BJ81" s="213"/>
      <c r="BK81" s="213"/>
      <c r="BL81" s="213"/>
      <c r="BM81" s="213"/>
      <c r="BO81" s="213"/>
      <c r="BP81" s="213"/>
      <c r="BQ81" s="213"/>
      <c r="BR81" s="213"/>
      <c r="BS81" s="213"/>
    </row>
    <row r="82" spans="1:71" s="2" customFormat="1" ht="34.700000000000003" hidden="1" customHeight="1" x14ac:dyDescent="0.25">
      <c r="A82" s="366" t="s">
        <v>115</v>
      </c>
      <c r="B82" s="366"/>
      <c r="C82" s="451">
        <v>0</v>
      </c>
      <c r="D82" s="287" t="s">
        <v>116</v>
      </c>
      <c r="H82" s="213"/>
      <c r="I82" s="116"/>
      <c r="J82" s="213"/>
      <c r="K82" s="213"/>
      <c r="L82" s="213"/>
      <c r="M82" s="213"/>
      <c r="N82" s="213"/>
      <c r="O82" s="213"/>
      <c r="P82" s="213"/>
      <c r="Q82" s="213"/>
      <c r="R82" s="213"/>
      <c r="S82" s="213"/>
      <c r="T82" s="213"/>
      <c r="U82" s="213"/>
      <c r="V82" s="213"/>
      <c r="W82" s="213"/>
      <c r="X82" s="213"/>
      <c r="Y82" s="213"/>
      <c r="Z82" s="213"/>
      <c r="AA82" s="213"/>
      <c r="AB82" s="213"/>
      <c r="AC82" s="213"/>
      <c r="AD82" s="213"/>
      <c r="AE82" s="213"/>
      <c r="AF82" s="213"/>
      <c r="AG82" s="213"/>
      <c r="AH82" s="213"/>
      <c r="AI82" s="213"/>
      <c r="AJ82" s="213"/>
      <c r="AK82" s="213"/>
      <c r="AL82" s="213"/>
      <c r="AM82" s="213"/>
      <c r="AN82" s="213"/>
      <c r="AO82" s="213"/>
      <c r="AP82" s="213"/>
      <c r="AQ82" s="213"/>
      <c r="AR82" s="213"/>
      <c r="AS82" s="213"/>
      <c r="AT82" s="213"/>
      <c r="AU82" s="213"/>
      <c r="AV82" s="213"/>
      <c r="AW82" s="213"/>
      <c r="AX82" s="213"/>
      <c r="AY82" s="213"/>
      <c r="AZ82" s="213"/>
      <c r="BA82" s="213"/>
      <c r="BB82" s="213"/>
      <c r="BC82" s="213"/>
      <c r="BD82" s="213"/>
      <c r="BE82" s="213"/>
      <c r="BF82" s="213"/>
      <c r="BG82" s="213"/>
      <c r="BH82" s="213"/>
      <c r="BI82" s="213"/>
      <c r="BJ82" s="213"/>
      <c r="BK82" s="213"/>
      <c r="BL82" s="213"/>
      <c r="BM82" s="213"/>
      <c r="BN82" s="213"/>
      <c r="BO82" s="213"/>
      <c r="BP82" s="213"/>
      <c r="BQ82" s="213"/>
      <c r="BR82" s="213"/>
      <c r="BS82" s="213"/>
    </row>
    <row r="83" spans="1:71" hidden="1" x14ac:dyDescent="0.25"/>
  </sheetData>
  <sheetProtection algorithmName="SHA-512" hashValue="HoJNyGijynQlICJZWUmjdMx8jHJLLgbovk9vhc9AQo/sYh7YT78wlGNoO4wbvdrkW1mskF4NxlhmiOM5eQzt4Q==" saltValue="VEA/C2dBUEb0yEPWSw4J7w==" spinCount="100000" sheet="1" objects="1" scenarios="1"/>
  <protectedRanges>
    <protectedRange sqref="L10:M10" name="Plage3"/>
    <protectedRange sqref="D81" name="Plage1"/>
    <protectedRange sqref="L13:P13" name="Plage2"/>
  </protectedRanges>
  <mergeCells count="40">
    <mergeCell ref="A81:B81"/>
    <mergeCell ref="A82:B82"/>
    <mergeCell ref="S75:T76"/>
    <mergeCell ref="L57:P57"/>
    <mergeCell ref="J59:K59"/>
    <mergeCell ref="J60:K60"/>
    <mergeCell ref="J66:K66"/>
    <mergeCell ref="J67:K67"/>
    <mergeCell ref="L69:P69"/>
    <mergeCell ref="J71:K71"/>
    <mergeCell ref="J72:K72"/>
    <mergeCell ref="L63:P63"/>
    <mergeCell ref="J65:K65"/>
    <mergeCell ref="Q75:Q76"/>
    <mergeCell ref="B4:C4"/>
    <mergeCell ref="E39:I39"/>
    <mergeCell ref="K21:W21"/>
    <mergeCell ref="L26:P26"/>
    <mergeCell ref="E26:I26"/>
    <mergeCell ref="U26:X26"/>
    <mergeCell ref="U39:X39"/>
    <mergeCell ref="A7:B7"/>
    <mergeCell ref="A10:B10"/>
    <mergeCell ref="L39:P39"/>
    <mergeCell ref="A8:G8"/>
    <mergeCell ref="A19:A21"/>
    <mergeCell ref="B12:D12"/>
    <mergeCell ref="K8:R8"/>
    <mergeCell ref="L10:P10"/>
    <mergeCell ref="AN26:AN27"/>
    <mergeCell ref="J53:K53"/>
    <mergeCell ref="J73:K73"/>
    <mergeCell ref="J61:K61"/>
    <mergeCell ref="AL26:AL27"/>
    <mergeCell ref="AD39:AG39"/>
    <mergeCell ref="K36:P36"/>
    <mergeCell ref="J37:K37"/>
    <mergeCell ref="J49:K49"/>
    <mergeCell ref="L49:P49"/>
    <mergeCell ref="L51:P51"/>
  </mergeCells>
  <conditionalFormatting sqref="B4 E28:I31 E41:I44">
    <cfRule type="notContainsBlanks" dxfId="46" priority="56">
      <formula>LEN(TRIM(B4))&gt;0</formula>
    </cfRule>
  </conditionalFormatting>
  <conditionalFormatting sqref="B14:B15">
    <cfRule type="notContainsBlanks" dxfId="45" priority="44">
      <formula>LEN(TRIM(B14))&gt;0</formula>
    </cfRule>
  </conditionalFormatting>
  <conditionalFormatting sqref="C10">
    <cfRule type="cellIs" dxfId="44" priority="54" operator="equal">
      <formula>0</formula>
    </cfRule>
  </conditionalFormatting>
  <conditionalFormatting sqref="D14:D15">
    <cfRule type="cellIs" dxfId="43" priority="43" operator="equal">
      <formula>"ERREUR"</formula>
    </cfRule>
  </conditionalFormatting>
  <conditionalFormatting sqref="D81">
    <cfRule type="notContainsBlanks" dxfId="42" priority="14">
      <formula>LEN(TRIM(D81))&gt;0</formula>
    </cfRule>
    <cfRule type="notContainsBlanks" dxfId="41" priority="15">
      <formula>LEN(TRIM(D81))&gt;0</formula>
    </cfRule>
  </conditionalFormatting>
  <conditionalFormatting sqref="E28:I31">
    <cfRule type="cellIs" dxfId="40" priority="64" operator="equal">
      <formula>0</formula>
    </cfRule>
  </conditionalFormatting>
  <conditionalFormatting sqref="E41:I44">
    <cfRule type="cellIs" dxfId="39" priority="12" operator="equal">
      <formula>0</formula>
    </cfRule>
  </conditionalFormatting>
  <conditionalFormatting sqref="J49:J53">
    <cfRule type="duplicateValues" dxfId="38" priority="59"/>
  </conditionalFormatting>
  <conditionalFormatting sqref="J57 J59">
    <cfRule type="duplicateValues" dxfId="37" priority="82"/>
  </conditionalFormatting>
  <conditionalFormatting sqref="J60">
    <cfRule type="duplicateValues" dxfId="36" priority="46"/>
  </conditionalFormatting>
  <conditionalFormatting sqref="J63">
    <cfRule type="duplicateValues" dxfId="35" priority="36"/>
  </conditionalFormatting>
  <conditionalFormatting sqref="J65">
    <cfRule type="duplicateValues" dxfId="34" priority="27"/>
  </conditionalFormatting>
  <conditionalFormatting sqref="J66">
    <cfRule type="duplicateValues" dxfId="33" priority="26"/>
  </conditionalFormatting>
  <conditionalFormatting sqref="J69">
    <cfRule type="duplicateValues" dxfId="32" priority="33"/>
  </conditionalFormatting>
  <conditionalFormatting sqref="J71">
    <cfRule type="duplicateValues" dxfId="31" priority="25"/>
  </conditionalFormatting>
  <conditionalFormatting sqref="J72">
    <cfRule type="duplicateValues" dxfId="30" priority="24"/>
  </conditionalFormatting>
  <conditionalFormatting sqref="K28:K31 K32:P32">
    <cfRule type="cellIs" dxfId="29" priority="62" operator="equal">
      <formula>0</formula>
    </cfRule>
  </conditionalFormatting>
  <conditionalFormatting sqref="K41:K45">
    <cfRule type="cellIs" dxfId="28" priority="5" operator="equal">
      <formula>0</formula>
    </cfRule>
  </conditionalFormatting>
  <conditionalFormatting sqref="L10">
    <cfRule type="cellIs" dxfId="27" priority="1" operator="equal">
      <formula>0</formula>
    </cfRule>
  </conditionalFormatting>
  <conditionalFormatting sqref="L13:P13">
    <cfRule type="notContainsBlanks" dxfId="26" priority="8">
      <formula>LEN(TRIM(L13))&gt;0</formula>
    </cfRule>
  </conditionalFormatting>
  <conditionalFormatting sqref="L15:P15">
    <cfRule type="cellIs" dxfId="25" priority="6" operator="equal">
      <formula>"ERREUR"</formula>
    </cfRule>
  </conditionalFormatting>
  <conditionalFormatting sqref="L28:P31">
    <cfRule type="notContainsBlanks" dxfId="24" priority="13">
      <formula>LEN(TRIM(L28))&gt;0</formula>
    </cfRule>
  </conditionalFormatting>
  <conditionalFormatting sqref="L37:P37">
    <cfRule type="notContainsBlanks" dxfId="23" priority="16">
      <formula>LEN(TRIM(L37))&gt;0</formula>
    </cfRule>
    <cfRule type="cellIs" dxfId="22" priority="17" operator="equal">
      <formula>0</formula>
    </cfRule>
  </conditionalFormatting>
  <conditionalFormatting sqref="L41:P44">
    <cfRule type="notContainsBlanks" dxfId="21" priority="10">
      <formula>LEN(TRIM(L41))&gt;0</formula>
    </cfRule>
  </conditionalFormatting>
  <conditionalFormatting sqref="L53:P53">
    <cfRule type="notContainsBlanks" dxfId="20" priority="28">
      <formula>LEN(TRIM(L53))&gt;0</formula>
    </cfRule>
  </conditionalFormatting>
  <conditionalFormatting sqref="Q42:R44 L45:R45">
    <cfRule type="cellIs" dxfId="19" priority="78" operator="equal">
      <formula>0</formula>
    </cfRule>
  </conditionalFormatting>
  <conditionalFormatting sqref="U28:Y32">
    <cfRule type="cellIs" dxfId="18" priority="4" operator="equal">
      <formula>0</formula>
    </cfRule>
  </conditionalFormatting>
  <conditionalFormatting sqref="U41:Y45">
    <cfRule type="cellIs" dxfId="17" priority="3" operator="equal">
      <formula>0</formula>
    </cfRule>
  </conditionalFormatting>
  <conditionalFormatting sqref="AD41:AH45">
    <cfRule type="cellIs" dxfId="16" priority="2" operator="equal">
      <formula>0</formula>
    </cfRule>
  </conditionalFormatting>
  <dataValidations count="1">
    <dataValidation type="decimal" errorStyle="warning" operator="greaterThan" allowBlank="1" showInputMessage="1" showErrorMessage="1" errorTitle="Coquille potentielle" error="Coquille potentielle" sqref="L28:P31 L41:P44 L13:P14" xr:uid="{81CC5BE1-0826-426F-B6E0-D1366C0F56CE}">
      <formula1>0</formula1>
    </dataValidation>
  </dataValidations>
  <pageMargins left="0.25" right="0.25" top="0.75" bottom="0.75" header="0.3" footer="0.3"/>
  <pageSetup paperSize="9" scale="28" orientation="landscape" r:id="rId1"/>
  <headerFooter>
    <oddHeader>&amp;C&amp;F</oddHeader>
  </headerFooter>
  <colBreaks count="1" manualBreakCount="1">
    <brk id="9" max="76" man="1"/>
  </colBreaks>
  <extLst>
    <ext xmlns:x14="http://schemas.microsoft.com/office/spreadsheetml/2009/9/main" uri="{CCE6A557-97BC-4b89-ADB6-D9C93CAAB3DF}">
      <x14:dataValidations xmlns:xm="http://schemas.microsoft.com/office/excel/2006/main" count="1">
        <x14:dataValidation type="list" allowBlank="1" showInputMessage="1" showErrorMessage="1" xr:uid="{1BB72CA2-7F3D-45EB-8839-87C4A08A3E6A}">
          <x14:formula1>
            <xm:f>Coeff!$L$2:$L$3</xm:f>
          </x14:formula1>
          <xm:sqref>L49:P49 C10 L10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718C7-C0DF-4DA1-87AC-8E70661FD52C}">
  <sheetPr codeName="Feuil7">
    <tabColor rgb="FFFF0000"/>
  </sheetPr>
  <dimension ref="A2:BQ30"/>
  <sheetViews>
    <sheetView workbookViewId="0">
      <selection activeCell="E13" sqref="E13"/>
    </sheetView>
  </sheetViews>
  <sheetFormatPr baseColWidth="10" defaultColWidth="10.85546875" defaultRowHeight="15" x14ac:dyDescent="0.25"/>
  <cols>
    <col min="1" max="1" width="1.7109375" style="192" customWidth="1"/>
    <col min="2" max="2" width="52.7109375" style="1" customWidth="1"/>
    <col min="3" max="3" width="42.5703125" style="18" customWidth="1"/>
    <col min="4" max="4" width="3.42578125" style="1" customWidth="1"/>
    <col min="5" max="5" width="52.7109375" style="1" customWidth="1"/>
    <col min="6" max="6" width="42.5703125" style="18" customWidth="1"/>
    <col min="7" max="16384" width="10.85546875" style="1"/>
  </cols>
  <sheetData>
    <row r="2" spans="1:69" s="113" customFormat="1" ht="15" customHeight="1" x14ac:dyDescent="0.25">
      <c r="A2" s="357" t="s">
        <v>51</v>
      </c>
      <c r="B2" s="357"/>
      <c r="C2" s="357"/>
      <c r="D2" s="1"/>
      <c r="E2" s="110"/>
      <c r="F2" s="185"/>
      <c r="G2" s="110"/>
      <c r="H2" s="110"/>
      <c r="I2" s="110"/>
      <c r="J2" s="110"/>
      <c r="K2" s="110"/>
      <c r="L2" s="110"/>
      <c r="Z2" s="110"/>
      <c r="AO2" s="110"/>
      <c r="BC2" s="110"/>
      <c r="BQ2" s="110"/>
    </row>
    <row r="3" spans="1:69" s="113" customFormat="1" ht="15" customHeight="1" x14ac:dyDescent="0.25">
      <c r="A3" s="397" t="s">
        <v>67</v>
      </c>
      <c r="B3" s="397"/>
      <c r="C3" s="397"/>
      <c r="D3" s="1"/>
      <c r="E3" s="110"/>
      <c r="F3" s="185"/>
      <c r="G3" s="110"/>
      <c r="H3" s="110"/>
      <c r="I3" s="110"/>
      <c r="J3" s="110"/>
      <c r="K3" s="110"/>
      <c r="L3" s="110"/>
      <c r="Z3" s="110"/>
      <c r="AO3" s="110"/>
      <c r="BC3" s="110"/>
      <c r="BQ3" s="110"/>
    </row>
    <row r="4" spans="1:69" s="104" customFormat="1" ht="28.5" customHeight="1" x14ac:dyDescent="0.25">
      <c r="A4" s="106"/>
      <c r="B4" s="399" t="s">
        <v>140</v>
      </c>
      <c r="C4" s="399"/>
      <c r="F4" s="236"/>
      <c r="I4" s="236"/>
    </row>
    <row r="5" spans="1:69" ht="24.95" customHeight="1" x14ac:dyDescent="0.25">
      <c r="A5" s="231"/>
      <c r="B5" s="398" t="s">
        <v>123</v>
      </c>
      <c r="C5" s="398"/>
      <c r="E5" s="398" t="s">
        <v>191</v>
      </c>
      <c r="F5" s="398"/>
    </row>
    <row r="6" spans="1:69" ht="4.5" customHeight="1" x14ac:dyDescent="0.25"/>
    <row r="7" spans="1:69" ht="40.5" customHeight="1" x14ac:dyDescent="0.25">
      <c r="B7" s="396" t="s">
        <v>144</v>
      </c>
      <c r="C7" s="396"/>
      <c r="E7" s="396" t="s">
        <v>192</v>
      </c>
      <c r="F7" s="396"/>
    </row>
    <row r="8" spans="1:69" ht="35.450000000000003" customHeight="1" x14ac:dyDescent="0.25">
      <c r="B8" s="229"/>
      <c r="C8" s="228" t="s">
        <v>121</v>
      </c>
      <c r="E8" s="229"/>
      <c r="F8" s="228" t="s">
        <v>121</v>
      </c>
    </row>
    <row r="9" spans="1:69" ht="12" customHeight="1" x14ac:dyDescent="0.25"/>
    <row r="10" spans="1:69" ht="40.5" customHeight="1" x14ac:dyDescent="0.25">
      <c r="B10" s="396" t="s">
        <v>147</v>
      </c>
      <c r="C10" s="396"/>
      <c r="E10" s="396" t="s">
        <v>193</v>
      </c>
      <c r="F10" s="396"/>
    </row>
    <row r="11" spans="1:69" ht="35.450000000000003" customHeight="1" x14ac:dyDescent="0.25">
      <c r="B11" s="229"/>
      <c r="C11" s="228" t="s">
        <v>121</v>
      </c>
      <c r="E11" s="229"/>
      <c r="F11" s="228" t="s">
        <v>121</v>
      </c>
    </row>
    <row r="12" spans="1:69" ht="12" hidden="1" customHeight="1" x14ac:dyDescent="0.25"/>
    <row r="13" spans="1:69" s="110" customFormat="1" ht="30.6" hidden="1" customHeight="1" x14ac:dyDescent="0.25">
      <c r="A13" s="144"/>
      <c r="B13" s="398" t="s">
        <v>125</v>
      </c>
      <c r="C13" s="398"/>
    </row>
    <row r="14" spans="1:69" ht="4.5" hidden="1" customHeight="1" x14ac:dyDescent="0.25"/>
    <row r="15" spans="1:69" ht="30.95" hidden="1" customHeight="1" x14ac:dyDescent="0.25">
      <c r="B15" s="396" t="s">
        <v>124</v>
      </c>
      <c r="C15" s="396"/>
    </row>
    <row r="16" spans="1:69" ht="35.450000000000003" hidden="1" customHeight="1" x14ac:dyDescent="0.25">
      <c r="B16" s="229"/>
      <c r="C16" s="228" t="s">
        <v>121</v>
      </c>
    </row>
    <row r="17" spans="1:6" ht="3.95" hidden="1" customHeight="1" x14ac:dyDescent="0.25"/>
    <row r="18" spans="1:6" ht="35.1" hidden="1" customHeight="1" x14ac:dyDescent="0.25">
      <c r="B18" s="230" t="s">
        <v>122</v>
      </c>
      <c r="C18" s="232"/>
    </row>
    <row r="19" spans="1:6" ht="35.450000000000003" customHeight="1" x14ac:dyDescent="0.25"/>
    <row r="20" spans="1:6" ht="41.45" customHeight="1" x14ac:dyDescent="0.25"/>
    <row r="21" spans="1:6" ht="11.45" customHeight="1" x14ac:dyDescent="0.25">
      <c r="E21" s="227"/>
      <c r="F21" s="227"/>
    </row>
    <row r="22" spans="1:6" s="110" customFormat="1" ht="30.6" customHeight="1" x14ac:dyDescent="0.25">
      <c r="A22" s="144"/>
      <c r="E22" s="227"/>
      <c r="F22" s="227"/>
    </row>
    <row r="23" spans="1:6" ht="4.5" customHeight="1" x14ac:dyDescent="0.25"/>
    <row r="24" spans="1:6" ht="30.95" customHeight="1" x14ac:dyDescent="0.25"/>
    <row r="25" spans="1:6" ht="35.450000000000003" customHeight="1" x14ac:dyDescent="0.25">
      <c r="E25" s="227"/>
      <c r="F25" s="227"/>
    </row>
    <row r="26" spans="1:6" ht="41.45" customHeight="1" x14ac:dyDescent="0.25">
      <c r="E26" s="227"/>
      <c r="F26" s="227"/>
    </row>
    <row r="27" spans="1:6" ht="4.5" customHeight="1" x14ac:dyDescent="0.25"/>
    <row r="28" spans="1:6" ht="30.95" customHeight="1" x14ac:dyDescent="0.25"/>
    <row r="29" spans="1:6" ht="35.450000000000003" customHeight="1" x14ac:dyDescent="0.25">
      <c r="E29" s="227"/>
      <c r="F29" s="227"/>
    </row>
    <row r="30" spans="1:6" ht="41.45" customHeight="1" x14ac:dyDescent="0.25">
      <c r="E30" s="227"/>
      <c r="F30" s="227"/>
    </row>
  </sheetData>
  <mergeCells count="11">
    <mergeCell ref="E5:F5"/>
    <mergeCell ref="E7:F7"/>
    <mergeCell ref="E10:F10"/>
    <mergeCell ref="B10:C10"/>
    <mergeCell ref="B13:C13"/>
    <mergeCell ref="B15:C15"/>
    <mergeCell ref="A2:C2"/>
    <mergeCell ref="A3:C3"/>
    <mergeCell ref="B7:C7"/>
    <mergeCell ref="B5:C5"/>
    <mergeCell ref="B4:C4"/>
  </mergeCells>
  <conditionalFormatting sqref="B8 B16 C18">
    <cfRule type="notContainsBlanks" dxfId="15" priority="26">
      <formula>LEN(TRIM(B8))&gt;0</formula>
    </cfRule>
  </conditionalFormatting>
  <conditionalFormatting sqref="B11">
    <cfRule type="notContainsBlanks" dxfId="14" priority="7">
      <formula>LEN(TRIM(B11))&gt;0</formula>
    </cfRule>
  </conditionalFormatting>
  <conditionalFormatting sqref="C8">
    <cfRule type="expression" dxfId="13" priority="14">
      <formula>$B$8="Prix moyen mensuel pondéré de cession des CEE publié par EMMY/C2E Market, sans surcoût, selon le calendrier suivant :"</formula>
    </cfRule>
    <cfRule type="expression" dxfId="12" priority="15">
      <formula>B8="Autres : préciser"</formula>
    </cfRule>
  </conditionalFormatting>
  <conditionalFormatting sqref="C11">
    <cfRule type="expression" dxfId="11" priority="8">
      <formula>$B$11="Prix moyen mensuel pondéré de cession des CEE publié par EMMY/C2E Market, sans surcoût, selon le calendrier suivant :"</formula>
    </cfRule>
    <cfRule type="expression" dxfId="10" priority="9">
      <formula>B11="Autres : préciser"</formula>
    </cfRule>
  </conditionalFormatting>
  <conditionalFormatting sqref="C16">
    <cfRule type="expression" dxfId="9" priority="21">
      <formula>B16="Autres : préciser"</formula>
    </cfRule>
  </conditionalFormatting>
  <conditionalFormatting sqref="E8">
    <cfRule type="notContainsBlanks" dxfId="8" priority="6">
      <formula>LEN(TRIM(E8))&gt;0</formula>
    </cfRule>
  </conditionalFormatting>
  <conditionalFormatting sqref="E11">
    <cfRule type="notContainsBlanks" dxfId="7" priority="1">
      <formula>LEN(TRIM(E11))&gt;0</formula>
    </cfRule>
  </conditionalFormatting>
  <conditionalFormatting sqref="F8">
    <cfRule type="expression" dxfId="6" priority="4">
      <formula>$B$8="Prix moyen mensuel pondéré de cession des CEE publié par EMMY/C2E Market, sans surcoût, selon le calendrier suivant :"</formula>
    </cfRule>
    <cfRule type="expression" dxfId="5" priority="5">
      <formula>E8="Autres : préciser"</formula>
    </cfRule>
  </conditionalFormatting>
  <conditionalFormatting sqref="F11">
    <cfRule type="expression" dxfId="4" priority="2">
      <formula>$B$11="Prix moyen mensuel pondéré de cession des CEE publié par EMMY/C2E Market, sans surcoût, selon le calendrier suivant :"</formula>
    </cfRule>
    <cfRule type="expression" dxfId="3" priority="3">
      <formula>E11="Autres : préciser"</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60819ECF-01F8-45F2-B150-E11B158E1C1C}">
          <x14:formula1>
            <xm:f>'Données AE'!$B$15:$B$17</xm:f>
          </x14:formula1>
          <xm:sqref>B8 B11</xm:sqref>
        </x14:dataValidation>
        <x14:dataValidation type="list" allowBlank="1" showInputMessage="1" showErrorMessage="1" xr:uid="{2120357D-9810-4AF2-A01E-89F5D7A7EF97}">
          <x14:formula1>
            <xm:f>'Données AE'!$B$19:$B$22</xm:f>
          </x14:formula1>
          <xm:sqref>B16</xm:sqref>
        </x14:dataValidation>
        <x14:dataValidation type="list" allowBlank="1" showInputMessage="1" showErrorMessage="1" xr:uid="{DC18A043-8FDB-46AF-A116-60606C5E9763}">
          <x14:formula1>
            <xm:f>'Données AE'!$B$29:$B$31</xm:f>
          </x14:formula1>
          <xm:sqref>E8 E11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C4C1FC-73B1-4B80-BE34-E8BD1488E0F5}">
  <sheetPr codeName="Feuil8"/>
  <dimension ref="A2:B31"/>
  <sheetViews>
    <sheetView topLeftCell="A17" workbookViewId="0">
      <selection activeCell="B31" sqref="B31"/>
    </sheetView>
  </sheetViews>
  <sheetFormatPr baseColWidth="10" defaultColWidth="10.85546875" defaultRowHeight="15" x14ac:dyDescent="0.25"/>
  <cols>
    <col min="1" max="1" width="7.7109375" style="192" customWidth="1"/>
    <col min="2" max="2" width="123.5703125" style="1" customWidth="1"/>
    <col min="3" max="4" width="7.7109375" style="1" customWidth="1"/>
    <col min="5" max="16384" width="10.85546875" style="1"/>
  </cols>
  <sheetData>
    <row r="2" spans="2:2" ht="17.45" customHeight="1" x14ac:dyDescent="0.25">
      <c r="B2" s="235" t="s">
        <v>137</v>
      </c>
    </row>
    <row r="3" spans="2:2" ht="17.45" customHeight="1" x14ac:dyDescent="0.25">
      <c r="B3" s="234" t="s">
        <v>138</v>
      </c>
    </row>
    <row r="4" spans="2:2" ht="17.45" customHeight="1" x14ac:dyDescent="0.25">
      <c r="B4" s="233" t="s">
        <v>126</v>
      </c>
    </row>
    <row r="5" spans="2:2" ht="6.6" customHeight="1" x14ac:dyDescent="0.25"/>
    <row r="6" spans="2:2" ht="17.45" customHeight="1" x14ac:dyDescent="0.25">
      <c r="B6" s="233" t="s">
        <v>138</v>
      </c>
    </row>
    <row r="7" spans="2:2" ht="17.45" customHeight="1" x14ac:dyDescent="0.25">
      <c r="B7" s="233" t="s">
        <v>137</v>
      </c>
    </row>
    <row r="8" spans="2:2" ht="17.45" customHeight="1" x14ac:dyDescent="0.25">
      <c r="B8" s="233" t="s">
        <v>136</v>
      </c>
    </row>
    <row r="9" spans="2:2" ht="17.45" customHeight="1" x14ac:dyDescent="0.25">
      <c r="B9" s="233" t="s">
        <v>126</v>
      </c>
    </row>
    <row r="10" spans="2:2" ht="6.6" customHeight="1" x14ac:dyDescent="0.25"/>
    <row r="11" spans="2:2" ht="17.45" customHeight="1" x14ac:dyDescent="0.25">
      <c r="B11" s="235" t="s">
        <v>135</v>
      </c>
    </row>
    <row r="12" spans="2:2" ht="17.45" customHeight="1" x14ac:dyDescent="0.25">
      <c r="B12" s="234" t="s">
        <v>134</v>
      </c>
    </row>
    <row r="13" spans="2:2" ht="17.45" customHeight="1" x14ac:dyDescent="0.25">
      <c r="B13" s="233" t="s">
        <v>126</v>
      </c>
    </row>
    <row r="14" spans="2:2" ht="6.6" customHeight="1" x14ac:dyDescent="0.25"/>
    <row r="15" spans="2:2" ht="17.45" customHeight="1" x14ac:dyDescent="0.25">
      <c r="B15" s="235" t="s">
        <v>133</v>
      </c>
    </row>
    <row r="16" spans="2:2" ht="17.45" customHeight="1" x14ac:dyDescent="0.25">
      <c r="B16" s="234" t="s">
        <v>132</v>
      </c>
    </row>
    <row r="17" spans="2:2" ht="17.45" customHeight="1" x14ac:dyDescent="0.25">
      <c r="B17" s="233" t="s">
        <v>126</v>
      </c>
    </row>
    <row r="18" spans="2:2" ht="6.6" customHeight="1" x14ac:dyDescent="0.25"/>
    <row r="19" spans="2:2" ht="17.45" customHeight="1" x14ac:dyDescent="0.25">
      <c r="B19" s="235" t="s">
        <v>129</v>
      </c>
    </row>
    <row r="20" spans="2:2" ht="17.45" customHeight="1" x14ac:dyDescent="0.25">
      <c r="B20" s="234" t="s">
        <v>131</v>
      </c>
    </row>
    <row r="21" spans="2:2" ht="17.45" customHeight="1" x14ac:dyDescent="0.25">
      <c r="B21" s="234" t="s">
        <v>130</v>
      </c>
    </row>
    <row r="22" spans="2:2" ht="17.45" customHeight="1" x14ac:dyDescent="0.25">
      <c r="B22" s="233" t="s">
        <v>126</v>
      </c>
    </row>
    <row r="23" spans="2:2" ht="6.6" customHeight="1" x14ac:dyDescent="0.25"/>
    <row r="24" spans="2:2" ht="17.45" customHeight="1" x14ac:dyDescent="0.25">
      <c r="B24" s="235" t="s">
        <v>129</v>
      </c>
    </row>
    <row r="25" spans="2:2" ht="17.45" customHeight="1" x14ac:dyDescent="0.25">
      <c r="B25" s="234" t="s">
        <v>128</v>
      </c>
    </row>
    <row r="26" spans="2:2" ht="17.45" customHeight="1" x14ac:dyDescent="0.25">
      <c r="B26" s="233" t="s">
        <v>127</v>
      </c>
    </row>
    <row r="27" spans="2:2" ht="17.45" customHeight="1" x14ac:dyDescent="0.25">
      <c r="B27" s="233" t="s">
        <v>126</v>
      </c>
    </row>
    <row r="29" spans="2:2" x14ac:dyDescent="0.25">
      <c r="B29" s="235" t="s">
        <v>194</v>
      </c>
    </row>
    <row r="30" spans="2:2" x14ac:dyDescent="0.25">
      <c r="B30" s="234" t="s">
        <v>195</v>
      </c>
    </row>
    <row r="31" spans="2:2" x14ac:dyDescent="0.25">
      <c r="B31" s="233" t="s">
        <v>126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A109B0-E95F-49DD-BDDF-DF29ACE06AE3}">
  <sheetPr codeName="Feuil4"/>
  <dimension ref="A3:BI118"/>
  <sheetViews>
    <sheetView workbookViewId="0">
      <selection activeCell="E5" sqref="E5"/>
    </sheetView>
  </sheetViews>
  <sheetFormatPr baseColWidth="10" defaultColWidth="11.42578125" defaultRowHeight="15" x14ac:dyDescent="0.25"/>
  <cols>
    <col min="1" max="1" width="11.42578125" style="2"/>
    <col min="2" max="2" width="12.5703125" style="2" bestFit="1" customWidth="1"/>
    <col min="3" max="3" width="29.5703125" style="2" bestFit="1" customWidth="1"/>
    <col min="4" max="7" width="29.5703125" style="2" hidden="1" customWidth="1"/>
    <col min="8" max="8" width="11.42578125" style="2"/>
    <col min="9" max="9" width="20.85546875" style="2" customWidth="1"/>
    <col min="10" max="10" width="24.7109375" style="2" customWidth="1"/>
    <col min="11" max="16384" width="11.42578125" style="2"/>
  </cols>
  <sheetData>
    <row r="3" spans="1:8" ht="15" customHeight="1" x14ac:dyDescent="0.25">
      <c r="A3" s="401" t="s">
        <v>25</v>
      </c>
      <c r="B3" s="3" t="s">
        <v>16</v>
      </c>
    </row>
    <row r="4" spans="1:8" x14ac:dyDescent="0.25">
      <c r="A4" s="401"/>
      <c r="B4" s="14" t="s">
        <v>37</v>
      </c>
      <c r="C4" t="s">
        <v>95</v>
      </c>
      <c r="D4" t="s">
        <v>119</v>
      </c>
      <c r="E4" t="s">
        <v>139</v>
      </c>
      <c r="F4" t="s">
        <v>142</v>
      </c>
      <c r="G4" t="s">
        <v>197</v>
      </c>
    </row>
    <row r="5" spans="1:8" x14ac:dyDescent="0.25">
      <c r="A5" s="401"/>
      <c r="B5" s="15" t="s">
        <v>15</v>
      </c>
      <c r="C5" s="16">
        <v>0</v>
      </c>
      <c r="D5" s="16">
        <v>0</v>
      </c>
      <c r="E5" s="16">
        <v>0</v>
      </c>
      <c r="F5" s="16">
        <v>0</v>
      </c>
      <c r="G5" s="16">
        <v>0</v>
      </c>
    </row>
    <row r="6" spans="1:8" x14ac:dyDescent="0.25">
      <c r="A6" s="401"/>
      <c r="B6" s="15" t="s">
        <v>17</v>
      </c>
      <c r="C6" s="16">
        <v>0</v>
      </c>
      <c r="D6" s="16">
        <v>0</v>
      </c>
      <c r="E6" s="16">
        <v>0</v>
      </c>
      <c r="F6" s="16">
        <v>0</v>
      </c>
      <c r="G6" s="16">
        <v>0</v>
      </c>
    </row>
    <row r="7" spans="1:8" x14ac:dyDescent="0.25">
      <c r="A7" s="401"/>
      <c r="B7" s="1"/>
      <c r="C7" s="1"/>
      <c r="D7" s="1"/>
      <c r="E7" s="1"/>
      <c r="F7" s="1"/>
      <c r="G7" s="1"/>
    </row>
    <row r="8" spans="1:8" x14ac:dyDescent="0.25">
      <c r="A8" s="401"/>
      <c r="B8" s="3" t="s">
        <v>18</v>
      </c>
      <c r="C8" s="1"/>
      <c r="D8" s="1"/>
      <c r="E8" s="1"/>
      <c r="F8" s="1"/>
      <c r="G8" s="1"/>
    </row>
    <row r="9" spans="1:8" x14ac:dyDescent="0.25">
      <c r="A9" s="401"/>
      <c r="B9" s="14" t="s">
        <v>37</v>
      </c>
      <c r="C9" t="s">
        <v>95</v>
      </c>
      <c r="D9" t="s">
        <v>119</v>
      </c>
      <c r="E9" t="s">
        <v>139</v>
      </c>
      <c r="F9" t="s">
        <v>142</v>
      </c>
      <c r="G9" t="s">
        <v>197</v>
      </c>
    </row>
    <row r="10" spans="1:8" x14ac:dyDescent="0.25">
      <c r="A10" s="401"/>
      <c r="B10" s="15" t="s">
        <v>13</v>
      </c>
      <c r="C10" s="16">
        <v>330.54503219265246</v>
      </c>
      <c r="D10" s="16">
        <v>0</v>
      </c>
      <c r="E10" s="16">
        <v>0</v>
      </c>
      <c r="F10" s="16">
        <v>0</v>
      </c>
      <c r="G10" s="16">
        <v>0</v>
      </c>
    </row>
    <row r="11" spans="1:8" x14ac:dyDescent="0.25">
      <c r="A11" s="401"/>
      <c r="B11" s="15" t="s">
        <v>17</v>
      </c>
      <c r="C11" s="16">
        <v>330.54503219265246</v>
      </c>
      <c r="D11" s="16">
        <v>0</v>
      </c>
      <c r="E11" s="16">
        <v>0</v>
      </c>
      <c r="F11" s="16">
        <v>0</v>
      </c>
      <c r="G11" s="16">
        <v>0</v>
      </c>
    </row>
    <row r="12" spans="1:8" x14ac:dyDescent="0.25">
      <c r="A12" s="401"/>
      <c r="B12" s="1"/>
      <c r="C12" s="1"/>
      <c r="D12" s="1"/>
      <c r="E12" s="1"/>
      <c r="F12" s="1"/>
      <c r="G12" s="1"/>
    </row>
    <row r="13" spans="1:8" x14ac:dyDescent="0.25">
      <c r="A13" s="401"/>
      <c r="B13" s="18" t="s">
        <v>19</v>
      </c>
      <c r="C13" s="1"/>
      <c r="D13" s="1"/>
      <c r="E13" s="1"/>
      <c r="F13" s="1"/>
      <c r="G13" s="1"/>
    </row>
    <row r="14" spans="1:8" x14ac:dyDescent="0.25">
      <c r="A14" s="401"/>
      <c r="B14" s="14" t="s">
        <v>37</v>
      </c>
      <c r="C14" t="s">
        <v>95</v>
      </c>
      <c r="D14" t="s">
        <v>119</v>
      </c>
      <c r="E14" t="s">
        <v>139</v>
      </c>
      <c r="F14" t="s">
        <v>142</v>
      </c>
      <c r="G14" t="s">
        <v>197</v>
      </c>
      <c r="H14" s="19"/>
    </row>
    <row r="15" spans="1:8" x14ac:dyDescent="0.25">
      <c r="A15" s="401"/>
      <c r="B15" s="15" t="s">
        <v>14</v>
      </c>
      <c r="C15" s="16">
        <v>6279.9126359064867</v>
      </c>
      <c r="D15" s="16">
        <v>0</v>
      </c>
      <c r="E15" s="16">
        <v>0</v>
      </c>
      <c r="F15" s="16">
        <v>0</v>
      </c>
      <c r="G15" s="16">
        <v>0</v>
      </c>
    </row>
    <row r="16" spans="1:8" x14ac:dyDescent="0.25">
      <c r="A16" s="401"/>
      <c r="B16" s="15" t="s">
        <v>17</v>
      </c>
      <c r="C16" s="16">
        <v>6279.9126359064867</v>
      </c>
      <c r="D16" s="16">
        <v>0</v>
      </c>
      <c r="E16" s="16">
        <v>0</v>
      </c>
      <c r="F16" s="16">
        <v>0</v>
      </c>
      <c r="G16" s="16">
        <v>0</v>
      </c>
    </row>
    <row r="17" spans="1:8" x14ac:dyDescent="0.25">
      <c r="A17" s="401"/>
      <c r="B17" s="1"/>
      <c r="C17" s="1"/>
      <c r="D17" s="1"/>
      <c r="E17" s="1"/>
      <c r="F17" s="1"/>
      <c r="G17" s="1"/>
    </row>
    <row r="18" spans="1:8" hidden="1" x14ac:dyDescent="0.25">
      <c r="A18" s="401"/>
      <c r="B18" s="18" t="s">
        <v>20</v>
      </c>
      <c r="C18" s="1"/>
      <c r="D18" s="1"/>
      <c r="E18" s="1"/>
      <c r="F18" s="1"/>
      <c r="G18" s="1"/>
    </row>
    <row r="19" spans="1:8" hidden="1" x14ac:dyDescent="0.25">
      <c r="A19" s="401"/>
      <c r="B19" s="14" t="s">
        <v>37</v>
      </c>
      <c r="C19" t="s">
        <v>95</v>
      </c>
      <c r="D19" t="s">
        <v>119</v>
      </c>
      <c r="E19" t="s">
        <v>139</v>
      </c>
      <c r="F19" t="s">
        <v>142</v>
      </c>
      <c r="G19" t="s">
        <v>197</v>
      </c>
      <c r="H19" s="19"/>
    </row>
    <row r="20" spans="1:8" hidden="1" x14ac:dyDescent="0.25">
      <c r="A20" s="401"/>
      <c r="B20" s="15" t="s">
        <v>17</v>
      </c>
      <c r="C20" s="16"/>
      <c r="D20" s="16"/>
      <c r="E20" s="16"/>
      <c r="F20" s="16"/>
      <c r="G20" s="16"/>
    </row>
    <row r="21" spans="1:8" hidden="1" x14ac:dyDescent="0.25">
      <c r="A21" s="401"/>
      <c r="B21"/>
      <c r="C21"/>
      <c r="D21"/>
      <c r="E21"/>
      <c r="F21"/>
      <c r="G21"/>
    </row>
    <row r="22" spans="1:8" hidden="1" x14ac:dyDescent="0.25">
      <c r="A22" s="401"/>
      <c r="B22" s="1"/>
      <c r="C22" s="1"/>
      <c r="D22" s="1"/>
      <c r="E22" s="1"/>
      <c r="F22" s="1"/>
      <c r="G22" s="1"/>
    </row>
    <row r="23" spans="1:8" x14ac:dyDescent="0.25">
      <c r="A23" s="401"/>
      <c r="B23" s="20"/>
      <c r="C23" s="17"/>
      <c r="D23" s="17"/>
      <c r="E23" s="17"/>
      <c r="F23" s="17"/>
      <c r="G23" s="17"/>
    </row>
    <row r="24" spans="1:8" x14ac:dyDescent="0.25">
      <c r="A24" s="401"/>
      <c r="B24" s="20"/>
      <c r="C24" s="24">
        <f>BPU!E27</f>
        <v>2026</v>
      </c>
      <c r="D24" s="24">
        <f>C24+1</f>
        <v>2027</v>
      </c>
      <c r="E24" s="24">
        <f t="shared" ref="E24:G24" si="0">D24+1</f>
        <v>2028</v>
      </c>
      <c r="F24" s="24">
        <f t="shared" si="0"/>
        <v>2029</v>
      </c>
      <c r="G24" s="24">
        <f t="shared" si="0"/>
        <v>2030</v>
      </c>
    </row>
    <row r="25" spans="1:8" ht="42.6" customHeight="1" x14ac:dyDescent="0.25">
      <c r="A25" s="401"/>
      <c r="B25" s="41" t="s">
        <v>41</v>
      </c>
      <c r="C25" s="42">
        <f>SUM(C6,C11,C16,C21)</f>
        <v>6610.4576680991395</v>
      </c>
      <c r="D25" s="42">
        <f>SUM(D6,D11,D16,D21)</f>
        <v>0</v>
      </c>
      <c r="E25" s="42">
        <f>SUM(E6,E11,E16,E21)</f>
        <v>0</v>
      </c>
      <c r="F25" s="42">
        <f>SUM(F6,F11,F16,F21)</f>
        <v>0</v>
      </c>
      <c r="G25" s="42">
        <f>SUM(G6,G11,G16,G21)</f>
        <v>0</v>
      </c>
    </row>
    <row r="26" spans="1:8" ht="15.75" thickBot="1" x14ac:dyDescent="0.3">
      <c r="A26" s="401"/>
      <c r="B26" s="20"/>
      <c r="C26" s="17"/>
      <c r="D26" s="17"/>
      <c r="E26" s="17"/>
      <c r="F26" s="17"/>
      <c r="G26" s="17"/>
    </row>
    <row r="27" spans="1:8" ht="15.75" thickBot="1" x14ac:dyDescent="0.3">
      <c r="A27" s="401"/>
      <c r="B27" s="67"/>
      <c r="C27" s="68" t="str">
        <f>"Volume (MWh) "&amp;C24</f>
        <v>Volume (MWh) 2026</v>
      </c>
      <c r="D27" s="68" t="str">
        <f>"Volume (MWh) "&amp;D24</f>
        <v>Volume (MWh) 2027</v>
      </c>
      <c r="E27" s="68" t="str">
        <f>"Volume (MWh) "&amp;E24</f>
        <v>Volume (MWh) 2028</v>
      </c>
      <c r="F27" s="54" t="str">
        <f>"Volume (MWh) "&amp;F24</f>
        <v>Volume (MWh) 2029</v>
      </c>
      <c r="G27" s="54" t="str">
        <f>"Volume (MWh) "&amp;G24</f>
        <v>Volume (MWh) 2030</v>
      </c>
      <c r="H27" s="65"/>
    </row>
    <row r="28" spans="1:8" x14ac:dyDescent="0.25">
      <c r="A28" s="401"/>
      <c r="B28" s="55" t="s">
        <v>15</v>
      </c>
      <c r="C28" s="43">
        <f>C5</f>
        <v>0</v>
      </c>
      <c r="D28" s="43">
        <f>D5</f>
        <v>0</v>
      </c>
      <c r="E28" s="43">
        <f>E5</f>
        <v>0</v>
      </c>
      <c r="F28" s="43">
        <f>F5</f>
        <v>0</v>
      </c>
      <c r="G28" s="57">
        <f>G5</f>
        <v>0</v>
      </c>
    </row>
    <row r="29" spans="1:8" x14ac:dyDescent="0.25">
      <c r="A29" s="401"/>
      <c r="B29" s="56" t="s">
        <v>13</v>
      </c>
      <c r="C29" s="44">
        <f>C10</f>
        <v>330.54503219265246</v>
      </c>
      <c r="D29" s="44">
        <f>D10</f>
        <v>0</v>
      </c>
      <c r="E29" s="44">
        <f>E10</f>
        <v>0</v>
      </c>
      <c r="F29" s="44">
        <f>F10</f>
        <v>0</v>
      </c>
      <c r="G29" s="58">
        <f>G10</f>
        <v>0</v>
      </c>
    </row>
    <row r="30" spans="1:8" ht="15.75" thickBot="1" x14ac:dyDescent="0.3">
      <c r="A30" s="401"/>
      <c r="B30" s="56" t="s">
        <v>14</v>
      </c>
      <c r="C30" s="44">
        <f>C15</f>
        <v>6279.9126359064867</v>
      </c>
      <c r="D30" s="44">
        <f>D15</f>
        <v>0</v>
      </c>
      <c r="E30" s="44">
        <f>E15</f>
        <v>0</v>
      </c>
      <c r="F30" s="44">
        <f>F15</f>
        <v>0</v>
      </c>
      <c r="G30" s="58">
        <f>G15</f>
        <v>0</v>
      </c>
    </row>
    <row r="31" spans="1:8" ht="15.75" hidden="1" thickBot="1" x14ac:dyDescent="0.3">
      <c r="A31" s="401"/>
      <c r="B31" s="66" t="s">
        <v>21</v>
      </c>
      <c r="C31" s="59">
        <f>C20</f>
        <v>0</v>
      </c>
      <c r="D31" s="59">
        <f>D20</f>
        <v>0</v>
      </c>
      <c r="E31" s="59">
        <f>E20</f>
        <v>0</v>
      </c>
      <c r="F31" s="59">
        <f>F20</f>
        <v>0</v>
      </c>
      <c r="G31" s="60">
        <f>G20</f>
        <v>0</v>
      </c>
    </row>
    <row r="32" spans="1:8" x14ac:dyDescent="0.25">
      <c r="A32" s="401"/>
      <c r="B32" s="69"/>
      <c r="C32" s="69"/>
      <c r="D32" s="69"/>
      <c r="E32" s="69"/>
      <c r="F32" s="69"/>
      <c r="G32" s="69"/>
    </row>
    <row r="33" spans="1:61" ht="15.75" thickBot="1" x14ac:dyDescent="0.3">
      <c r="B33" s="1"/>
      <c r="C33" s="1"/>
      <c r="D33" s="1"/>
      <c r="E33" s="1"/>
      <c r="F33" s="1"/>
      <c r="G33" s="1"/>
    </row>
    <row r="34" spans="1:61" s="144" customFormat="1" ht="21.75" customHeight="1" x14ac:dyDescent="0.25">
      <c r="A34" s="251"/>
      <c r="E34" s="251"/>
      <c r="F34" s="251"/>
      <c r="G34" s="251"/>
      <c r="H34" s="251"/>
      <c r="I34" s="252" t="s">
        <v>146</v>
      </c>
      <c r="J34" s="253">
        <v>0.10000000149011612</v>
      </c>
      <c r="K34" s="251"/>
      <c r="L34" s="251"/>
      <c r="M34" s="400"/>
      <c r="N34" s="400"/>
      <c r="O34" s="400"/>
      <c r="P34" s="400"/>
      <c r="Q34" s="400"/>
      <c r="R34" s="400"/>
      <c r="S34" s="400"/>
      <c r="T34" s="400"/>
      <c r="U34" s="400"/>
    </row>
    <row r="35" spans="1:61" s="144" customFormat="1" ht="21.75" hidden="1" customHeight="1" x14ac:dyDescent="0.25">
      <c r="A35" s="251"/>
      <c r="I35" s="254">
        <v>2025</v>
      </c>
      <c r="J35" s="255">
        <f>SUM(C28:C31)*$J$34</f>
        <v>661.04577666026353</v>
      </c>
      <c r="K35" s="256"/>
      <c r="L35" s="256"/>
      <c r="M35" s="400"/>
      <c r="N35" s="400"/>
      <c r="O35" s="400"/>
      <c r="P35" s="400"/>
      <c r="Q35" s="400"/>
      <c r="R35" s="400"/>
      <c r="S35" s="400"/>
      <c r="T35" s="400"/>
      <c r="U35" s="400"/>
      <c r="W35" s="400">
        <f>M35+1</f>
        <v>1</v>
      </c>
      <c r="X35" s="400"/>
      <c r="Y35" s="400"/>
      <c r="Z35" s="400"/>
      <c r="AA35" s="400"/>
      <c r="AB35" s="400"/>
      <c r="AC35" s="400"/>
      <c r="AD35" s="400"/>
      <c r="AE35" s="400"/>
      <c r="AG35" s="400">
        <f>W35+1</f>
        <v>2</v>
      </c>
      <c r="AH35" s="400"/>
      <c r="AI35" s="400"/>
      <c r="AJ35" s="400"/>
      <c r="AK35" s="400"/>
      <c r="AL35" s="400"/>
      <c r="AM35" s="400"/>
      <c r="AN35" s="400"/>
      <c r="AO35" s="400"/>
      <c r="AQ35" s="400">
        <f>AG35+1</f>
        <v>3</v>
      </c>
      <c r="AR35" s="400"/>
      <c r="AS35" s="400"/>
      <c r="AT35" s="400"/>
      <c r="AU35" s="400"/>
      <c r="AV35" s="400"/>
      <c r="AW35" s="400"/>
      <c r="AX35" s="400"/>
      <c r="AY35" s="400"/>
      <c r="BA35" s="400">
        <f>AQ35+1</f>
        <v>4</v>
      </c>
      <c r="BB35" s="400"/>
      <c r="BC35" s="400"/>
      <c r="BD35" s="400"/>
      <c r="BE35" s="400"/>
      <c r="BF35" s="400"/>
      <c r="BG35" s="400"/>
      <c r="BH35" s="400"/>
      <c r="BI35" s="400"/>
    </row>
    <row r="36" spans="1:61" s="110" customFormat="1" ht="21.75" hidden="1" customHeight="1" x14ac:dyDescent="0.25">
      <c r="A36" s="115"/>
      <c r="E36" s="115"/>
      <c r="F36" s="115"/>
      <c r="G36" s="115"/>
      <c r="H36" s="115"/>
      <c r="I36" s="254">
        <v>2026</v>
      </c>
      <c r="J36" s="255">
        <f>SUM(D28:D31)*$J$34</f>
        <v>0</v>
      </c>
      <c r="K36" s="115"/>
      <c r="L36" s="115"/>
    </row>
    <row r="37" spans="1:61" s="110" customFormat="1" ht="21.75" hidden="1" customHeight="1" x14ac:dyDescent="0.25">
      <c r="A37" s="115"/>
      <c r="E37" s="115"/>
      <c r="F37" s="115"/>
      <c r="G37" s="115"/>
      <c r="H37" s="115"/>
      <c r="I37" s="254">
        <v>2027</v>
      </c>
      <c r="J37" s="255">
        <f>SUM(E28:E31)*$J$34</f>
        <v>0</v>
      </c>
      <c r="K37" s="115"/>
      <c r="L37" s="115"/>
    </row>
    <row r="38" spans="1:61" s="110" customFormat="1" ht="21.75" hidden="1" customHeight="1" x14ac:dyDescent="0.25">
      <c r="A38" s="115"/>
      <c r="E38" s="115"/>
      <c r="F38" s="115"/>
      <c r="G38" s="115"/>
      <c r="H38" s="115"/>
      <c r="I38" s="254">
        <v>2028</v>
      </c>
      <c r="J38" s="255">
        <f>SUM(F28:F31)*$J$34</f>
        <v>0</v>
      </c>
      <c r="K38" s="115"/>
      <c r="L38" s="115"/>
    </row>
    <row r="39" spans="1:61" s="110" customFormat="1" ht="21.75" hidden="1" customHeight="1" x14ac:dyDescent="0.25">
      <c r="A39" s="115"/>
      <c r="E39" s="115"/>
      <c r="F39" s="115"/>
      <c r="G39" s="115"/>
      <c r="H39" s="115"/>
      <c r="I39" s="254">
        <v>2029</v>
      </c>
      <c r="J39" s="255">
        <f>SUM(G28:G31)*$J$34</f>
        <v>0</v>
      </c>
      <c r="K39" s="115"/>
      <c r="L39" s="115"/>
    </row>
    <row r="40" spans="1:61" s="110" customFormat="1" ht="33" customHeight="1" thickBot="1" x14ac:dyDescent="0.3">
      <c r="A40" s="115"/>
      <c r="E40" s="115"/>
      <c r="F40" s="115"/>
      <c r="G40" s="115"/>
      <c r="H40" s="115"/>
      <c r="I40" s="257" t="s">
        <v>148</v>
      </c>
      <c r="J40" s="258">
        <f>IFERROR(AVERAGEIF($J$35:$J$39,"&gt;0",$J$35:$J$39),"-")</f>
        <v>661.04577666026353</v>
      </c>
      <c r="K40" s="115"/>
      <c r="L40" s="115"/>
    </row>
    <row r="41" spans="1:61" x14ac:dyDescent="0.25">
      <c r="B41" s="1"/>
      <c r="C41" s="1"/>
      <c r="D41" s="1"/>
    </row>
    <row r="42" spans="1:61" x14ac:dyDescent="0.25">
      <c r="B42" s="1"/>
      <c r="C42" s="1"/>
      <c r="D42" s="1"/>
    </row>
    <row r="43" spans="1:61" x14ac:dyDescent="0.25">
      <c r="B43" s="1"/>
      <c r="C43" s="1"/>
      <c r="D43" s="1"/>
    </row>
    <row r="44" spans="1:61" x14ac:dyDescent="0.25">
      <c r="B44" s="1"/>
      <c r="C44" s="1"/>
      <c r="D44" s="1"/>
    </row>
    <row r="55" spans="2:5" x14ac:dyDescent="0.25">
      <c r="B55" s="1"/>
      <c r="C55" s="1"/>
      <c r="D55" s="1"/>
      <c r="E55" s="1"/>
    </row>
    <row r="56" spans="2:5" x14ac:dyDescent="0.25">
      <c r="B56" s="1"/>
      <c r="C56" s="1"/>
      <c r="D56" s="1"/>
      <c r="E56" s="1"/>
    </row>
    <row r="57" spans="2:5" x14ac:dyDescent="0.25">
      <c r="B57" s="1"/>
      <c r="C57" s="1"/>
      <c r="D57" s="1"/>
      <c r="E57" s="1"/>
    </row>
    <row r="58" spans="2:5" x14ac:dyDescent="0.25">
      <c r="B58" s="1"/>
      <c r="C58" s="1"/>
      <c r="D58" s="1"/>
      <c r="E58" s="1"/>
    </row>
    <row r="59" spans="2:5" x14ac:dyDescent="0.25">
      <c r="B59" s="1"/>
      <c r="C59" s="1"/>
      <c r="D59" s="1"/>
      <c r="E59" s="1"/>
    </row>
    <row r="60" spans="2:5" x14ac:dyDescent="0.25">
      <c r="B60" s="1"/>
      <c r="C60" s="1"/>
      <c r="D60" s="1"/>
      <c r="E60" s="1"/>
    </row>
    <row r="61" spans="2:5" x14ac:dyDescent="0.25">
      <c r="B61" s="1"/>
      <c r="C61" s="1"/>
      <c r="D61" s="1"/>
      <c r="E61" s="1"/>
    </row>
    <row r="62" spans="2:5" x14ac:dyDescent="0.25">
      <c r="B62" s="1"/>
      <c r="C62" s="1"/>
      <c r="D62" s="1"/>
      <c r="E62" s="1"/>
    </row>
    <row r="63" spans="2:5" x14ac:dyDescent="0.25">
      <c r="B63" s="1"/>
      <c r="C63" s="1"/>
      <c r="D63" s="1"/>
      <c r="E63" s="1"/>
    </row>
    <row r="64" spans="2:5" x14ac:dyDescent="0.25">
      <c r="B64" s="1"/>
      <c r="C64" s="1"/>
      <c r="D64" s="1"/>
      <c r="E64" s="1"/>
    </row>
    <row r="65" spans="2:5" x14ac:dyDescent="0.25">
      <c r="B65" s="1"/>
      <c r="C65" s="1"/>
      <c r="D65" s="1"/>
      <c r="E65" s="1"/>
    </row>
    <row r="66" spans="2:5" x14ac:dyDescent="0.25">
      <c r="B66" s="1"/>
      <c r="C66" s="1"/>
      <c r="D66" s="1"/>
      <c r="E66" s="1"/>
    </row>
    <row r="67" spans="2:5" x14ac:dyDescent="0.25">
      <c r="B67" s="1"/>
      <c r="C67" s="1"/>
      <c r="D67" s="1"/>
      <c r="E67" s="1"/>
    </row>
    <row r="68" spans="2:5" x14ac:dyDescent="0.25">
      <c r="B68" s="1"/>
      <c r="C68" s="1"/>
      <c r="D68" s="1"/>
      <c r="E68" s="1"/>
    </row>
    <row r="69" spans="2:5" x14ac:dyDescent="0.25">
      <c r="B69" s="1"/>
      <c r="C69" s="1"/>
      <c r="D69" s="1"/>
      <c r="E69" s="1"/>
    </row>
    <row r="70" spans="2:5" x14ac:dyDescent="0.25">
      <c r="B70" s="1"/>
      <c r="C70" s="1"/>
      <c r="D70" s="1"/>
      <c r="E70" s="1"/>
    </row>
    <row r="71" spans="2:5" x14ac:dyDescent="0.25">
      <c r="B71" s="1"/>
      <c r="C71" s="1"/>
      <c r="D71" s="1"/>
      <c r="E71" s="1"/>
    </row>
    <row r="72" spans="2:5" x14ac:dyDescent="0.25">
      <c r="B72" s="1"/>
      <c r="C72" s="1"/>
      <c r="D72" s="1"/>
      <c r="E72" s="1"/>
    </row>
    <row r="73" spans="2:5" x14ac:dyDescent="0.25">
      <c r="B73" s="1"/>
      <c r="C73" s="1"/>
      <c r="D73" s="1"/>
      <c r="E73" s="1"/>
    </row>
    <row r="74" spans="2:5" x14ac:dyDescent="0.25">
      <c r="B74" s="1"/>
      <c r="C74" s="1"/>
      <c r="D74" s="1"/>
      <c r="E74" s="1"/>
    </row>
    <row r="75" spans="2:5" x14ac:dyDescent="0.25">
      <c r="B75" s="1"/>
      <c r="C75" s="1"/>
      <c r="D75" s="1"/>
      <c r="E75" s="1"/>
    </row>
    <row r="76" spans="2:5" x14ac:dyDescent="0.25">
      <c r="B76" s="1"/>
      <c r="C76" s="1"/>
      <c r="D76" s="1"/>
      <c r="E76" s="1"/>
    </row>
    <row r="77" spans="2:5" x14ac:dyDescent="0.25">
      <c r="B77" s="1"/>
      <c r="C77" s="1"/>
      <c r="D77" s="1"/>
      <c r="E77" s="1"/>
    </row>
    <row r="78" spans="2:5" x14ac:dyDescent="0.25">
      <c r="B78" s="1"/>
      <c r="C78" s="1"/>
      <c r="D78" s="1"/>
      <c r="E78" s="1"/>
    </row>
    <row r="79" spans="2:5" x14ac:dyDescent="0.25">
      <c r="B79" s="1"/>
      <c r="C79" s="1"/>
      <c r="D79" s="1"/>
      <c r="E79" s="1"/>
    </row>
    <row r="80" spans="2:5" x14ac:dyDescent="0.25">
      <c r="B80" s="1"/>
      <c r="C80" s="1"/>
      <c r="D80" s="1"/>
      <c r="E80" s="1"/>
    </row>
    <row r="81" spans="2:5" x14ac:dyDescent="0.25">
      <c r="B81" s="1"/>
      <c r="C81" s="1"/>
      <c r="D81" s="1"/>
      <c r="E81" s="1"/>
    </row>
    <row r="82" spans="2:5" x14ac:dyDescent="0.25">
      <c r="B82" s="1"/>
      <c r="C82" s="1"/>
      <c r="D82" s="1"/>
      <c r="E82" s="1"/>
    </row>
    <row r="83" spans="2:5" x14ac:dyDescent="0.25">
      <c r="B83" s="1"/>
      <c r="C83" s="1"/>
      <c r="D83" s="1"/>
      <c r="E83" s="1"/>
    </row>
    <row r="84" spans="2:5" x14ac:dyDescent="0.25">
      <c r="B84" s="1"/>
      <c r="C84" s="1"/>
      <c r="D84" s="1"/>
      <c r="E84" s="1"/>
    </row>
    <row r="85" spans="2:5" x14ac:dyDescent="0.25">
      <c r="B85" s="1"/>
      <c r="C85" s="1"/>
      <c r="D85" s="1"/>
      <c r="E85" s="1"/>
    </row>
    <row r="86" spans="2:5" x14ac:dyDescent="0.25">
      <c r="B86" s="1"/>
      <c r="C86" s="1"/>
      <c r="D86" s="1"/>
      <c r="E86" s="1"/>
    </row>
    <row r="87" spans="2:5" x14ac:dyDescent="0.25">
      <c r="B87" s="1"/>
      <c r="C87" s="1"/>
      <c r="D87" s="1"/>
      <c r="E87" s="1"/>
    </row>
    <row r="88" spans="2:5" x14ac:dyDescent="0.25">
      <c r="B88" s="1"/>
      <c r="C88" s="1"/>
      <c r="D88" s="1"/>
      <c r="E88" s="1"/>
    </row>
    <row r="89" spans="2:5" x14ac:dyDescent="0.25">
      <c r="B89" s="1"/>
      <c r="C89" s="1"/>
      <c r="D89" s="1"/>
      <c r="E89" s="1"/>
    </row>
    <row r="90" spans="2:5" x14ac:dyDescent="0.25">
      <c r="B90" s="1"/>
      <c r="C90" s="1"/>
      <c r="D90" s="1"/>
      <c r="E90" s="1"/>
    </row>
    <row r="91" spans="2:5" x14ac:dyDescent="0.25">
      <c r="B91" s="1"/>
      <c r="C91" s="1"/>
      <c r="D91" s="1"/>
      <c r="E91" s="1"/>
    </row>
    <row r="92" spans="2:5" x14ac:dyDescent="0.25">
      <c r="B92" s="1"/>
      <c r="C92" s="1"/>
      <c r="D92" s="1"/>
      <c r="E92" s="1"/>
    </row>
    <row r="93" spans="2:5" x14ac:dyDescent="0.25">
      <c r="B93" s="1"/>
      <c r="C93" s="1"/>
      <c r="D93" s="1"/>
      <c r="E93" s="1"/>
    </row>
    <row r="94" spans="2:5" x14ac:dyDescent="0.25">
      <c r="B94" s="1"/>
      <c r="C94" s="1"/>
      <c r="D94" s="1"/>
      <c r="E94" s="1"/>
    </row>
    <row r="95" spans="2:5" x14ac:dyDescent="0.25">
      <c r="B95" s="1"/>
      <c r="C95" s="1"/>
      <c r="D95" s="1"/>
      <c r="E95" s="1"/>
    </row>
    <row r="96" spans="2:5" x14ac:dyDescent="0.25">
      <c r="B96" s="1"/>
      <c r="C96" s="1"/>
      <c r="D96" s="1"/>
      <c r="E96" s="1"/>
    </row>
    <row r="97" spans="2:5" x14ac:dyDescent="0.25">
      <c r="B97" s="1"/>
      <c r="C97" s="1"/>
      <c r="D97" s="1"/>
      <c r="E97" s="1"/>
    </row>
    <row r="98" spans="2:5" x14ac:dyDescent="0.25">
      <c r="B98" s="1"/>
      <c r="C98" s="1"/>
      <c r="D98" s="1"/>
      <c r="E98" s="1"/>
    </row>
    <row r="99" spans="2:5" x14ac:dyDescent="0.25">
      <c r="B99" s="1"/>
      <c r="C99" s="1"/>
      <c r="D99" s="1"/>
      <c r="E99" s="1"/>
    </row>
    <row r="100" spans="2:5" x14ac:dyDescent="0.25">
      <c r="B100" s="1"/>
      <c r="C100" s="1"/>
      <c r="D100" s="1"/>
      <c r="E100" s="1"/>
    </row>
    <row r="101" spans="2:5" x14ac:dyDescent="0.25">
      <c r="B101" s="1"/>
      <c r="C101" s="1"/>
      <c r="D101" s="1"/>
      <c r="E101" s="1"/>
    </row>
    <row r="102" spans="2:5" x14ac:dyDescent="0.25">
      <c r="B102" s="1"/>
      <c r="C102" s="1"/>
      <c r="D102" s="1"/>
      <c r="E102" s="1"/>
    </row>
    <row r="103" spans="2:5" x14ac:dyDescent="0.25">
      <c r="B103" s="1"/>
      <c r="C103" s="1"/>
      <c r="D103" s="1"/>
      <c r="E103" s="1"/>
    </row>
    <row r="104" spans="2:5" x14ac:dyDescent="0.25">
      <c r="B104" s="1"/>
      <c r="C104" s="1"/>
      <c r="D104" s="1"/>
      <c r="E104" s="1"/>
    </row>
    <row r="105" spans="2:5" x14ac:dyDescent="0.25">
      <c r="B105" s="1"/>
      <c r="C105" s="1"/>
      <c r="D105" s="1"/>
      <c r="E105" s="1"/>
    </row>
    <row r="106" spans="2:5" x14ac:dyDescent="0.25">
      <c r="B106" s="1"/>
      <c r="C106" s="1"/>
      <c r="D106" s="1"/>
      <c r="E106" s="1"/>
    </row>
    <row r="107" spans="2:5" x14ac:dyDescent="0.25">
      <c r="B107" s="1"/>
      <c r="C107" s="1"/>
      <c r="D107" s="1"/>
      <c r="E107" s="1"/>
    </row>
    <row r="108" spans="2:5" x14ac:dyDescent="0.25">
      <c r="B108" s="1"/>
      <c r="C108" s="1"/>
      <c r="D108" s="1"/>
      <c r="E108" s="1"/>
    </row>
    <row r="109" spans="2:5" x14ac:dyDescent="0.25">
      <c r="B109" s="1"/>
      <c r="C109" s="1"/>
      <c r="D109" s="1"/>
      <c r="E109" s="1"/>
    </row>
    <row r="110" spans="2:5" x14ac:dyDescent="0.25">
      <c r="B110" s="1"/>
      <c r="C110" s="1"/>
      <c r="D110" s="1"/>
      <c r="E110" s="1"/>
    </row>
    <row r="111" spans="2:5" x14ac:dyDescent="0.25">
      <c r="B111" s="1"/>
      <c r="C111" s="1"/>
      <c r="D111" s="1"/>
      <c r="E111" s="1"/>
    </row>
    <row r="112" spans="2:5" x14ac:dyDescent="0.25">
      <c r="B112" s="1"/>
      <c r="C112" s="1"/>
      <c r="D112" s="1"/>
      <c r="E112" s="1"/>
    </row>
    <row r="113" spans="2:5" x14ac:dyDescent="0.25">
      <c r="B113" s="1"/>
      <c r="C113" s="1"/>
      <c r="D113" s="1"/>
      <c r="E113" s="1"/>
    </row>
    <row r="114" spans="2:5" x14ac:dyDescent="0.25">
      <c r="B114" s="1"/>
      <c r="C114" s="1"/>
      <c r="D114" s="1"/>
      <c r="E114" s="1"/>
    </row>
    <row r="115" spans="2:5" x14ac:dyDescent="0.25">
      <c r="B115" s="1"/>
      <c r="C115" s="1"/>
      <c r="D115" s="1"/>
      <c r="E115" s="1"/>
    </row>
    <row r="116" spans="2:5" x14ac:dyDescent="0.25">
      <c r="B116" s="1"/>
      <c r="C116" s="1"/>
      <c r="D116" s="1"/>
      <c r="E116" s="1"/>
    </row>
    <row r="117" spans="2:5" x14ac:dyDescent="0.25">
      <c r="B117" s="1"/>
      <c r="C117" s="1"/>
      <c r="D117" s="1"/>
      <c r="E117" s="1"/>
    </row>
    <row r="118" spans="2:5" x14ac:dyDescent="0.25">
      <c r="B118" s="1"/>
      <c r="C118" s="1"/>
      <c r="D118" s="1"/>
      <c r="E118" s="1"/>
    </row>
  </sheetData>
  <sheetProtection algorithmName="SHA-512" hashValue="6EuJs27TBut2nWB4Yxj0eIOB++Nfdvv0/A+aOoaa0ChPc+ZC3pCoNXheNO9ELQ4H66wYE/cv+c/1RYHKYaPZwg==" saltValue="GOTsvYuA1nt0EJxjP8RctQ==" spinCount="100000" sheet="1" objects="1" scenarios="1" formatColumns="0" formatRows="0"/>
  <mergeCells count="7">
    <mergeCell ref="AQ35:AY35"/>
    <mergeCell ref="BA35:BI35"/>
    <mergeCell ref="A3:A32"/>
    <mergeCell ref="M34:U34"/>
    <mergeCell ref="M35:U35"/>
    <mergeCell ref="W35:AE35"/>
    <mergeCell ref="AG35:AO35"/>
  </mergeCells>
  <pageMargins left="0.7" right="0.7" top="0.75" bottom="0.75" header="0.3" footer="0.3"/>
  <pageSetup paperSize="9" orientation="portrait"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5FDF4-547F-4A79-B575-D3C3010097AD}">
  <sheetPr codeName="Feuil5"/>
  <dimension ref="A1:U44"/>
  <sheetViews>
    <sheetView topLeftCell="A11" zoomScaleNormal="100" workbookViewId="0">
      <selection activeCell="D8" sqref="D8"/>
    </sheetView>
  </sheetViews>
  <sheetFormatPr baseColWidth="10" defaultColWidth="11.42578125" defaultRowHeight="15" x14ac:dyDescent="0.25"/>
  <cols>
    <col min="1" max="1" width="11.42578125" style="110"/>
    <col min="2" max="2" width="21.140625" style="110" customWidth="1"/>
    <col min="3" max="4" width="23.140625" style="110" customWidth="1"/>
    <col min="5" max="5" width="24.85546875" style="110" customWidth="1"/>
    <col min="6" max="6" width="11.5703125" style="110" customWidth="1"/>
    <col min="7" max="7" width="15.5703125" style="110" customWidth="1"/>
    <col min="8" max="8" width="15.42578125" style="110" customWidth="1"/>
    <col min="9" max="9" width="35.28515625" style="110" customWidth="1"/>
    <col min="10" max="12" width="18.5703125" style="110" customWidth="1"/>
    <col min="13" max="13" width="15.42578125" style="110" customWidth="1"/>
    <col min="14" max="16384" width="11.42578125" style="110"/>
  </cols>
  <sheetData>
    <row r="1" spans="1:21" ht="70.5" customHeight="1" x14ac:dyDescent="0.25">
      <c r="A1" s="404" t="s">
        <v>141</v>
      </c>
      <c r="B1" s="404"/>
      <c r="C1" s="404"/>
      <c r="D1" s="404"/>
      <c r="E1" s="404"/>
      <c r="F1" s="404"/>
      <c r="G1" s="404"/>
      <c r="H1" s="404"/>
      <c r="I1" s="404"/>
      <c r="J1" s="404"/>
      <c r="K1" s="404"/>
      <c r="L1" s="404"/>
      <c r="M1" s="404"/>
      <c r="N1" s="241"/>
      <c r="O1" s="241"/>
    </row>
    <row r="2" spans="1:21" ht="20.100000000000001" customHeight="1" x14ac:dyDescent="0.25">
      <c r="B2" s="242"/>
      <c r="C2" s="242"/>
      <c r="D2" s="242"/>
      <c r="E2" s="242"/>
      <c r="F2" s="242"/>
      <c r="G2" s="242"/>
      <c r="I2" s="259" t="s">
        <v>50</v>
      </c>
      <c r="J2" s="410">
        <f>MAX(BPDL!Y3:Y10000)/365*12</f>
        <v>6.0164383561643842</v>
      </c>
      <c r="K2" s="411"/>
      <c r="L2" s="411"/>
      <c r="M2" s="154"/>
    </row>
    <row r="3" spans="1:21" ht="20.100000000000001" hidden="1" customHeight="1" x14ac:dyDescent="0.25">
      <c r="B3" s="242" t="s">
        <v>46</v>
      </c>
      <c r="C3" s="242"/>
      <c r="D3" s="242"/>
      <c r="E3" s="242"/>
      <c r="F3" s="242"/>
      <c r="G3" s="242"/>
      <c r="I3" s="260" t="s">
        <v>145</v>
      </c>
      <c r="J3" s="402">
        <f>SUM(BPDL!T3:T1048576)</f>
        <v>16253.945</v>
      </c>
      <c r="K3" s="403"/>
      <c r="L3" s="403"/>
      <c r="M3" s="154"/>
    </row>
    <row r="4" spans="1:21" ht="20.100000000000001" customHeight="1" thickBot="1" x14ac:dyDescent="0.3">
      <c r="F4" s="155"/>
      <c r="I4" s="260" t="str">
        <f>IF(Volume!$J$34=0,"Pas de Fléxibilité","Flexibilité annualisée de +/- "&amp;ROUND(Volume!$J$34*100,0)&amp;"% (MWh)")</f>
        <v>Flexibilité annualisée de +/- 10% (MWh)</v>
      </c>
      <c r="J4" s="402">
        <f>Volume!J40</f>
        <v>661.04577666026353</v>
      </c>
      <c r="K4" s="403"/>
      <c r="L4" s="403"/>
      <c r="M4" s="154"/>
    </row>
    <row r="5" spans="1:21" ht="20.100000000000001" hidden="1" customHeight="1" thickBot="1" x14ac:dyDescent="0.3">
      <c r="F5" s="155"/>
      <c r="I5" s="259" t="s">
        <v>91</v>
      </c>
      <c r="J5" s="243">
        <f>SUMPRODUCT(Volume!$C$25:$G$25,BPU!$L$59:$P$59)/SUM(Volume!$C$25:$G$25)</f>
        <v>0</v>
      </c>
      <c r="K5" s="244">
        <f>SUMPRODUCT(Volume!$C$25:$G$25,BPU!$L$65:$P$65)/SUM(Volume!$C$25:$G$25)</f>
        <v>0</v>
      </c>
      <c r="L5" s="245">
        <f>IF(SUMPRODUCT(Volume!$C$25:$G$25,BPU!$L$54:$P$54)/SUM(Volume!$C$25:$G$25)&gt;0,SUMPRODUCT(Volume!$C$25:$G$25,BPU!$L$54:$P$54)/SUM(Volume!$C$25:$G$25),SUMPRODUCT(Volume!$C$25:$G$25,BPU!$L$71:$P$71)/SUM(Volume!$C$25:$G$25))</f>
        <v>0</v>
      </c>
      <c r="M5" s="154"/>
    </row>
    <row r="6" spans="1:21" s="157" customFormat="1" ht="44.45" customHeight="1" thickBot="1" x14ac:dyDescent="0.3">
      <c r="B6" s="156"/>
      <c r="C6" s="239" t="s">
        <v>38</v>
      </c>
      <c r="D6" s="240" t="s">
        <v>39</v>
      </c>
      <c r="E6" s="239" t="s">
        <v>40</v>
      </c>
      <c r="F6" s="155"/>
      <c r="G6" s="239" t="s">
        <v>36</v>
      </c>
      <c r="I6" s="110"/>
      <c r="N6" s="110"/>
      <c r="O6" s="110"/>
      <c r="P6" s="110"/>
      <c r="Q6" s="110"/>
      <c r="R6" s="110"/>
      <c r="S6" s="110"/>
      <c r="T6" s="110"/>
      <c r="U6" s="110"/>
    </row>
    <row r="7" spans="1:21" ht="16.5" customHeight="1" x14ac:dyDescent="0.25">
      <c r="B7" s="38" t="s">
        <v>15</v>
      </c>
      <c r="C7" s="61">
        <f>SUM(Volume!$C28:$G28)</f>
        <v>0</v>
      </c>
      <c r="D7" s="261">
        <f>SUMIF(BPDL!$R$3:$R$1048576,"T1",BPDL!$AG$3:$AG$1048576)</f>
        <v>0</v>
      </c>
      <c r="E7" s="261">
        <f>SUMPRODUCT(BPU!U28:Y28,Volume!$C28:$G28)+SUMPRODUCT(BPU!U41:Y41,Volume!$C28:$G28)
-(SUMIFS(BPDL!$Z$3:$Z$1048576,BPDL!$R$3:$R$1048576,B7,BPDL!$J$3:$J$1048576,"NON")+SUMIFS(BPDL!$AA$3:$AA$1048576,BPDL!$R$3:$R$1048576,B7,BPDL!$J$3:$J$1048576,"NON")+SUMIFS(BPDL!$AB$3:$AB$1048576,BPDL!$R$3:$R$1048576,B7,BPDL!$J$3:$J$1048576,"NON")+SUMIFS(BPDL!$AC$3:$AC$1048576,BPDL!$R$3:$R$1048576,B7,BPDL!$J$3:$J$1048576,"NON")+SUMIFS(BPDL!$AD$3:$AD$1048576,BPDL!$R$3:$R$1048576,B7,BPDL!$J$3:$J$1048576,"NON"))*IF(BPU!$D$20&gt;0,SUM(BPU!$D$20:$D$21),SUM(BPU!$D$14:$D$15))
-(SUMIFS(BPDL!$Z$3:$Z$1048576,BPDL!$R$3:$R$1048576,B7,BPDL!$J$3:$J$1048576,"NON")*BPU!$L$15+SUMIFS(BPDL!$AA$3:$AA$1048576,BPDL!$R$3:$R$1048576,B7,BPDL!$J$3:$J$1048576,"NON")*BPU!$M$15+SUMIFS(BPDL!$AB$3:$AB$1048576,BPDL!$R$3:$R$1048576,B7,BPDL!$J$3:$J$1048576,"NON")*BPU!$N$15+SUMIFS(BPDL!$AC$3:$AC$1048576,BPDL!$R$3:$R$1048576,B7,BPDL!$J$3:$J$1048576,"NON")*BPU!$O$15+SUMIFS(BPDL!$AD$3:$AD$1048576,BPDL!$R$3:$R$1048576,B7,BPDL!$J$3:$J$1048576,"NON")*BPU!$P$15)</f>
        <v>0</v>
      </c>
      <c r="F7" s="155"/>
      <c r="G7" s="263">
        <f>IFERROR((D7+E7)/SUM(Volume!$C28:$G28),0)</f>
        <v>0</v>
      </c>
    </row>
    <row r="8" spans="1:21" ht="16.5" customHeight="1" x14ac:dyDescent="0.25">
      <c r="B8" s="39" t="s">
        <v>13</v>
      </c>
      <c r="C8" s="62">
        <f>SUM(Volume!$C29:$G29)</f>
        <v>330.54503219265246</v>
      </c>
      <c r="D8" s="262">
        <f>SUMIF(BPDL!$R$3:$R$1048576,"T2",BPDL!$AG$3:$AG$1048576)</f>
        <v>0</v>
      </c>
      <c r="E8" s="262">
        <f>SUMPRODUCT(BPU!U29:Y29,Volume!$C29:$G29)+SUMPRODUCT(BPU!U42:Y42,Volume!$C29:$G29)
-(SUMIFS(BPDL!$Z$3:$Z$1048576,BPDL!$R$3:$R$1048576,B8,BPDL!$J$3:$J$1048576,"NON")+SUMIFS(BPDL!$AA$3:$AA$1048576,BPDL!$R$3:$R$1048576,B8,BPDL!$J$3:$J$1048576,"NON")+SUMIFS(BPDL!$AB$3:$AB$1048576,BPDL!$R$3:$R$1048576,B8,BPDL!$J$3:$J$1048576,"NON")+SUMIFS(BPDL!$AC$3:$AC$1048576,BPDL!$R$3:$R$1048576,B8,BPDL!$J$3:$J$1048576,"NON")+SUMIFS(BPDL!$AD$3:$AD$1048576,BPDL!$R$3:$R$1048576,B8,BPDL!$J$3:$J$1048576,"NON"))*IF(BPU!$D$20&gt;0,SUM(BPU!$D$20:$D$21),SUM(BPU!$D$14:$D$15))
-(SUMIFS(BPDL!$Z$3:$Z$1048576,BPDL!$R$3:$R$1048576,B8,BPDL!$J$3:$J$1048576,"NON")*BPU!$L$15+SUMIFS(BPDL!$AA$3:$AA$1048576,BPDL!$R$3:$R$1048576,B8,BPDL!$J$3:$J$1048576,"NON")*BPU!$M$15+SUMIFS(BPDL!$AB$3:$AB$1048576,BPDL!$R$3:$R$1048576,B8,BPDL!$J$3:$J$1048576,"NON")*BPU!$N$15+SUMIFS(BPDL!$AC$3:$AC$1048576,BPDL!$R$3:$R$1048576,B8,BPDL!$J$3:$J$1048576,"NON")*BPU!$O$15+SUMIFS(BPDL!$AD$3:$AD$1048576,BPDL!$R$3:$R$1048576,B8,BPDL!$J$3:$J$1048576,"NON")*BPU!$P$15)</f>
        <v>0</v>
      </c>
      <c r="F8" s="155"/>
      <c r="G8" s="263">
        <f>IFERROR((D8+E8)/SUM(Volume!$C29:$G29),0)</f>
        <v>0</v>
      </c>
    </row>
    <row r="9" spans="1:21" ht="16.5" customHeight="1" thickBot="1" x14ac:dyDescent="0.3">
      <c r="B9" s="39" t="s">
        <v>14</v>
      </c>
      <c r="C9" s="62">
        <f>SUM(Volume!$C30:$G30)</f>
        <v>6279.9126359064867</v>
      </c>
      <c r="D9" s="262">
        <f>SUMIF(BPDL!$R$3:$R$1048576,"T3",BPDL!$AG$3:$AG$1048576)</f>
        <v>0</v>
      </c>
      <c r="E9" s="262">
        <f>SUMPRODUCT(BPU!U30:Y30,Volume!$C30:$G30)+SUMPRODUCT(BPU!U43:Y43,Volume!$C30:$G30)
-(SUMIFS(BPDL!$Z$3:$Z$1048576,BPDL!$R$3:$R$1048576,B9,BPDL!$J$3:$J$1048576,"NON")+SUMIFS(BPDL!$AA$3:$AA$1048576,BPDL!$R$3:$R$1048576,B9,BPDL!$J$3:$J$1048576,"NON")+SUMIFS(BPDL!$AB$3:$AB$1048576,BPDL!$R$3:$R$1048576,B9,BPDL!$J$3:$J$1048576,"NON")+SUMIFS(BPDL!$AC$3:$AC$1048576,BPDL!$R$3:$R$1048576,B9,BPDL!$J$3:$J$1048576,"NON")+SUMIFS(BPDL!$AD$3:$AD$1048576,BPDL!$R$3:$R$1048576,B9,BPDL!$J$3:$J$1048576,"NON"))*IF(BPU!$D$20&gt;0,SUM(BPU!$D$20:$D$21),SUM(BPU!$D$14:$D$15))
-(SUMIFS(BPDL!$Z$3:$Z$1048576,BPDL!$R$3:$R$1048576,B9,BPDL!$J$3:$J$1048576,"NON")*BPU!$L$15+SUMIFS(BPDL!$AA$3:$AA$1048576,BPDL!$R$3:$R$1048576,B9,BPDL!$J$3:$J$1048576,"NON")*BPU!$M$15+SUMIFS(BPDL!$AB$3:$AB$1048576,BPDL!$R$3:$R$1048576,B9,BPDL!$J$3:$J$1048576,"NON")*BPU!$N$15+SUMIFS(BPDL!$AC$3:$AC$1048576,BPDL!$R$3:$R$1048576,B9,BPDL!$J$3:$J$1048576,"NON")*BPU!$O$15+SUMIFS(BPDL!$AD$3:$AD$1048576,BPDL!$R$3:$R$1048576,B9,BPDL!$J$3:$J$1048576,"NON")*BPU!$P$15)</f>
        <v>0</v>
      </c>
      <c r="F9" s="155"/>
      <c r="G9" s="263">
        <f>IFERROR((D9+E9)/SUM(Volume!$C30:$G30),0)</f>
        <v>0</v>
      </c>
    </row>
    <row r="10" spans="1:21" ht="16.5" hidden="1" customHeight="1" thickBot="1" x14ac:dyDescent="0.3">
      <c r="B10" s="40" t="s">
        <v>21</v>
      </c>
      <c r="C10" s="63">
        <f>SUM(Volume!$C31:$G31)</f>
        <v>0</v>
      </c>
      <c r="D10" s="262">
        <f>SUMIF(BPDL!$R$3:$R$1048576,"T4",BPDL!$AG$3:$AG$1048576)</f>
        <v>0</v>
      </c>
      <c r="E10" s="262">
        <f>SUMPRODUCT(BPU!U31:Y31,Volume!$C31:$G31)+SUMPRODUCT(BPU!U44:Y44,Volume!$C31:$G31)
-(SUMIFS(BPDL!$Z$3:$Z$1048576,BPDL!$R$3:$R$1048576,B10,BPDL!$J$3:$J$1048576,"NON")+SUMIFS(BPDL!$AA$3:$AA$1048576,BPDL!$R$3:$R$1048576,B10,BPDL!$J$3:$J$1048576,"NON")+SUMIFS(BPDL!$AB$3:$AB$1048576,BPDL!$R$3:$R$1048576,B10,BPDL!$J$3:$J$1048576,"NON")+SUMIFS(BPDL!$AC$3:$AC$1048576,BPDL!$R$3:$R$1048576,B10,BPDL!$J$3:$J$1048576,"NON")+SUMIFS(BPDL!$AD$3:$AD$1048576,BPDL!$R$3:$R$1048576,B10,BPDL!$J$3:$J$1048576,"NON"))*IF(BPU!$D$20&gt;0,SUM(BPU!$D$20:$D$21),SUM(BPU!$D$14:$D$15))
-(SUMIFS(BPDL!$Z$3:$Z$1048576,BPDL!$R$3:$R$1048576,B10,BPDL!$J$3:$J$1048576,"NON")*BPU!$L$15+SUMIFS(BPDL!$AA$3:$AA$1048576,BPDL!$R$3:$R$1048576,B10,BPDL!$J$3:$J$1048576,"NON")*BPU!$M$15+SUMIFS(BPDL!$AB$3:$AB$1048576,BPDL!$R$3:$R$1048576,B10,BPDL!$J$3:$J$1048576,"NON")*BPU!$N$15+SUMIFS(BPDL!$AC$3:$AC$1048576,BPDL!$R$3:$R$1048576,B10,BPDL!$J$3:$J$1048576,"NON")*BPU!$O$15+SUMIFS(BPDL!$AD$3:$AD$1048576,BPDL!$R$3:$R$1048576,B10,BPDL!$J$3:$J$1048576,"NON")*BPU!$P$15)</f>
        <v>0</v>
      </c>
      <c r="F10" s="155"/>
      <c r="G10" s="263">
        <f>IFERROR((D10+E10)/SUM(Volume!$C31:$G31),0)</f>
        <v>0</v>
      </c>
    </row>
    <row r="11" spans="1:21" ht="16.5" customHeight="1" thickBot="1" x14ac:dyDescent="0.3">
      <c r="B11" s="158" t="s">
        <v>24</v>
      </c>
      <c r="C11" s="159">
        <f>SUM(C7:C10)</f>
        <v>6610.4576680991395</v>
      </c>
      <c r="D11" s="249">
        <f>SUM(D7:D10)</f>
        <v>0</v>
      </c>
      <c r="E11" s="249">
        <f>SUM(E7:E10)</f>
        <v>0</v>
      </c>
      <c r="F11" s="155"/>
      <c r="G11" s="250">
        <f>(D11+E11)/$C$11</f>
        <v>0</v>
      </c>
    </row>
    <row r="12" spans="1:21" x14ac:dyDescent="0.25">
      <c r="E12" s="155"/>
      <c r="F12" s="155"/>
      <c r="G12" s="155"/>
    </row>
    <row r="13" spans="1:21" hidden="1" x14ac:dyDescent="0.25">
      <c r="E13" s="155"/>
      <c r="F13" s="155"/>
      <c r="G13" s="155"/>
      <c r="H13" s="160"/>
      <c r="I13" s="160"/>
      <c r="J13" s="160"/>
      <c r="K13" s="160"/>
      <c r="L13" s="160"/>
      <c r="M13" s="160"/>
    </row>
    <row r="14" spans="1:21" ht="14.45" hidden="1" customHeight="1" thickBot="1" x14ac:dyDescent="0.3">
      <c r="H14" s="409" t="s">
        <v>88</v>
      </c>
      <c r="I14" s="92"/>
      <c r="J14" s="161">
        <f t="shared" ref="J14:L14" si="0">J5</f>
        <v>0</v>
      </c>
      <c r="K14" s="161">
        <f t="shared" si="0"/>
        <v>0</v>
      </c>
      <c r="L14" s="161">
        <f t="shared" si="0"/>
        <v>0</v>
      </c>
      <c r="M14" s="160"/>
    </row>
    <row r="15" spans="1:21" ht="15" hidden="1" customHeight="1" thickBot="1" x14ac:dyDescent="0.3">
      <c r="H15" s="409"/>
      <c r="I15" s="93" t="s">
        <v>70</v>
      </c>
      <c r="J15" s="246">
        <f>SUMPRODUCT(BPU!$L$60:$P$60,Volume!$C$25:$G$25)</f>
        <v>0</v>
      </c>
      <c r="K15" s="247">
        <f>SUMPRODUCT(BPU!$L$66:$P$66,Volume!$C$25:$G$25)</f>
        <v>0</v>
      </c>
      <c r="L15" s="248">
        <f>IF(SUMPRODUCT(Volume!$C$25:$G$25,BPU!$L$54:$P$54)&gt;0,SUMPRODUCT(BPU!$L$55:$P$55,Volume!$C$25:$G$25),SUMPRODUCT(BPU!$L$72:$P$72,Volume!$C$25:$G$25))</f>
        <v>0</v>
      </c>
      <c r="M15" s="160"/>
    </row>
    <row r="16" spans="1:21" ht="15" hidden="1" customHeight="1" thickBot="1" x14ac:dyDescent="0.3">
      <c r="H16" s="409"/>
      <c r="I16" s="94" t="str">
        <f>"Prix moyen"&amp;IF(E39&gt;0," avec électricité verte "," ")&amp;"(€HTT/MWh)"</f>
        <v>Prix moyen (€HTT/MWh)</v>
      </c>
      <c r="J16" s="207">
        <f>IFERROR(J15/SUM($C$7:$C$10),0)</f>
        <v>0</v>
      </c>
      <c r="K16" s="87">
        <f>IFERROR(K15/SUM($C$7:$C$10),0)</f>
        <v>0</v>
      </c>
      <c r="L16" s="152">
        <f>IFERROR(L15/SUM($C$7:$C$10),0)</f>
        <v>0</v>
      </c>
      <c r="M16" s="160"/>
    </row>
    <row r="17" spans="2:14" ht="15" hidden="1" customHeight="1" thickBot="1" x14ac:dyDescent="0.3">
      <c r="H17" s="409"/>
      <c r="I17" s="160"/>
      <c r="J17" s="160"/>
      <c r="K17" s="160"/>
      <c r="L17" s="160"/>
      <c r="M17" s="160"/>
    </row>
    <row r="18" spans="2:14" ht="31.35" hidden="1" customHeight="1" thickBot="1" x14ac:dyDescent="0.3">
      <c r="H18" s="409"/>
      <c r="I18" s="160"/>
      <c r="J18" s="46" t="str">
        <f>IF(BPU!$L$49="oui","Déduction TICGN 
Gaz d'origine renouvelable Français","Pas de déduction de TICGN")</f>
        <v>Pas de déduction de TICGN</v>
      </c>
      <c r="K18" s="151"/>
      <c r="L18" s="90">
        <v>0</v>
      </c>
      <c r="M18" s="160"/>
    </row>
    <row r="19" spans="2:14" ht="14.45" hidden="1" customHeight="1" thickBot="1" x14ac:dyDescent="0.3">
      <c r="H19" s="160"/>
      <c r="I19" s="160"/>
      <c r="J19" s="160"/>
      <c r="K19" s="160"/>
      <c r="L19" s="160"/>
      <c r="M19" s="160"/>
    </row>
    <row r="20" spans="2:14" ht="25.7" hidden="1" customHeight="1" thickBot="1" x14ac:dyDescent="0.3">
      <c r="B20" s="405" t="str">
        <f>"Montant Total CTR (Nb de CTR : "&amp;ROUND(BPU!$C$81*$J$2/12,0)&amp;" )"</f>
        <v>Montant Total CTR (Nb de CTR : 0 )</v>
      </c>
      <c r="C20" s="406"/>
      <c r="D20" s="407">
        <f>BPU!$C$81*BPU!$C$82*BPU!$D$81*'DQE - Synthèse'!$J$2/12</f>
        <v>0</v>
      </c>
      <c r="E20" s="408"/>
    </row>
    <row r="21" spans="2:14" ht="15.75" thickBot="1" x14ac:dyDescent="0.3">
      <c r="E21" s="155"/>
      <c r="F21" s="155"/>
      <c r="G21" s="155"/>
    </row>
    <row r="22" spans="2:14" ht="15.75" thickBot="1" x14ac:dyDescent="0.3">
      <c r="G22" s="163"/>
      <c r="H22" s="164"/>
      <c r="I22" s="47"/>
      <c r="J22" s="165"/>
      <c r="K22" s="165"/>
      <c r="L22" s="48"/>
      <c r="M22" s="166"/>
    </row>
    <row r="23" spans="2:14" ht="15.75" thickBot="1" x14ac:dyDescent="0.3">
      <c r="G23" s="418" t="s">
        <v>42</v>
      </c>
      <c r="I23" s="45" t="s">
        <v>24</v>
      </c>
      <c r="J23" s="422">
        <f>SUM($D$7:$E$10)+$D$20</f>
        <v>0</v>
      </c>
      <c r="K23" s="423"/>
      <c r="L23" s="424"/>
      <c r="M23" s="167"/>
    </row>
    <row r="24" spans="2:14" ht="15.75" thickBot="1" x14ac:dyDescent="0.3">
      <c r="G24" s="418"/>
      <c r="I24" s="51" t="str">
        <f>"Prix moyen"&amp;IF(U7&gt;0," avec électricité verte "," ")&amp;"(€HTT/MWh)"</f>
        <v>Prix moyen (€HTT/MWh)</v>
      </c>
      <c r="J24" s="425">
        <f>J23/SUM($C$7:$C$10)</f>
        <v>0</v>
      </c>
      <c r="K24" s="426"/>
      <c r="L24" s="427"/>
      <c r="M24" s="167"/>
    </row>
    <row r="25" spans="2:14" ht="15.75" thickBot="1" x14ac:dyDescent="0.3">
      <c r="G25" s="418"/>
      <c r="M25" s="168"/>
    </row>
    <row r="26" spans="2:14" ht="33.75" customHeight="1" x14ac:dyDescent="0.25">
      <c r="G26" s="418"/>
      <c r="I26" s="190" t="s">
        <v>117</v>
      </c>
      <c r="J26" s="422">
        <f>SUM($E$7:$E$10)*20%+SUM($D$7:$D$10,$D$20)*20%+J23</f>
        <v>0</v>
      </c>
      <c r="K26" s="423"/>
      <c r="L26" s="424"/>
      <c r="M26" s="167"/>
    </row>
    <row r="27" spans="2:14" ht="15.75" thickBot="1" x14ac:dyDescent="0.3">
      <c r="G27" s="418"/>
      <c r="I27" s="169" t="s">
        <v>43</v>
      </c>
      <c r="J27" s="428"/>
      <c r="K27" s="429"/>
      <c r="L27" s="430"/>
      <c r="M27" s="167"/>
    </row>
    <row r="28" spans="2:14" ht="15.75" thickBot="1" x14ac:dyDescent="0.3">
      <c r="G28" s="418"/>
      <c r="I28" s="51" t="s">
        <v>44</v>
      </c>
      <c r="J28" s="419">
        <f>J26/SUM($C$7:$C$10)</f>
        <v>0</v>
      </c>
      <c r="K28" s="420"/>
      <c r="L28" s="421"/>
      <c r="M28" s="167"/>
    </row>
    <row r="29" spans="2:14" ht="15.75" thickBot="1" x14ac:dyDescent="0.3">
      <c r="G29" s="170"/>
      <c r="H29" s="162"/>
      <c r="I29" s="162"/>
      <c r="J29" s="162"/>
      <c r="K29" s="191" t="str">
        <f>IF(BPU!R36&gt;0,"à des fins d'analyse","")</f>
        <v/>
      </c>
      <c r="L29" s="162"/>
      <c r="M29" s="171"/>
    </row>
    <row r="30" spans="2:14" ht="15.75" hidden="1" thickBot="1" x14ac:dyDescent="0.3"/>
    <row r="31" spans="2:14" hidden="1" x14ac:dyDescent="0.25">
      <c r="G31" s="172"/>
      <c r="H31" s="173"/>
      <c r="I31" s="49"/>
      <c r="J31" s="174"/>
      <c r="K31" s="174"/>
      <c r="L31" s="50"/>
      <c r="M31" s="173"/>
      <c r="N31" s="154"/>
    </row>
    <row r="32" spans="2:14" ht="15.75" hidden="1" thickBot="1" x14ac:dyDescent="0.3">
      <c r="G32" s="175"/>
      <c r="I32" s="91"/>
      <c r="J32" s="176">
        <f t="shared" ref="J32:L32" si="1">J5</f>
        <v>0</v>
      </c>
      <c r="K32" s="176">
        <f t="shared" si="1"/>
        <v>0</v>
      </c>
      <c r="L32" s="176">
        <f t="shared" si="1"/>
        <v>0</v>
      </c>
      <c r="M32" s="177"/>
    </row>
    <row r="33" spans="2:14" ht="15" hidden="1" customHeight="1" thickBot="1" x14ac:dyDescent="0.3">
      <c r="G33" s="417" t="str">
        <f>"Tous sites
Avec Gaz d'origine renouvelable"</f>
        <v>Tous sites
Avec Gaz d'origine renouvelable</v>
      </c>
      <c r="I33" s="45" t="s">
        <v>24</v>
      </c>
      <c r="J33" s="89">
        <f>IF(BPU!$L$49="non",J23+J15,J23+J15+L18)</f>
        <v>0</v>
      </c>
      <c r="K33" s="181">
        <f>IF(BPU!$L$49="non",J23+K15,J23+K15+M18)</f>
        <v>0</v>
      </c>
      <c r="L33" s="153">
        <f>IF(BPU!$L$49="non",J23+L15,J23+L15+L18)</f>
        <v>0</v>
      </c>
      <c r="M33" s="412"/>
    </row>
    <row r="34" spans="2:14" ht="15" hidden="1" customHeight="1" thickBot="1" x14ac:dyDescent="0.3">
      <c r="G34" s="417"/>
      <c r="I34" s="88" t="s">
        <v>45</v>
      </c>
      <c r="J34" s="85">
        <f>J33/SUM($C$7:$C$10)</f>
        <v>0</v>
      </c>
      <c r="K34" s="182">
        <f>K33/SUM($C$7:$C$10)</f>
        <v>0</v>
      </c>
      <c r="L34" s="152">
        <f>L33/SUM($C$7:$C$10)</f>
        <v>0</v>
      </c>
      <c r="M34" s="412"/>
    </row>
    <row r="35" spans="2:14" ht="15" hidden="1" customHeight="1" thickBot="1" x14ac:dyDescent="0.3">
      <c r="G35" s="417"/>
      <c r="L35" s="86"/>
      <c r="M35" s="412"/>
    </row>
    <row r="36" spans="2:14" ht="23.45" hidden="1" customHeight="1" x14ac:dyDescent="0.25">
      <c r="G36" s="417"/>
      <c r="I36" s="190" t="s">
        <v>117</v>
      </c>
      <c r="J36" s="415">
        <f>IF(BPU!$L$49="non",(SUM($E$7:$E$10)+J15)*20%+SUM($D$7:$D$10,$D$20)*20%+J33,(SUM($E$7:$E$10)+J15+L18)*20%+SUM($D$7:$D$10,$D$20)*20%+J33)</f>
        <v>0</v>
      </c>
      <c r="K36" s="415">
        <f>IF(BPU!$L$49="non",(SUM($E$7:$E$10)+K15)*20%+SUM($D$7:$D$10,$D$20)*20%+K33,(SUM($E$7:$E$10)+K15+M18)*20%+SUM($D$7:$D$10,$D$20)*20%+K33)</f>
        <v>0</v>
      </c>
      <c r="L36" s="413">
        <f>IF(BPU!$L$49="non",(SUM($E$7:$E$10)+L15)*20%+SUM($D$7:$D$10,$D$20)*20%+L33,(SUM($E$7:$E$10)+L15+L18)*20%+SUM($D$7:$D$10,$D$20)*20%+L33)</f>
        <v>0</v>
      </c>
      <c r="M36" s="412"/>
    </row>
    <row r="37" spans="2:14" ht="15" hidden="1" customHeight="1" thickBot="1" x14ac:dyDescent="0.3">
      <c r="G37" s="417"/>
      <c r="I37" s="169" t="s">
        <v>43</v>
      </c>
      <c r="J37" s="416"/>
      <c r="K37" s="416"/>
      <c r="L37" s="414"/>
      <c r="M37" s="412"/>
    </row>
    <row r="38" spans="2:14" ht="15.75" hidden="1" thickBot="1" x14ac:dyDescent="0.3">
      <c r="E38" s="155"/>
      <c r="F38" s="155"/>
      <c r="G38" s="417"/>
      <c r="I38" s="51" t="s">
        <v>44</v>
      </c>
      <c r="J38" s="87">
        <f>J36/SUM($C$7:$C$10)</f>
        <v>0</v>
      </c>
      <c r="K38" s="87">
        <f>K36/SUM($C$7:$C$10)</f>
        <v>0</v>
      </c>
      <c r="L38" s="152">
        <f>L36/SUM($C$7:$C$10)</f>
        <v>0</v>
      </c>
      <c r="M38" s="412"/>
    </row>
    <row r="39" spans="2:14" ht="15.75" hidden="1" thickBot="1" x14ac:dyDescent="0.3">
      <c r="B39" s="178"/>
      <c r="C39" s="178"/>
      <c r="D39" s="178"/>
      <c r="E39" s="178"/>
      <c r="F39" s="178"/>
      <c r="G39" s="179"/>
      <c r="H39" s="180"/>
      <c r="I39" s="180"/>
      <c r="J39" s="180"/>
      <c r="K39" s="180"/>
      <c r="L39" s="180"/>
      <c r="M39" s="180"/>
      <c r="N39" s="154"/>
    </row>
    <row r="40" spans="2:14" hidden="1" x14ac:dyDescent="0.25"/>
    <row r="41" spans="2:14" hidden="1" x14ac:dyDescent="0.25"/>
    <row r="42" spans="2:14" hidden="1" x14ac:dyDescent="0.25"/>
    <row r="43" spans="2:14" hidden="1" x14ac:dyDescent="0.25"/>
    <row r="44" spans="2:14" hidden="1" x14ac:dyDescent="0.25"/>
  </sheetData>
  <sheetProtection algorithmName="SHA-512" hashValue="+vjpMO81Sc3ltJgfuZmrNFDv9v/QlqLJIZF/u6+zMXpXZuaiL9qg90ib0KntNIu44/D6Xg57PNDGmbq7GOx+BA==" saltValue="qu2FHpKa96vDLd420x1vqg==" spinCount="100000" sheet="1" objects="1" scenarios="1" formatColumns="0" formatRows="0"/>
  <mergeCells count="17">
    <mergeCell ref="M33:M38"/>
    <mergeCell ref="L36:L37"/>
    <mergeCell ref="J36:J37"/>
    <mergeCell ref="G33:G38"/>
    <mergeCell ref="G23:G28"/>
    <mergeCell ref="J28:L28"/>
    <mergeCell ref="K36:K37"/>
    <mergeCell ref="J23:L23"/>
    <mergeCell ref="J24:L24"/>
    <mergeCell ref="J26:L27"/>
    <mergeCell ref="J3:L3"/>
    <mergeCell ref="J4:L4"/>
    <mergeCell ref="A1:M1"/>
    <mergeCell ref="B20:C20"/>
    <mergeCell ref="D20:E20"/>
    <mergeCell ref="H14:H18"/>
    <mergeCell ref="J2:L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8</vt:i4>
      </vt:variant>
      <vt:variant>
        <vt:lpstr>Plages nommées</vt:lpstr>
      </vt:variant>
      <vt:variant>
        <vt:i4>6</vt:i4>
      </vt:variant>
    </vt:vector>
  </HeadingPairs>
  <TitlesOfParts>
    <vt:vector size="14" baseType="lpstr">
      <vt:lpstr>Coeff</vt:lpstr>
      <vt:lpstr>BPDL</vt:lpstr>
      <vt:lpstr>Autres sites</vt:lpstr>
      <vt:lpstr>BPU</vt:lpstr>
      <vt:lpstr>AE</vt:lpstr>
      <vt:lpstr>Données AE</vt:lpstr>
      <vt:lpstr>Volume</vt:lpstr>
      <vt:lpstr>DQE - Synthèse</vt:lpstr>
      <vt:lpstr>AECEE</vt:lpstr>
      <vt:lpstr>listeoui</vt:lpstr>
      <vt:lpstr>non</vt:lpstr>
      <vt:lpstr>oui</vt:lpstr>
      <vt:lpstr>ouioui</vt:lpstr>
      <vt:lpstr>BPU!Zone_d_impression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Opera Energie</dc:creator>
  <cp:lastModifiedBy>Vincent COLOMBEL</cp:lastModifiedBy>
  <cp:lastPrinted>2021-08-17T08:16:41Z</cp:lastPrinted>
  <dcterms:created xsi:type="dcterms:W3CDTF">2018-07-19T14:03:48Z</dcterms:created>
  <dcterms:modified xsi:type="dcterms:W3CDTF">2026-04-01T15:47:04Z</dcterms:modified>
</cp:coreProperties>
</file>