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S:\72_SUPPORT\COMMUN\MARCHES\Equipe\_Actif\2026\2026xxxx_MEX RDC HC\1_CONSULTATION\"/>
    </mc:Choice>
  </mc:AlternateContent>
  <xr:revisionPtr revIDLastSave="0" documentId="13_ncr:1_{3E63B1D9-1522-4041-BE55-61C6F39285EE}" xr6:coauthVersionLast="47" xr6:coauthVersionMax="47" xr10:uidLastSave="{00000000-0000-0000-0000-000000000000}"/>
  <bookViews>
    <workbookView xWindow="-57720" yWindow="-120" windowWidth="29040" windowHeight="15720" xr2:uid="{00000000-000D-0000-FFFF-FFFF00000000}"/>
  </bookViews>
  <sheets>
    <sheet name="LOT 3 MENUISERIES GT" sheetId="1" r:id="rId1"/>
  </sheets>
  <definedNames>
    <definedName name="_xlnm.Print_Titles" localSheetId="0">'LOT 3 MENUISERIES GT'!$1:$1</definedName>
    <definedName name="_xlnm.Print_Area" localSheetId="0">'LOT 3 MENUISERIES GT'!$A$1:$F$26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F14" i="1"/>
  <c r="F15" i="1"/>
  <c r="F16" i="1"/>
  <c r="F13" i="1"/>
  <c r="F12" i="1"/>
  <c r="F11" i="1"/>
  <c r="F7" i="1"/>
  <c r="F9" i="1"/>
  <c r="F10" i="1"/>
  <c r="F22" i="1" l="1"/>
  <c r="F24" i="1" s="1"/>
  <c r="F25" i="1" s="1"/>
</calcChain>
</file>

<file path=xl/sharedStrings.xml><?xml version="1.0" encoding="utf-8"?>
<sst xmlns="http://schemas.openxmlformats.org/spreadsheetml/2006/main" count="62" uniqueCount="54">
  <si>
    <t>Désignation</t>
  </si>
  <si>
    <t>U</t>
  </si>
  <si>
    <t>Quantité</t>
  </si>
  <si>
    <t>Prix Unitaire</t>
  </si>
  <si>
    <t>Total</t>
  </si>
  <si>
    <t>MENUISERIES EXTERIEURES</t>
  </si>
  <si>
    <t>CH2</t>
  </si>
  <si>
    <t>DESCRIPTION DES OUVRAGES</t>
  </si>
  <si>
    <t>CH3</t>
  </si>
  <si>
    <t>CH4</t>
  </si>
  <si>
    <t>ART</t>
  </si>
  <si>
    <t>007-B282</t>
  </si>
  <si>
    <t xml:space="preserve">U    </t>
  </si>
  <si>
    <t>OUVRAGES DIVERS</t>
  </si>
  <si>
    <t>CH5</t>
  </si>
  <si>
    <t>RACCORD</t>
  </si>
  <si>
    <t xml:space="preserve">ENS  </t>
  </si>
  <si>
    <t>ART</t>
  </si>
  <si>
    <t>000-A890</t>
  </si>
  <si>
    <t>DIVERS</t>
  </si>
  <si>
    <t xml:space="preserve">PM   </t>
  </si>
  <si>
    <t>ART</t>
  </si>
  <si>
    <t>007-A664</t>
  </si>
  <si>
    <t>TOTHT</t>
  </si>
  <si>
    <t>Taux TVA</t>
  </si>
  <si>
    <t>TAUX_TVA</t>
  </si>
  <si>
    <t>Montant TVA</t>
  </si>
  <si>
    <t>TVA</t>
  </si>
  <si>
    <t>Montant TTC</t>
  </si>
  <si>
    <t>TOTTTC</t>
  </si>
  <si>
    <t>Selon la loi AGEC  (loi anti-gaspillage et économie circulaire) du 1er janvier 2023, les coûts de collecte des déchets de chantier, les coûts de transport des déchets de chantier, et les coûts de traitement des déchets de chantier sont identifiés dans une ligne spécifique.</t>
  </si>
  <si>
    <t>- Coût de collecte des déchets de chantier</t>
  </si>
  <si>
    <t>ens</t>
  </si>
  <si>
    <t>LOI AGEC (1er janvier 2023)</t>
  </si>
  <si>
    <t>- Coût de transport des déchets de chantier</t>
  </si>
  <si>
    <t>- Coût de traitement des déchets de chantier</t>
  </si>
  <si>
    <t>SOUS TOTAL BASE</t>
  </si>
  <si>
    <t>F 01</t>
  </si>
  <si>
    <t>FENETRES</t>
  </si>
  <si>
    <t>4.1</t>
  </si>
  <si>
    <t>4.1.1</t>
  </si>
  <si>
    <t>SECURISATION</t>
  </si>
  <si>
    <t>MOYENS DE LEVAGE</t>
  </si>
  <si>
    <t>ENS</t>
  </si>
  <si>
    <t>4.2</t>
  </si>
  <si>
    <t>4.2.1</t>
  </si>
  <si>
    <t>4.2.2</t>
  </si>
  <si>
    <t>4.2.3</t>
  </si>
  <si>
    <t>4.2.4</t>
  </si>
  <si>
    <t>4.2.5</t>
  </si>
  <si>
    <t>DEPOSE EN SS4</t>
  </si>
  <si>
    <t>Montant HT du LOT 1  MENUISERIES EXTERIEURES</t>
  </si>
  <si>
    <t>PSE 1 :</t>
  </si>
  <si>
    <t>PSE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</si>
</sst>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15" x14ac:knownFonts="1">
    <font>
      <sz val="11"/>
      <color theme="1"/>
      <name val="Calibri"/>
      <family val="2"/>
      <scheme val="minor"/>
    </font>
    <font>
      <sz val="10"/>
      <color rgb="FF000000"/>
      <name val="Arial"/>
      <family val="1"/>
    </font>
    <font>
      <sz val="14"/>
      <color rgb="FF000000"/>
      <name val="Arial"/>
      <family val="1"/>
    </font>
    <font>
      <sz val="12"/>
      <color rgb="FF000000"/>
      <name val="Arial"/>
      <family val="1"/>
    </font>
    <font>
      <sz val="10"/>
      <color rgb="FFFF0000"/>
      <name val="Arial"/>
      <family val="1"/>
    </font>
    <font>
      <sz val="8"/>
      <color rgb="FF000000"/>
      <name val="Arial"/>
      <family val="1"/>
    </font>
    <font>
      <sz val="7"/>
      <color rgb="FF000000"/>
      <name val="Arial"/>
      <family val="1"/>
    </font>
    <font>
      <b/>
      <sz val="11"/>
      <color theme="1"/>
      <name val="Calibri"/>
      <family val="1"/>
    </font>
    <font>
      <sz val="9"/>
      <color rgb="FF000000"/>
      <name val="Arial"/>
      <family val="1"/>
    </font>
    <font>
      <sz val="10"/>
      <name val="Arial"/>
      <family val="2"/>
    </font>
    <font>
      <sz val="10"/>
      <name val="MS Sans Serif"/>
      <family val="2"/>
    </font>
    <font>
      <b/>
      <sz val="10"/>
      <name val="Arial"/>
      <family val="2"/>
    </font>
    <font>
      <sz val="10"/>
      <color indexed="12"/>
      <name val="Arial"/>
      <family val="2"/>
    </font>
    <font>
      <b/>
      <u/>
      <sz val="10"/>
      <color rgb="FF000000"/>
      <name val="Arial"/>
      <family val="2"/>
    </font>
    <font>
      <sz val="8"/>
      <name val="Calibri"/>
      <family val="2"/>
      <scheme val="minor"/>
    </font>
  </fonts>
  <fills count="3">
    <fill>
      <patternFill patternType="none"/>
    </fill>
    <fill>
      <patternFill patternType="gray125"/>
    </fill>
    <fill>
      <patternFill patternType="solid">
        <fgColor indexed="9"/>
        <bgColor indexed="64"/>
      </patternFill>
    </fill>
  </fills>
  <borders count="19">
    <border>
      <left/>
      <right/>
      <top/>
      <bottom/>
      <diagonal/>
    </border>
    <border>
      <left/>
      <right/>
      <top style="thin">
        <color rgb="FF000000"/>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style="hair">
        <color rgb="FF000000"/>
      </right>
      <top/>
      <bottom style="thin">
        <color rgb="FF000000"/>
      </bottom>
      <diagonal/>
    </border>
    <border>
      <left style="thin">
        <color rgb="FF000000"/>
      </left>
      <right/>
      <top/>
      <bottom style="thin">
        <color rgb="FF000000"/>
      </bottom>
      <diagonal/>
    </border>
    <border>
      <left style="hair">
        <color rgb="FF000000"/>
      </left>
      <right style="hair">
        <color rgb="FF000000"/>
      </right>
      <top/>
      <bottom/>
      <diagonal/>
    </border>
    <border>
      <left/>
      <right style="hair">
        <color rgb="FF000000"/>
      </right>
      <top/>
      <bottom/>
      <diagonal/>
    </border>
    <border>
      <left style="thin">
        <color rgb="FF000000"/>
      </left>
      <right/>
      <top/>
      <bottom/>
      <diagonal/>
    </border>
    <border>
      <left style="hair">
        <color rgb="FF000000"/>
      </left>
      <right style="thin">
        <color rgb="FF000000"/>
      </right>
      <top/>
      <bottom/>
      <diagonal/>
    </border>
    <border>
      <left/>
      <right style="hair">
        <color rgb="FF000000"/>
      </right>
      <top style="thin">
        <color rgb="FF000000"/>
      </top>
      <bottom/>
      <diagonal/>
    </border>
    <border>
      <left style="thin">
        <color rgb="FF000000"/>
      </left>
      <right/>
      <top style="thin">
        <color rgb="FF000000"/>
      </top>
      <bottom/>
      <diagonal/>
    </border>
    <border>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6">
    <xf numFmtId="0" fontId="0" fillId="0" borderId="0" applyFill="0"/>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10" fillId="0" borderId="0"/>
  </cellStyleXfs>
  <cellXfs count="40">
    <xf numFmtId="0" fontId="0" fillId="0" borderId="0" xfId="0"/>
    <xf numFmtId="0" fontId="0" fillId="0" borderId="18" xfId="0" applyBorder="1" applyAlignment="1">
      <alignment horizontal="left" vertical="top" wrapText="1"/>
    </xf>
    <xf numFmtId="0" fontId="0" fillId="0" borderId="16" xfId="0" applyBorder="1" applyAlignment="1">
      <alignment horizontal="center" vertical="top" wrapText="1"/>
    </xf>
    <xf numFmtId="0" fontId="7" fillId="0" borderId="17" xfId="0" applyFont="1" applyBorder="1" applyAlignment="1">
      <alignment horizontal="left" vertical="top" wrapText="1"/>
    </xf>
    <xf numFmtId="0" fontId="7" fillId="0" borderId="17" xfId="0" applyFont="1" applyBorder="1" applyAlignment="1">
      <alignment horizontal="center" vertical="top" wrapText="1"/>
    </xf>
    <xf numFmtId="0" fontId="7" fillId="0" borderId="17" xfId="0" applyFont="1" applyBorder="1" applyAlignment="1">
      <alignment horizontal="righ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2" fillId="0" borderId="13" xfId="6" applyBorder="1">
      <alignment horizontal="left" vertical="top" wrapText="1"/>
    </xf>
    <xf numFmtId="0" fontId="2" fillId="0" borderId="12" xfId="6" applyBorder="1">
      <alignment horizontal="lef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49" fontId="0" fillId="0" borderId="0" xfId="0" applyNumberFormat="1" applyAlignment="1">
      <alignment horizontal="left" vertical="top" wrapText="1"/>
    </xf>
    <xf numFmtId="0" fontId="2" fillId="0" borderId="11" xfId="10" applyBorder="1">
      <alignment horizontal="left" vertical="top" wrapText="1"/>
    </xf>
    <xf numFmtId="0" fontId="2" fillId="0" borderId="10" xfId="10" applyBorder="1">
      <alignment horizontal="left" vertical="top" wrapText="1"/>
    </xf>
    <xf numFmtId="0" fontId="3" fillId="0" borderId="8" xfId="14" applyBorder="1">
      <alignment horizontal="left" vertical="top" wrapText="1"/>
    </xf>
    <xf numFmtId="0" fontId="3" fillId="0" borderId="7" xfId="14" applyBorder="1">
      <alignment horizontal="left" vertical="top" wrapText="1"/>
    </xf>
    <xf numFmtId="0" fontId="3" fillId="0" borderId="8" xfId="18" applyBorder="1">
      <alignment horizontal="left" vertical="top" wrapText="1"/>
    </xf>
    <xf numFmtId="0" fontId="3" fillId="0" borderId="7" xfId="18" applyBorder="1">
      <alignment horizontal="left" vertical="top" wrapText="1"/>
    </xf>
    <xf numFmtId="0" fontId="1" fillId="0" borderId="8" xfId="26" applyBorder="1">
      <alignment horizontal="left" vertical="top" wrapText="1"/>
    </xf>
    <xf numFmtId="0" fontId="1" fillId="0" borderId="7" xfId="26" applyBorder="1" applyAlignment="1">
      <alignment horizontal="justify" vertical="top" wrapText="1"/>
    </xf>
    <xf numFmtId="0" fontId="0" fillId="0" borderId="6" xfId="0" applyBorder="1" applyAlignment="1" applyProtection="1">
      <alignment horizontal="left" vertical="top"/>
      <protection locked="0"/>
    </xf>
    <xf numFmtId="165" fontId="0" fillId="0" borderId="6" xfId="0" applyNumberFormat="1" applyBorder="1" applyAlignment="1" applyProtection="1">
      <alignment horizontal="center" vertical="top" wrapText="1"/>
      <protection locked="0"/>
    </xf>
    <xf numFmtId="164" fontId="0" fillId="0" borderId="6" xfId="0" applyNumberFormat="1" applyBorder="1" applyAlignment="1" applyProtection="1">
      <alignment horizontal="center" vertical="top" wrapText="1"/>
      <protection locked="0"/>
    </xf>
    <xf numFmtId="164" fontId="0" fillId="0" borderId="9" xfId="0" applyNumberFormat="1" applyBorder="1" applyAlignment="1" applyProtection="1">
      <alignment horizontal="right" vertical="top" wrapText="1"/>
      <protection locked="0"/>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7" fillId="0" borderId="0" xfId="0" applyFont="1" applyAlignment="1">
      <alignment horizontal="left" vertical="top" wrapText="1"/>
    </xf>
    <xf numFmtId="164" fontId="7" fillId="0" borderId="0" xfId="0" applyNumberFormat="1" applyFont="1" applyAlignment="1">
      <alignment horizontal="right" vertical="top" wrapText="1"/>
    </xf>
    <xf numFmtId="0" fontId="8" fillId="0" borderId="10" xfId="10" applyFont="1" applyBorder="1">
      <alignment horizontal="left" vertical="top" wrapText="1"/>
    </xf>
    <xf numFmtId="0" fontId="9" fillId="0" borderId="0" xfId="0" applyFont="1"/>
    <xf numFmtId="0" fontId="11" fillId="0" borderId="0" xfId="45" applyFont="1" applyProtection="1">
      <protection locked="0"/>
    </xf>
    <xf numFmtId="0" fontId="12" fillId="0" borderId="0" xfId="45" applyFont="1" applyProtection="1">
      <protection locked="0"/>
    </xf>
    <xf numFmtId="0" fontId="12" fillId="2" borderId="0" xfId="45" applyFont="1" applyFill="1" applyProtection="1">
      <protection locked="0"/>
    </xf>
    <xf numFmtId="0" fontId="13" fillId="0" borderId="7" xfId="26" applyFont="1" applyBorder="1" applyAlignment="1">
      <alignment horizontal="right" vertical="top" wrapText="1"/>
    </xf>
  </cellXfs>
  <cellStyles count="46">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ormal 2 2" xfId="45" xr:uid="{283016E9-9C12-4B9C-9755-3E7D74EA7DED}"/>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Z29"/>
  <sheetViews>
    <sheetView showGridLines="0" tabSelected="1" workbookViewId="0">
      <pane xSplit="2" ySplit="1" topLeftCell="C2" activePane="bottomRight" state="frozen"/>
      <selection pane="topRight" activeCell="C1" sqref="C1"/>
      <selection pane="bottomLeft" activeCell="A2" sqref="A2"/>
      <selection pane="bottomRight" activeCell="F28" sqref="F28"/>
    </sheetView>
  </sheetViews>
  <sheetFormatPr baseColWidth="10" defaultColWidth="10.6640625" defaultRowHeight="14.4" x14ac:dyDescent="0.3"/>
  <cols>
    <col min="1" max="1" width="9.6640625" customWidth="1"/>
    <col min="2" max="2" width="46.6640625" customWidth="1"/>
    <col min="3" max="3" width="4.6640625" customWidth="1"/>
    <col min="4" max="5" width="10.6640625" customWidth="1"/>
    <col min="6" max="6" width="12.6640625" customWidth="1"/>
    <col min="7" max="7" width="10.6640625" customWidth="1"/>
    <col min="701" max="703" width="10.6640625" customWidth="1"/>
  </cols>
  <sheetData>
    <row r="1" spans="1:702" ht="28.8" x14ac:dyDescent="0.3">
      <c r="A1" s="1"/>
      <c r="B1" s="2" t="s">
        <v>0</v>
      </c>
      <c r="C1" s="3" t="s">
        <v>1</v>
      </c>
      <c r="D1" s="4" t="s">
        <v>2</v>
      </c>
      <c r="E1" s="4" t="s">
        <v>3</v>
      </c>
      <c r="F1" s="5" t="s">
        <v>4</v>
      </c>
    </row>
    <row r="2" spans="1:702" x14ac:dyDescent="0.3">
      <c r="A2" s="6"/>
      <c r="B2" s="7"/>
      <c r="C2" s="8"/>
      <c r="D2" s="8"/>
      <c r="E2" s="8"/>
      <c r="F2" s="9"/>
    </row>
    <row r="3" spans="1:702" s="35" customFormat="1" ht="70.5" customHeight="1" x14ac:dyDescent="0.25">
      <c r="A3" s="15"/>
      <c r="B3" s="34" t="s">
        <v>30</v>
      </c>
      <c r="C3" s="12"/>
      <c r="D3" s="12"/>
      <c r="E3" s="12"/>
      <c r="F3" s="13"/>
    </row>
    <row r="4" spans="1:702" ht="17.399999999999999" x14ac:dyDescent="0.3">
      <c r="A4" s="10"/>
      <c r="B4" s="11" t="s">
        <v>5</v>
      </c>
      <c r="C4" s="12"/>
      <c r="D4" s="12"/>
      <c r="E4" s="12"/>
      <c r="F4" s="13"/>
      <c r="ZY4" t="s">
        <v>6</v>
      </c>
      <c r="ZZ4" s="14"/>
    </row>
    <row r="5" spans="1:702" ht="17.399999999999999" x14ac:dyDescent="0.3">
      <c r="A5" s="15">
        <v>4</v>
      </c>
      <c r="B5" s="16" t="s">
        <v>7</v>
      </c>
      <c r="C5" s="12"/>
      <c r="D5" s="12"/>
      <c r="E5" s="12"/>
      <c r="F5" s="13"/>
      <c r="ZY5" t="s">
        <v>8</v>
      </c>
      <c r="ZZ5" s="14"/>
    </row>
    <row r="6" spans="1:702" ht="15" x14ac:dyDescent="0.3">
      <c r="A6" s="17" t="s">
        <v>39</v>
      </c>
      <c r="B6" s="18" t="s">
        <v>38</v>
      </c>
      <c r="C6" s="12"/>
      <c r="D6" s="12"/>
      <c r="E6" s="12"/>
      <c r="F6" s="13"/>
      <c r="ZY6" t="s">
        <v>9</v>
      </c>
      <c r="ZZ6" s="14"/>
    </row>
    <row r="7" spans="1:702" x14ac:dyDescent="0.3">
      <c r="A7" s="21" t="s">
        <v>40</v>
      </c>
      <c r="B7" s="22" t="s">
        <v>37</v>
      </c>
      <c r="C7" s="23" t="s">
        <v>12</v>
      </c>
      <c r="D7" s="24">
        <v>12</v>
      </c>
      <c r="E7" s="25">
        <v>0</v>
      </c>
      <c r="F7" s="26">
        <f t="shared" ref="F7" si="0">ROUND(D7*E7,2)</f>
        <v>0</v>
      </c>
      <c r="ZY7" t="s">
        <v>10</v>
      </c>
      <c r="ZZ7" s="14" t="s">
        <v>11</v>
      </c>
    </row>
    <row r="8" spans="1:702" ht="15" x14ac:dyDescent="0.3">
      <c r="A8" s="19" t="s">
        <v>44</v>
      </c>
      <c r="B8" s="20" t="s">
        <v>13</v>
      </c>
      <c r="C8" s="12"/>
      <c r="D8" s="12"/>
      <c r="E8" s="12"/>
      <c r="F8" s="13"/>
      <c r="ZY8" t="s">
        <v>14</v>
      </c>
      <c r="ZZ8" s="14"/>
    </row>
    <row r="9" spans="1:702" x14ac:dyDescent="0.3">
      <c r="A9" s="21" t="s">
        <v>45</v>
      </c>
      <c r="B9" s="22" t="s">
        <v>15</v>
      </c>
      <c r="C9" s="23" t="s">
        <v>16</v>
      </c>
      <c r="D9" s="24">
        <v>1</v>
      </c>
      <c r="E9" s="25">
        <v>0</v>
      </c>
      <c r="F9" s="26">
        <f>ROUND(D9*E9,2)</f>
        <v>0</v>
      </c>
      <c r="ZY9" t="s">
        <v>17</v>
      </c>
      <c r="ZZ9" s="14" t="s">
        <v>18</v>
      </c>
    </row>
    <row r="10" spans="1:702" x14ac:dyDescent="0.3">
      <c r="A10" s="21" t="s">
        <v>46</v>
      </c>
      <c r="B10" s="22" t="s">
        <v>19</v>
      </c>
      <c r="C10" s="23" t="s">
        <v>20</v>
      </c>
      <c r="D10" s="24"/>
      <c r="E10" s="25">
        <v>0</v>
      </c>
      <c r="F10" s="26">
        <f>ROUND(D10*E10,2)</f>
        <v>0</v>
      </c>
      <c r="ZY10" t="s">
        <v>21</v>
      </c>
      <c r="ZZ10" s="14" t="s">
        <v>22</v>
      </c>
    </row>
    <row r="11" spans="1:702" s="38" customFormat="1" x14ac:dyDescent="0.25">
      <c r="A11" s="21"/>
      <c r="B11" s="22" t="s">
        <v>31</v>
      </c>
      <c r="C11" s="23" t="s">
        <v>32</v>
      </c>
      <c r="D11" s="24">
        <v>1</v>
      </c>
      <c r="E11" s="25"/>
      <c r="F11" s="26">
        <f>D11*E11</f>
        <v>0</v>
      </c>
      <c r="G11" s="36" t="s">
        <v>33</v>
      </c>
      <c r="H11" s="37"/>
      <c r="I11" s="37"/>
      <c r="J11" s="37"/>
      <c r="K11" s="37"/>
      <c r="L11" s="37"/>
    </row>
    <row r="12" spans="1:702" s="38" customFormat="1" x14ac:dyDescent="0.25">
      <c r="A12" s="21"/>
      <c r="B12" s="22" t="s">
        <v>34</v>
      </c>
      <c r="C12" s="23" t="s">
        <v>32</v>
      </c>
      <c r="D12" s="24">
        <v>1</v>
      </c>
      <c r="E12" s="25"/>
      <c r="F12" s="26">
        <f t="shared" ref="F12:F16" si="1">D12*E12</f>
        <v>0</v>
      </c>
      <c r="G12" s="36" t="s">
        <v>33</v>
      </c>
      <c r="H12" s="37"/>
      <c r="I12" s="37"/>
      <c r="J12" s="37"/>
      <c r="K12" s="37"/>
      <c r="L12" s="37"/>
    </row>
    <row r="13" spans="1:702" s="38" customFormat="1" x14ac:dyDescent="0.25">
      <c r="A13" s="21"/>
      <c r="B13" s="22" t="s">
        <v>35</v>
      </c>
      <c r="C13" s="23" t="s">
        <v>32</v>
      </c>
      <c r="D13" s="24">
        <v>1</v>
      </c>
      <c r="E13" s="25"/>
      <c r="F13" s="26">
        <f t="shared" si="1"/>
        <v>0</v>
      </c>
      <c r="G13" s="36" t="s">
        <v>33</v>
      </c>
      <c r="H13" s="37"/>
      <c r="I13" s="37"/>
      <c r="J13" s="37"/>
      <c r="K13" s="37"/>
      <c r="L13" s="37"/>
    </row>
    <row r="14" spans="1:702" s="38" customFormat="1" x14ac:dyDescent="0.25">
      <c r="A14" s="21" t="s">
        <v>47</v>
      </c>
      <c r="B14" s="22" t="s">
        <v>41</v>
      </c>
      <c r="C14" s="23" t="s">
        <v>43</v>
      </c>
      <c r="D14" s="24">
        <v>1</v>
      </c>
      <c r="E14" s="25"/>
      <c r="F14" s="26">
        <f t="shared" si="1"/>
        <v>0</v>
      </c>
      <c r="G14" s="36"/>
      <c r="H14" s="37"/>
      <c r="I14" s="37"/>
      <c r="J14" s="37"/>
      <c r="K14" s="37"/>
      <c r="L14" s="37"/>
    </row>
    <row r="15" spans="1:702" s="38" customFormat="1" x14ac:dyDescent="0.25">
      <c r="A15" s="21" t="s">
        <v>48</v>
      </c>
      <c r="B15" s="22" t="s">
        <v>42</v>
      </c>
      <c r="C15" s="23" t="s">
        <v>43</v>
      </c>
      <c r="D15" s="24">
        <v>1</v>
      </c>
      <c r="E15" s="25"/>
      <c r="F15" s="26">
        <f t="shared" si="1"/>
        <v>0</v>
      </c>
      <c r="G15" s="36"/>
      <c r="H15" s="37"/>
      <c r="I15" s="37"/>
      <c r="J15" s="37"/>
      <c r="K15" s="37"/>
      <c r="L15" s="37"/>
    </row>
    <row r="16" spans="1:702" s="38" customFormat="1" x14ac:dyDescent="0.25">
      <c r="A16" s="21" t="s">
        <v>49</v>
      </c>
      <c r="B16" s="22" t="s">
        <v>50</v>
      </c>
      <c r="C16" s="23" t="s">
        <v>43</v>
      </c>
      <c r="D16" s="24">
        <v>1</v>
      </c>
      <c r="E16" s="25"/>
      <c r="F16" s="26">
        <f t="shared" si="1"/>
        <v>0</v>
      </c>
      <c r="G16" s="36"/>
      <c r="H16" s="37"/>
      <c r="I16" s="37"/>
      <c r="J16" s="37"/>
      <c r="K16" s="37"/>
      <c r="L16" s="37"/>
    </row>
    <row r="17" spans="1:701" s="38" customFormat="1" x14ac:dyDescent="0.25">
      <c r="A17" s="21"/>
      <c r="B17" s="22"/>
      <c r="C17" s="23"/>
      <c r="D17" s="24"/>
      <c r="E17" s="25"/>
      <c r="F17" s="26"/>
      <c r="G17" s="36"/>
      <c r="H17" s="37"/>
      <c r="I17" s="37"/>
      <c r="J17" s="37"/>
      <c r="K17" s="37"/>
      <c r="L17" s="37"/>
    </row>
    <row r="18" spans="1:701" s="38" customFormat="1" x14ac:dyDescent="0.25">
      <c r="A18" s="21"/>
      <c r="B18" s="39" t="s">
        <v>36</v>
      </c>
      <c r="C18" s="23"/>
      <c r="D18" s="24"/>
      <c r="E18" s="25"/>
      <c r="F18" s="26">
        <f>SUM(F7:F16)</f>
        <v>0</v>
      </c>
      <c r="G18" s="36"/>
      <c r="H18" s="37"/>
      <c r="I18" s="37"/>
      <c r="J18" s="37"/>
      <c r="K18" s="37"/>
      <c r="L18" s="37"/>
    </row>
    <row r="19" spans="1:701" s="38" customFormat="1" x14ac:dyDescent="0.25">
      <c r="A19" s="21"/>
      <c r="B19" s="22"/>
      <c r="C19" s="23"/>
      <c r="D19" s="24"/>
      <c r="E19" s="25"/>
      <c r="F19" s="26"/>
      <c r="G19" s="36"/>
      <c r="H19" s="37"/>
      <c r="I19" s="37"/>
      <c r="J19" s="37"/>
      <c r="K19" s="37"/>
      <c r="L19" s="37"/>
    </row>
    <row r="20" spans="1:701" x14ac:dyDescent="0.3">
      <c r="A20" s="27"/>
      <c r="B20" s="28"/>
      <c r="C20" s="29"/>
      <c r="D20" s="29"/>
      <c r="E20" s="29"/>
      <c r="F20" s="30"/>
    </row>
    <row r="21" spans="1:701" x14ac:dyDescent="0.3">
      <c r="A21" s="31"/>
      <c r="B21" s="31"/>
      <c r="C21" s="31"/>
      <c r="D21" s="31"/>
      <c r="E21" s="31"/>
      <c r="F21" s="31"/>
    </row>
    <row r="22" spans="1:701" x14ac:dyDescent="0.3">
      <c r="B22" s="32" t="s">
        <v>51</v>
      </c>
      <c r="F22" s="33">
        <f>SUM(F5:F20)</f>
        <v>0</v>
      </c>
      <c r="ZY22" t="s">
        <v>23</v>
      </c>
    </row>
    <row r="23" spans="1:701" x14ac:dyDescent="0.3">
      <c r="B23" s="32" t="s">
        <v>24</v>
      </c>
      <c r="F23" s="33">
        <v>20</v>
      </c>
      <c r="ZY23" t="s">
        <v>25</v>
      </c>
    </row>
    <row r="24" spans="1:701" x14ac:dyDescent="0.3">
      <c r="B24" s="32" t="s">
        <v>26</v>
      </c>
      <c r="F24" s="33">
        <f>(F22*F23)/100</f>
        <v>0</v>
      </c>
      <c r="ZY24" t="s">
        <v>27</v>
      </c>
    </row>
    <row r="25" spans="1:701" x14ac:dyDescent="0.3">
      <c r="B25" s="32" t="s">
        <v>28</v>
      </c>
      <c r="F25" s="33">
        <f>F22+F24</f>
        <v>0</v>
      </c>
      <c r="ZY25" t="s">
        <v>29</v>
      </c>
    </row>
    <row r="26" spans="1:701" x14ac:dyDescent="0.3">
      <c r="F26" s="33"/>
    </row>
    <row r="27" spans="1:701" x14ac:dyDescent="0.3">
      <c r="B27" s="32" t="s">
        <v>52</v>
      </c>
      <c r="C27" t="s">
        <v>1</v>
      </c>
      <c r="D27">
        <v>12</v>
      </c>
    </row>
    <row r="29" spans="1:701" x14ac:dyDescent="0.3">
      <c r="B29" s="32" t="s">
        <v>53</v>
      </c>
      <c r="C29" t="s">
        <v>1</v>
      </c>
      <c r="D29">
        <v>12</v>
      </c>
    </row>
  </sheetData>
  <phoneticPr fontId="14"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oddHeader>&amp;L&amp;"Arial,Gras"&amp;8BAQI372 LE MANS CCI Partie Atelier&amp;C&amp;"Arial,Gras"&amp;8DCE - DPGF
Lot B5 - Menuiseries extérieures&amp;R&amp;"Arial,Gras"&amp;8&amp;P - &amp;N</oddHeader>
    <oddFooter>&amp;L&amp;"Arial,Gras"&amp;8Egis Bâtiments Centre-Ouest&amp;C&amp;"Arial,Gras"&amp;8Janvier 2024&amp;R&amp;"Arial,Gras"&amp;8&amp;F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3 MENUISERIES GT</vt:lpstr>
      <vt:lpstr>'LOT 3 MENUISERIES GT'!Impression_des_titres</vt:lpstr>
      <vt:lpstr>'LOT 3 MENUISERIES GT'!Zone_d_impression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a.toumi</dc:creator>
  <cp:lastModifiedBy>TROCH Guillaume</cp:lastModifiedBy>
  <cp:lastPrinted>2024-01-26T10:10:12Z</cp:lastPrinted>
  <dcterms:created xsi:type="dcterms:W3CDTF">2024-01-25T15:01:25Z</dcterms:created>
  <dcterms:modified xsi:type="dcterms:W3CDTF">2026-03-09T14:13:13Z</dcterms:modified>
</cp:coreProperties>
</file>