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55-003 Dégagements de plantations (34-81)\1-DCE\"/>
    </mc:Choice>
  </mc:AlternateContent>
  <xr:revisionPtr revIDLastSave="0" documentId="13_ncr:1_{67EFAD32-CD6F-486C-86EC-F10B5553DA3B}" xr6:coauthVersionLast="47" xr6:coauthVersionMax="47" xr10:uidLastSave="{00000000-0000-0000-0000-000000000000}"/>
  <bookViews>
    <workbookView xWindow="-108" yWindow="-108" windowWidth="23256" windowHeight="12456" xr2:uid="{49F0B7C5-FFAE-4F12-BF09-33EF9D68699B}"/>
  </bookViews>
  <sheets>
    <sheet name="Feuil1" sheetId="1" r:id="rId1"/>
  </sheets>
  <definedNames>
    <definedName name="_xlnm._FilterDatabase" localSheetId="0" hidden="1">Feuil1!$A$3:$I$17</definedName>
    <definedName name="_xlnm.Print_Area" localSheetId="0">Feuil1!$A$1:$H$23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F5" i="1"/>
  <c r="F16" i="1"/>
  <c r="F15" i="1"/>
  <c r="F10" i="1"/>
</calcChain>
</file>

<file path=xl/sharedStrings.xml><?xml version="1.0" encoding="utf-8"?>
<sst xmlns="http://schemas.openxmlformats.org/spreadsheetml/2006/main" count="55" uniqueCount="44">
  <si>
    <t>Dégagement manuel de plantation sur la ligne avec coupe rez-terre</t>
  </si>
  <si>
    <t>Parcelles</t>
  </si>
  <si>
    <t>Lot</t>
  </si>
  <si>
    <t>Localisation</t>
  </si>
  <si>
    <t>FD LACAUNE</t>
  </si>
  <si>
    <t>Dégagement manuel de plantation sur la ligne avec maintien du gainage</t>
  </si>
  <si>
    <t>Surface mini en ha</t>
  </si>
  <si>
    <t xml:space="preserve">Surface  maxi en ha </t>
  </si>
  <si>
    <t>FD SOMAIL</t>
  </si>
  <si>
    <t>FD ESPINOUSE</t>
  </si>
  <si>
    <t>PU HT par ha</t>
  </si>
  <si>
    <t>Type de prestation</t>
  </si>
  <si>
    <t>Departement</t>
  </si>
  <si>
    <t xml:space="preserve">Fait à                                               , le                                    </t>
  </si>
  <si>
    <t>Signature</t>
  </si>
  <si>
    <t>49.a, 5.c, 6.a, 85.b, 1.a, 10.a, 10.b, 13.c, 2.a, 21.a, 44.a, 54.a, 56.a, 57.a, 59.a, 60.c, 69.a, 70.a, 9.c, 90.e, 96.a, 97.d, 13.a, 16.b, 31.d, 420.e, 68.a, 87.a, 88.a, 96.a,  1.a, 267.c, 68.b</t>
  </si>
  <si>
    <t>Finition manuelle sur le rang en complément du dégagement mécanique</t>
  </si>
  <si>
    <t>138.r</t>
  </si>
  <si>
    <t>322.a, 324.b, 295.c, 329.c, 326.d, 305.b, 308.b, 311.a, 314.b</t>
  </si>
  <si>
    <t>FD ESCANDORGUE</t>
  </si>
  <si>
    <t>1.a, 16.a, 3.a</t>
  </si>
  <si>
    <t>FD AUBRAC</t>
  </si>
  <si>
    <t>13.u, 14.u, 15.u, 12.u, 15.u, 18.u, 12.u, 13.u, 15.u, 17.u, 33.a, 49.u, 50.a</t>
  </si>
  <si>
    <t>FD CROIX de la GUERITE</t>
  </si>
  <si>
    <t>14.a, 4.a, 4.b,16.a, 17.a, 7.a</t>
  </si>
  <si>
    <t>Dégagement manuel de plantation sur la ligne en cheminée Densité de base de 1200 plants/ha</t>
  </si>
  <si>
    <t>FD du HAUT - DOURDOU</t>
  </si>
  <si>
    <t>128.a, 31.a, 65.a, 66.a, 3.u, 4.a, 5.u, 129.b, 130.a, 131.a, 137.u, 153.a, 154.a, 156.a</t>
  </si>
  <si>
    <t>Dégagement manuel de plantation : bâtonnage de la fougère</t>
  </si>
  <si>
    <t>31.a, 65.a, 66.a</t>
  </si>
  <si>
    <t>240.u, 243.a</t>
  </si>
  <si>
    <t>12.a, 13.c, 15.b</t>
  </si>
  <si>
    <t xml:space="preserve">FD MONTAGNE NOIRE </t>
  </si>
  <si>
    <t>197.b, 198.a</t>
  </si>
  <si>
    <t>Dégagement manuel en plein de régénération naturelle feuillue en cours d'installation avec coupe rez-terre - Hêtre</t>
  </si>
  <si>
    <t xml:space="preserve">FD de NORE </t>
  </si>
  <si>
    <t>Complément du dégagement mécanique Réakisée après dégagement mécanique de toutes les interlignes mécanisables</t>
  </si>
  <si>
    <t xml:space="preserve">64.r, 84.r, 85.r, 87.r, 91.r, 92.r, 99.r, 118.r, 126.r, 132.r </t>
  </si>
  <si>
    <t>126.r, 128.r</t>
  </si>
  <si>
    <t>Dégagement manuel de plantation sur la ligne en cheminée</t>
  </si>
  <si>
    <t>101.r, 103.r</t>
  </si>
  <si>
    <t>137.a, 138.r, 146.r, 147.a</t>
  </si>
  <si>
    <t>173.b, 175.d,159.c, 77.a, 78.c,173.c, 180.a, 181.b, 187.a, 195.a, 199.d, 199.e, 421.d, 423.a, 72.c, 78.d, 80.a,194.c, 302.d, 336.d, 343.a, 329.b, 333.c, 335.a, 340.b, 341.a, 351.a, 363.b, 376.a, 297.a, 328.a, 338.c, 348.a, 297.a, 309.e, 331.b, 378.a, 248.a, 254.a, 273.a, 285.a, 285.c, 398.e</t>
  </si>
  <si>
    <t>BPU ONF Marché 2026-8755-003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</si>
</sst>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2" fontId="4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21" xfId="0" applyBorder="1"/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4" fillId="0" borderId="0" xfId="0" applyNumberFormat="1" applyFont="1"/>
    <xf numFmtId="2" fontId="0" fillId="0" borderId="0" xfId="0" applyNumberFormat="1"/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0" fillId="0" borderId="17" xfId="0" applyBorder="1"/>
    <xf numFmtId="0" fontId="0" fillId="0" borderId="5" xfId="0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5610-69CE-4E8A-994A-DC9E28A08FD3}">
  <dimension ref="A1:K21"/>
  <sheetViews>
    <sheetView tabSelected="1" zoomScale="80" zoomScaleNormal="80" workbookViewId="0">
      <selection activeCell="K5" sqref="K5"/>
    </sheetView>
  </sheetViews>
  <sheetFormatPr baseColWidth="10" defaultRowHeight="14.4" x14ac:dyDescent="0.3"/>
  <cols>
    <col min="2" max="2" width="28.44140625" style="38" customWidth="1"/>
    <col min="3" max="3" width="15.44140625" customWidth="1"/>
    <col min="4" max="4" width="16" customWidth="1"/>
    <col min="5" max="5" width="29" customWidth="1"/>
    <col min="6" max="6" width="15.33203125" bestFit="1" customWidth="1"/>
    <col min="7" max="7" width="15.88671875" bestFit="1" customWidth="1"/>
    <col min="8" max="8" width="13.5546875" customWidth="1"/>
  </cols>
  <sheetData>
    <row r="1" spans="1:11" ht="21" x14ac:dyDescent="0.4">
      <c r="A1" s="42" t="s">
        <v>43</v>
      </c>
      <c r="B1" s="43"/>
      <c r="C1" s="43"/>
      <c r="D1" s="43"/>
      <c r="E1" s="43"/>
      <c r="F1" s="43"/>
      <c r="G1" s="43"/>
      <c r="H1" s="44"/>
    </row>
    <row r="2" spans="1:11" ht="15" thickBot="1" x14ac:dyDescent="0.35">
      <c r="A2" s="29"/>
      <c r="B2" s="36"/>
      <c r="C2" s="30"/>
      <c r="D2" s="30"/>
      <c r="E2" s="30"/>
      <c r="F2" s="30"/>
      <c r="G2" s="30"/>
      <c r="H2" s="30"/>
    </row>
    <row r="3" spans="1:11" ht="29.4" thickBot="1" x14ac:dyDescent="0.35">
      <c r="A3" s="31" t="s">
        <v>2</v>
      </c>
      <c r="B3" s="32" t="s">
        <v>11</v>
      </c>
      <c r="C3" s="32" t="s">
        <v>12</v>
      </c>
      <c r="D3" s="32" t="s">
        <v>3</v>
      </c>
      <c r="E3" s="33" t="s">
        <v>1</v>
      </c>
      <c r="F3" s="32" t="s">
        <v>6</v>
      </c>
      <c r="G3" s="32" t="s">
        <v>7</v>
      </c>
      <c r="H3" s="34" t="s">
        <v>10</v>
      </c>
      <c r="I3" s="1"/>
    </row>
    <row r="4" spans="1:11" ht="42" thickBot="1" x14ac:dyDescent="0.35">
      <c r="A4" s="51">
        <v>1</v>
      </c>
      <c r="B4" s="15" t="s">
        <v>5</v>
      </c>
      <c r="C4" s="32">
        <v>34</v>
      </c>
      <c r="D4" s="32" t="s">
        <v>9</v>
      </c>
      <c r="E4" s="33" t="s">
        <v>41</v>
      </c>
      <c r="F4" s="32">
        <v>14.62</v>
      </c>
      <c r="G4" s="32">
        <v>14.62</v>
      </c>
      <c r="H4" s="34"/>
      <c r="I4" s="1"/>
    </row>
    <row r="5" spans="1:11" ht="143.4" customHeight="1" thickBot="1" x14ac:dyDescent="0.35">
      <c r="A5" s="46"/>
      <c r="B5" s="15" t="s">
        <v>5</v>
      </c>
      <c r="C5" s="15">
        <v>34</v>
      </c>
      <c r="D5" s="39" t="s">
        <v>8</v>
      </c>
      <c r="E5" s="6" t="s">
        <v>42</v>
      </c>
      <c r="F5" s="16">
        <f>40-14.62</f>
        <v>25.380000000000003</v>
      </c>
      <c r="G5" s="16">
        <f>50.76-14.62</f>
        <v>36.14</v>
      </c>
      <c r="H5" s="17"/>
      <c r="I5" s="1"/>
      <c r="J5" s="41"/>
      <c r="K5" s="40"/>
    </row>
    <row r="6" spans="1:11" ht="100.8" customHeight="1" thickBot="1" x14ac:dyDescent="0.35">
      <c r="A6" s="4">
        <v>2</v>
      </c>
      <c r="B6" s="15" t="s">
        <v>5</v>
      </c>
      <c r="C6" s="15">
        <v>34</v>
      </c>
      <c r="D6" s="15" t="s">
        <v>8</v>
      </c>
      <c r="E6" s="6" t="s">
        <v>15</v>
      </c>
      <c r="F6" s="16">
        <v>35</v>
      </c>
      <c r="G6" s="16">
        <v>44.75</v>
      </c>
      <c r="H6" s="17"/>
      <c r="I6" s="1"/>
    </row>
    <row r="7" spans="1:11" ht="49.5" customHeight="1" x14ac:dyDescent="0.3">
      <c r="A7" s="45">
        <v>3</v>
      </c>
      <c r="B7" s="18" t="s">
        <v>16</v>
      </c>
      <c r="C7" s="18">
        <v>34</v>
      </c>
      <c r="D7" s="19" t="s">
        <v>9</v>
      </c>
      <c r="E7" s="13" t="s">
        <v>17</v>
      </c>
      <c r="F7" s="47">
        <v>10</v>
      </c>
      <c r="G7" s="47">
        <v>13.8</v>
      </c>
      <c r="H7" s="49"/>
      <c r="I7" s="1"/>
    </row>
    <row r="8" spans="1:11" ht="56.25" customHeight="1" thickBot="1" x14ac:dyDescent="0.35">
      <c r="A8" s="46"/>
      <c r="B8" s="20" t="s">
        <v>16</v>
      </c>
      <c r="C8" s="20">
        <v>34</v>
      </c>
      <c r="D8" s="21" t="s">
        <v>8</v>
      </c>
      <c r="E8" s="22" t="s">
        <v>18</v>
      </c>
      <c r="F8" s="48"/>
      <c r="G8" s="48"/>
      <c r="H8" s="50"/>
      <c r="I8" s="1"/>
    </row>
    <row r="9" spans="1:11" ht="60.75" customHeight="1" thickBot="1" x14ac:dyDescent="0.35">
      <c r="A9" s="4">
        <v>4</v>
      </c>
      <c r="B9" s="23" t="s">
        <v>16</v>
      </c>
      <c r="C9" s="23">
        <v>34</v>
      </c>
      <c r="D9" s="24" t="s">
        <v>19</v>
      </c>
      <c r="E9" s="6" t="s">
        <v>20</v>
      </c>
      <c r="F9" s="25">
        <v>8</v>
      </c>
      <c r="G9" s="25">
        <v>9.5</v>
      </c>
      <c r="H9" s="17"/>
      <c r="I9" s="1"/>
    </row>
    <row r="10" spans="1:11" ht="43.2" x14ac:dyDescent="0.3">
      <c r="A10" s="56">
        <v>5</v>
      </c>
      <c r="B10" s="18" t="s">
        <v>0</v>
      </c>
      <c r="C10" s="70">
        <v>81</v>
      </c>
      <c r="D10" s="26" t="s">
        <v>21</v>
      </c>
      <c r="E10" s="13" t="s">
        <v>22</v>
      </c>
      <c r="F10" s="52">
        <f>G10/1.3</f>
        <v>57.246153846153845</v>
      </c>
      <c r="G10" s="52">
        <v>74.42</v>
      </c>
      <c r="H10" s="54"/>
      <c r="I10" s="1"/>
    </row>
    <row r="11" spans="1:11" ht="56.25" customHeight="1" x14ac:dyDescent="0.3">
      <c r="A11" s="57"/>
      <c r="B11" s="27" t="s">
        <v>25</v>
      </c>
      <c r="C11" s="60"/>
      <c r="D11" s="27" t="s">
        <v>23</v>
      </c>
      <c r="E11" s="11" t="s">
        <v>24</v>
      </c>
      <c r="F11" s="53"/>
      <c r="G11" s="53"/>
      <c r="H11" s="55"/>
      <c r="I11" s="1"/>
    </row>
    <row r="12" spans="1:11" ht="43.2" x14ac:dyDescent="0.3">
      <c r="A12" s="71"/>
      <c r="B12" s="27" t="s">
        <v>0</v>
      </c>
      <c r="C12" s="60"/>
      <c r="D12" s="69" t="s">
        <v>26</v>
      </c>
      <c r="E12" s="11" t="s">
        <v>27</v>
      </c>
      <c r="F12" s="53"/>
      <c r="G12" s="53"/>
      <c r="H12" s="55"/>
      <c r="I12" s="1"/>
    </row>
    <row r="13" spans="1:11" ht="41.25" customHeight="1" x14ac:dyDescent="0.3">
      <c r="A13" s="71"/>
      <c r="B13" s="27" t="s">
        <v>28</v>
      </c>
      <c r="C13" s="60"/>
      <c r="D13" s="60"/>
      <c r="E13" s="11" t="s">
        <v>29</v>
      </c>
      <c r="F13" s="53"/>
      <c r="G13" s="53"/>
      <c r="H13" s="55"/>
      <c r="I13" s="1"/>
    </row>
    <row r="14" spans="1:11" ht="51.6" customHeight="1" thickBot="1" x14ac:dyDescent="0.35">
      <c r="A14" s="71"/>
      <c r="B14" s="37" t="s">
        <v>25</v>
      </c>
      <c r="C14" s="60"/>
      <c r="D14" s="60"/>
      <c r="E14" s="3" t="s">
        <v>30</v>
      </c>
      <c r="F14" s="53"/>
      <c r="G14" s="53"/>
      <c r="H14" s="55"/>
      <c r="I14" s="1"/>
    </row>
    <row r="15" spans="1:11" ht="48.75" customHeight="1" thickBot="1" x14ac:dyDescent="0.35">
      <c r="A15" s="4">
        <v>6</v>
      </c>
      <c r="B15" s="23" t="s">
        <v>0</v>
      </c>
      <c r="C15" s="5">
        <v>81</v>
      </c>
      <c r="D15" s="28" t="s">
        <v>4</v>
      </c>
      <c r="E15" s="6" t="s">
        <v>31</v>
      </c>
      <c r="F15" s="9">
        <f>G15/1.3</f>
        <v>11.23076923076923</v>
      </c>
      <c r="G15" s="7">
        <v>14.6</v>
      </c>
      <c r="H15" s="8"/>
      <c r="I15" s="1"/>
    </row>
    <row r="16" spans="1:11" ht="60.75" customHeight="1" x14ac:dyDescent="0.3">
      <c r="A16" s="56">
        <v>7</v>
      </c>
      <c r="B16" s="18" t="s">
        <v>34</v>
      </c>
      <c r="C16" s="59">
        <v>81</v>
      </c>
      <c r="D16" s="12" t="s">
        <v>32</v>
      </c>
      <c r="E16" s="13" t="s">
        <v>33</v>
      </c>
      <c r="F16" s="64">
        <f>G16/1.3</f>
        <v>60.876923076923077</v>
      </c>
      <c r="G16" s="59">
        <v>79.14</v>
      </c>
      <c r="H16" s="67"/>
      <c r="I16" s="1"/>
    </row>
    <row r="17" spans="1:9" ht="65.400000000000006" customHeight="1" x14ac:dyDescent="0.3">
      <c r="A17" s="57"/>
      <c r="B17" s="35" t="s">
        <v>36</v>
      </c>
      <c r="C17" s="60"/>
      <c r="D17" s="63" t="s">
        <v>35</v>
      </c>
      <c r="E17" s="2" t="s">
        <v>37</v>
      </c>
      <c r="F17" s="65"/>
      <c r="G17" s="60"/>
      <c r="H17" s="68"/>
      <c r="I17" s="1"/>
    </row>
    <row r="18" spans="1:9" ht="43.2" customHeight="1" x14ac:dyDescent="0.3">
      <c r="A18" s="57"/>
      <c r="B18" s="35" t="s">
        <v>0</v>
      </c>
      <c r="C18" s="61"/>
      <c r="D18" s="61"/>
      <c r="E18" s="10" t="s">
        <v>38</v>
      </c>
      <c r="F18" s="65"/>
      <c r="G18" s="60"/>
      <c r="H18" s="68"/>
    </row>
    <row r="19" spans="1:9" ht="42" customHeight="1" thickBot="1" x14ac:dyDescent="0.35">
      <c r="A19" s="58"/>
      <c r="B19" s="20" t="s">
        <v>39</v>
      </c>
      <c r="C19" s="62"/>
      <c r="D19" s="62"/>
      <c r="E19" s="14" t="s">
        <v>40</v>
      </c>
      <c r="F19" s="66"/>
      <c r="G19" s="48"/>
      <c r="H19" s="50"/>
    </row>
    <row r="20" spans="1:9" x14ac:dyDescent="0.3">
      <c r="A20" t="s">
        <v>13</v>
      </c>
    </row>
    <row r="21" spans="1:9" x14ac:dyDescent="0.3">
      <c r="A21" t="s">
        <v>14</v>
      </c>
    </row>
  </sheetData>
  <mergeCells count="18">
    <mergeCell ref="F10:F14"/>
    <mergeCell ref="G10:G14"/>
    <mergeCell ref="H10:H14"/>
    <mergeCell ref="A16:A19"/>
    <mergeCell ref="C16:C19"/>
    <mergeCell ref="D17:D19"/>
    <mergeCell ref="F16:F19"/>
    <mergeCell ref="G16:G19"/>
    <mergeCell ref="H16:H19"/>
    <mergeCell ref="D12:D14"/>
    <mergeCell ref="C10:C14"/>
    <mergeCell ref="A10:A14"/>
    <mergeCell ref="A1:H1"/>
    <mergeCell ref="A7:A8"/>
    <mergeCell ref="F7:F8"/>
    <mergeCell ref="G7:G8"/>
    <mergeCell ref="H7:H8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DALLE Jean-Emilien</dc:creator>
  <cp:lastModifiedBy>CRIQUELION Maryline</cp:lastModifiedBy>
  <dcterms:created xsi:type="dcterms:W3CDTF">2025-03-03T13:51:34Z</dcterms:created>
  <dcterms:modified xsi:type="dcterms:W3CDTF">2026-04-08T10:18:20Z</dcterms:modified>
</cp:coreProperties>
</file>