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FJM\DFJM-SDJAP\CONCESSIONS\2026-040C-Café Marly\01-DCE\DCE_2026_040C-Concession-restauration\"/>
    </mc:Choice>
  </mc:AlternateContent>
  <bookViews>
    <workbookView xWindow="-110" yWindow="-110" windowWidth="19430" windowHeight="10430" activeTab="5"/>
  </bookViews>
  <sheets>
    <sheet name="Pdg" sheetId="13" r:id="rId1"/>
    <sheet name="Annexe fi - 1" sheetId="1" r:id="rId2"/>
    <sheet name="Annexe fi - 2" sheetId="3" r:id="rId3"/>
    <sheet name="Annexe fi - 3" sheetId="10" r:id="rId4"/>
    <sheet name="Annexe fi - 4" sheetId="14" r:id="rId5"/>
    <sheet name="Annexe fi - 5" sheetId="9" r:id="rId6"/>
    <sheet name="Annexe fi - 6" sheetId="12" r:id="rId7"/>
  </sheets>
  <definedNames>
    <definedName name="_xlnm.Print_Area" localSheetId="5">'Annexe fi - 5'!$A$1:$J$34</definedName>
    <definedName name="_xlnm.Print_Area" localSheetId="0">Pdg!$A$1:$H$16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U9" i="1" l="1"/>
  <c r="CU8" i="1"/>
  <c r="H23" i="12" l="1"/>
  <c r="H22" i="12"/>
  <c r="I23" i="12"/>
  <c r="G23" i="12"/>
  <c r="I22" i="12"/>
  <c r="G22" i="12"/>
  <c r="F23" i="12"/>
  <c r="F22" i="12"/>
  <c r="I14" i="9"/>
  <c r="H14" i="9"/>
  <c r="G14" i="9"/>
  <c r="F14" i="9"/>
  <c r="E14" i="9"/>
  <c r="D14" i="9"/>
  <c r="C14" i="9"/>
  <c r="B14" i="9"/>
  <c r="I12" i="9"/>
  <c r="I13" i="9" s="1"/>
  <c r="H12" i="9"/>
  <c r="G12" i="9"/>
  <c r="H13" i="9" s="1"/>
  <c r="F12" i="9"/>
  <c r="D23" i="10"/>
  <c r="D24" i="10"/>
  <c r="D25" i="10"/>
  <c r="D26" i="10"/>
  <c r="D27" i="10"/>
  <c r="D28" i="10"/>
  <c r="M10" i="10"/>
  <c r="M9" i="10"/>
  <c r="E10" i="10"/>
  <c r="E9" i="10"/>
  <c r="I7" i="3"/>
  <c r="CS9" i="1"/>
  <c r="CR9" i="1"/>
  <c r="CQ9" i="1"/>
  <c r="CP9" i="1"/>
  <c r="CO9" i="1"/>
  <c r="CN9" i="1"/>
  <c r="CT8" i="1"/>
  <c r="J7" i="3" s="1"/>
  <c r="CL9" i="1"/>
  <c r="CK9" i="1"/>
  <c r="CJ9" i="1"/>
  <c r="CI9" i="1"/>
  <c r="CH9" i="1"/>
  <c r="CG9" i="1"/>
  <c r="CF9" i="1"/>
  <c r="CE9" i="1"/>
  <c r="CD9" i="1"/>
  <c r="CC9" i="1"/>
  <c r="CB9" i="1"/>
  <c r="CA9" i="1"/>
  <c r="CM8" i="1"/>
  <c r="BY9" i="1"/>
  <c r="BX9" i="1"/>
  <c r="BW9" i="1"/>
  <c r="BV9" i="1"/>
  <c r="BU9" i="1"/>
  <c r="BT9" i="1"/>
  <c r="BS9" i="1"/>
  <c r="BR9" i="1"/>
  <c r="BQ9" i="1"/>
  <c r="BP9" i="1"/>
  <c r="BO9" i="1"/>
  <c r="BN9" i="1"/>
  <c r="BZ8" i="1"/>
  <c r="H7" i="3" s="1"/>
  <c r="BL9" i="1"/>
  <c r="BK9" i="1"/>
  <c r="BJ9" i="1"/>
  <c r="BI9" i="1"/>
  <c r="BH9" i="1"/>
  <c r="BG9" i="1"/>
  <c r="BF9" i="1"/>
  <c r="BE9" i="1"/>
  <c r="BD9" i="1"/>
  <c r="BC9" i="1"/>
  <c r="BB9" i="1"/>
  <c r="BA9" i="1"/>
  <c r="BM8" i="1"/>
  <c r="G7" i="3" s="1"/>
  <c r="AY9" i="1"/>
  <c r="AX9" i="1"/>
  <c r="AW9" i="1"/>
  <c r="AV9" i="1"/>
  <c r="AU9" i="1"/>
  <c r="AT9" i="1"/>
  <c r="AS9" i="1"/>
  <c r="AR9" i="1"/>
  <c r="AQ9" i="1"/>
  <c r="AP9" i="1"/>
  <c r="AO9" i="1"/>
  <c r="AN9" i="1"/>
  <c r="AZ8" i="1"/>
  <c r="F7" i="3" s="1"/>
  <c r="CM9" i="1" l="1"/>
  <c r="I8" i="3" s="1"/>
  <c r="B27" i="10" s="1"/>
  <c r="CT9" i="1"/>
  <c r="J8" i="3" s="1"/>
  <c r="AZ9" i="1"/>
  <c r="F8" i="3" s="1"/>
  <c r="BZ9" i="1"/>
  <c r="H8" i="3" s="1"/>
  <c r="G13" i="9"/>
  <c r="BM9" i="1"/>
  <c r="G8" i="3" s="1"/>
  <c r="D11" i="10"/>
  <c r="D10" i="10"/>
  <c r="H10" i="10"/>
  <c r="C27" i="10" l="1"/>
  <c r="H15" i="9" s="1"/>
  <c r="H16" i="9" s="1"/>
  <c r="H20" i="9" s="1"/>
  <c r="H7" i="9"/>
  <c r="H18" i="9" s="1"/>
  <c r="H19" i="9" s="1"/>
  <c r="B28" i="10"/>
  <c r="C28" i="10" s="1"/>
  <c r="I7" i="9"/>
  <c r="F7" i="9"/>
  <c r="B25" i="10"/>
  <c r="C25" i="10" s="1"/>
  <c r="B26" i="10"/>
  <c r="C26" i="10" s="1"/>
  <c r="G7" i="9"/>
  <c r="B24" i="10"/>
  <c r="E7" i="9"/>
  <c r="H11" i="10"/>
  <c r="L11" i="10"/>
  <c r="H8" i="9" l="1"/>
  <c r="E27" i="10"/>
  <c r="C24" i="10"/>
  <c r="E24" i="10" s="1"/>
  <c r="I8" i="12"/>
  <c r="H8" i="12"/>
  <c r="H21" i="9"/>
  <c r="H24" i="9"/>
  <c r="H31" i="9" s="1"/>
  <c r="E26" i="10"/>
  <c r="G15" i="9"/>
  <c r="G16" i="9" s="1"/>
  <c r="F15" i="9"/>
  <c r="F16" i="9" s="1"/>
  <c r="F20" i="9" s="1"/>
  <c r="E25" i="10"/>
  <c r="G8" i="9"/>
  <c r="G18" i="9"/>
  <c r="F8" i="9"/>
  <c r="F18" i="9"/>
  <c r="F19" i="9" s="1"/>
  <c r="I18" i="9"/>
  <c r="I19" i="9" s="1"/>
  <c r="I8" i="9"/>
  <c r="E28" i="10"/>
  <c r="I15" i="9"/>
  <c r="I16" i="9" s="1"/>
  <c r="L10" i="10"/>
  <c r="E15" i="9" l="1"/>
  <c r="H26" i="9"/>
  <c r="H29" i="9" s="1"/>
  <c r="F8" i="12"/>
  <c r="F24" i="9"/>
  <c r="F21" i="9"/>
  <c r="H17" i="9"/>
  <c r="G17" i="9"/>
  <c r="H20" i="12"/>
  <c r="I20" i="9"/>
  <c r="I17" i="9"/>
  <c r="G19" i="9"/>
  <c r="G20" i="9"/>
  <c r="I20" i="12"/>
  <c r="H30" i="9" l="1"/>
  <c r="H32" i="9" s="1"/>
  <c r="H11" i="12"/>
  <c r="G24" i="9"/>
  <c r="G8" i="12"/>
  <c r="G21" i="9"/>
  <c r="F31" i="9"/>
  <c r="F26" i="9"/>
  <c r="F29" i="9" s="1"/>
  <c r="I21" i="9"/>
  <c r="I24" i="9"/>
  <c r="F20" i="12"/>
  <c r="AB9" i="1"/>
  <c r="AC9" i="1"/>
  <c r="AD9" i="1"/>
  <c r="AE9" i="1"/>
  <c r="AF9" i="1"/>
  <c r="AG9" i="1"/>
  <c r="AH9" i="1"/>
  <c r="AI9" i="1"/>
  <c r="AJ9" i="1"/>
  <c r="AK9" i="1"/>
  <c r="AL9" i="1"/>
  <c r="AA9" i="1"/>
  <c r="O9" i="1"/>
  <c r="P9" i="1"/>
  <c r="Q9" i="1"/>
  <c r="R9" i="1"/>
  <c r="S9" i="1"/>
  <c r="T9" i="1"/>
  <c r="U9" i="1"/>
  <c r="V9" i="1"/>
  <c r="W9" i="1"/>
  <c r="X9" i="1"/>
  <c r="Y9" i="1"/>
  <c r="N9" i="1"/>
  <c r="C9" i="1"/>
  <c r="D9" i="1"/>
  <c r="E9" i="1"/>
  <c r="F9" i="1"/>
  <c r="G9" i="1"/>
  <c r="H9" i="1"/>
  <c r="I9" i="1"/>
  <c r="J9" i="1"/>
  <c r="K9" i="1"/>
  <c r="L9" i="1"/>
  <c r="F30" i="9" l="1"/>
  <c r="F32" i="9" s="1"/>
  <c r="F11" i="12"/>
  <c r="G20" i="12"/>
  <c r="H21" i="12"/>
  <c r="H12" i="12"/>
  <c r="H24" i="12" s="1"/>
  <c r="H31" i="12" s="1"/>
  <c r="G26" i="9"/>
  <c r="G29" i="9" s="1"/>
  <c r="G31" i="9"/>
  <c r="I31" i="9"/>
  <c r="I26" i="9"/>
  <c r="I29" i="9" s="1"/>
  <c r="B12" i="14"/>
  <c r="B23" i="14" l="1"/>
  <c r="B21" i="14"/>
  <c r="G30" i="9"/>
  <c r="G32" i="9" s="1"/>
  <c r="G11" i="12"/>
  <c r="I30" i="9"/>
  <c r="I32" i="9" s="1"/>
  <c r="I11" i="12"/>
  <c r="F21" i="12"/>
  <c r="F12" i="12"/>
  <c r="F24" i="12" s="1"/>
  <c r="F31" i="12" s="1"/>
  <c r="C23" i="12"/>
  <c r="D23" i="12"/>
  <c r="E23" i="12"/>
  <c r="C22" i="12"/>
  <c r="D22" i="12"/>
  <c r="E22" i="12"/>
  <c r="B22" i="12"/>
  <c r="I21" i="12" l="1"/>
  <c r="I12" i="12"/>
  <c r="I24" i="12" s="1"/>
  <c r="I31" i="12" s="1"/>
  <c r="G21" i="12"/>
  <c r="G12" i="12"/>
  <c r="G24" i="12" s="1"/>
  <c r="G31" i="12" s="1"/>
  <c r="J7" i="14"/>
  <c r="B14" i="13" l="1"/>
  <c r="B23" i="12" l="1"/>
  <c r="B16" i="13" l="1"/>
  <c r="B15" i="13"/>
  <c r="B13" i="13"/>
  <c r="B12" i="13"/>
  <c r="B11" i="13"/>
  <c r="D22" i="10" l="1"/>
  <c r="D21" i="10"/>
  <c r="E12" i="9"/>
  <c r="F13" i="9" s="1"/>
  <c r="D12" i="9"/>
  <c r="C12" i="9"/>
  <c r="B12" i="9"/>
  <c r="D13" i="9" l="1"/>
  <c r="E13" i="9"/>
  <c r="C13" i="9"/>
  <c r="Z8" i="1" l="1"/>
  <c r="D7" i="3" s="1"/>
  <c r="AM8" i="1"/>
  <c r="E7" i="3" s="1"/>
  <c r="Z9" i="1" l="1"/>
  <c r="D8" i="3" s="1"/>
  <c r="AM9" i="1"/>
  <c r="E8" i="3" s="1"/>
  <c r="B23" i="10" l="1"/>
  <c r="C23" i="10" s="1"/>
  <c r="D7" i="9"/>
  <c r="B22" i="10"/>
  <c r="C22" i="10" s="1"/>
  <c r="C7" i="9"/>
  <c r="C15" i="9" l="1"/>
  <c r="E22" i="10"/>
  <c r="H20" i="10" s="1"/>
  <c r="E23" i="10"/>
  <c r="D15" i="9"/>
  <c r="E18" i="9"/>
  <c r="E19" i="9" s="1"/>
  <c r="M9" i="1"/>
  <c r="M8" i="1"/>
  <c r="C7" i="3" l="1"/>
  <c r="C8" i="3"/>
  <c r="C16" i="9"/>
  <c r="K7" i="3"/>
  <c r="B21" i="10" l="1"/>
  <c r="C21" i="10" s="1"/>
  <c r="B15" i="9" s="1"/>
  <c r="B7" i="9"/>
  <c r="K8" i="3"/>
  <c r="E16" i="9"/>
  <c r="F17" i="9" s="1"/>
  <c r="E20" i="9" l="1"/>
  <c r="E24" i="9" s="1"/>
  <c r="E31" i="9" s="1"/>
  <c r="C8" i="9"/>
  <c r="B18" i="9"/>
  <c r="E26" i="9" l="1"/>
  <c r="E29" i="9" s="1"/>
  <c r="E11" i="12" s="1"/>
  <c r="E21" i="9"/>
  <c r="E8" i="12"/>
  <c r="E20" i="12" s="1"/>
  <c r="E30" i="9" l="1"/>
  <c r="E32" i="9" s="1"/>
  <c r="E12" i="12"/>
  <c r="E24" i="12" s="1"/>
  <c r="E31" i="12" s="1"/>
  <c r="E21" i="12"/>
  <c r="C18" i="9" l="1"/>
  <c r="D18" i="9"/>
  <c r="E8" i="9"/>
  <c r="D8" i="9" l="1"/>
  <c r="D16" i="9"/>
  <c r="E17" i="9" s="1"/>
  <c r="C20" i="9"/>
  <c r="E21" i="10"/>
  <c r="D19" i="9"/>
  <c r="C19" i="9"/>
  <c r="D20" i="9" l="1"/>
  <c r="D24" i="9" s="1"/>
  <c r="D17" i="9"/>
  <c r="B16" i="9"/>
  <c r="C8" i="12"/>
  <c r="C20" i="12" s="1"/>
  <c r="C24" i="9"/>
  <c r="C21" i="9"/>
  <c r="B19" i="9"/>
  <c r="C17" i="9" l="1"/>
  <c r="B20" i="9"/>
  <c r="B24" i="9" s="1"/>
  <c r="D8" i="12"/>
  <c r="D20" i="12" s="1"/>
  <c r="D21" i="9"/>
  <c r="D26" i="9"/>
  <c r="D31" i="9"/>
  <c r="C31" i="9"/>
  <c r="C26" i="9"/>
  <c r="B8" i="12" l="1"/>
  <c r="B20" i="12" s="1"/>
  <c r="B21" i="9"/>
  <c r="D29" i="9"/>
  <c r="D11" i="12" s="1"/>
  <c r="C29" i="9"/>
  <c r="C11" i="12" s="1"/>
  <c r="B31" i="9"/>
  <c r="B26" i="9"/>
  <c r="B29" i="9" s="1"/>
  <c r="C30" i="9" l="1"/>
  <c r="C32" i="9" s="1"/>
  <c r="D30" i="9"/>
  <c r="D32" i="9" s="1"/>
  <c r="D12" i="12"/>
  <c r="D24" i="12" s="1"/>
  <c r="D31" i="12" s="1"/>
  <c r="D21" i="12"/>
  <c r="C12" i="12"/>
  <c r="C24" i="12" s="1"/>
  <c r="C31" i="12" s="1"/>
  <c r="C21" i="12"/>
  <c r="B11" i="12"/>
  <c r="B12" i="12" l="1"/>
  <c r="B24" i="12" s="1"/>
  <c r="B31" i="12" s="1"/>
  <c r="B32" i="12" s="1"/>
  <c r="B21" i="12"/>
  <c r="B30" i="9"/>
  <c r="B32" i="9" s="1"/>
  <c r="C32" i="12" l="1"/>
  <c r="D32" i="12" s="1"/>
  <c r="E32" i="12" s="1"/>
  <c r="F32" i="12" l="1"/>
  <c r="G32" i="12" s="1"/>
  <c r="I32" i="12" l="1"/>
  <c r="H32" i="12"/>
</calcChain>
</file>

<file path=xl/sharedStrings.xml><?xml version="1.0" encoding="utf-8"?>
<sst xmlns="http://schemas.openxmlformats.org/spreadsheetml/2006/main" count="199" uniqueCount="93">
  <si>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</si>
  <si>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</si>
  <si>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</si>
  <si>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</si>
  <si>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</si>
  <si>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</si>
  <si>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</si>
  <si>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</si>
  <si>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</si>
  <si>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</si>
  <si>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</si>
  <si>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</si>
  <si>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Nombre de clients</t>
  </si>
  <si>
    <t>Total</t>
  </si>
  <si>
    <t>Ticket moyen (en €)</t>
  </si>
  <si>
    <t>CA HT (en €)</t>
  </si>
  <si>
    <t>Consigne : ne rien remplir - onglet automatisé</t>
  </si>
  <si>
    <t>Global</t>
  </si>
  <si>
    <t>% variation</t>
  </si>
  <si>
    <t>Achats</t>
  </si>
  <si>
    <t>Personnel + charges sociales</t>
  </si>
  <si>
    <t>Charges diverses</t>
  </si>
  <si>
    <t>Coûts hors redevance</t>
  </si>
  <si>
    <t>Redevance</t>
  </si>
  <si>
    <t>Marge brute hors redevance</t>
  </si>
  <si>
    <t>% du CA</t>
  </si>
  <si>
    <t>EBITDA de l'activité</t>
  </si>
  <si>
    <t>Dotations aux provisions et autres charges</t>
  </si>
  <si>
    <t>Reprises sur provisions et autres produits</t>
  </si>
  <si>
    <t>Résultat d'exploitation</t>
  </si>
  <si>
    <t>Résultat financier</t>
  </si>
  <si>
    <t>Résultat courant avant impôts</t>
  </si>
  <si>
    <t>Résultat exceptionnel</t>
  </si>
  <si>
    <t>Participation des salariés</t>
  </si>
  <si>
    <t>Impôt sur les sociétés</t>
  </si>
  <si>
    <t>Résultat net</t>
  </si>
  <si>
    <t>REX en %</t>
  </si>
  <si>
    <t>RN en %</t>
  </si>
  <si>
    <t>Redevance totale</t>
  </si>
  <si>
    <t>Chiffre d'affaires net</t>
  </si>
  <si>
    <t xml:space="preserve">Année </t>
  </si>
  <si>
    <t>Seuils de CA min</t>
  </si>
  <si>
    <t>Seuils de CA max</t>
  </si>
  <si>
    <t>Taux de redevance en % appliqué sur la totalité du CA</t>
  </si>
  <si>
    <t>Année</t>
  </si>
  <si>
    <t>Redevance variable estimée</t>
  </si>
  <si>
    <t>Loyer</t>
  </si>
  <si>
    <t>Redevance totale estimée</t>
  </si>
  <si>
    <t>TCAM Redevance globale</t>
  </si>
  <si>
    <t>Contribution - Redevance de la concession</t>
  </si>
  <si>
    <t>Cash-flows libres</t>
  </si>
  <si>
    <t>EBITDA</t>
  </si>
  <si>
    <t>Impôts (payés)</t>
  </si>
  <si>
    <t>Investissements initiaux</t>
  </si>
  <si>
    <t>Variation de BFR</t>
  </si>
  <si>
    <t>Investissements</t>
  </si>
  <si>
    <t>Apport en capital</t>
  </si>
  <si>
    <t>Emprunt</t>
  </si>
  <si>
    <t>Intérêts financiers emprunts</t>
  </si>
  <si>
    <t>Compte Courant</t>
  </si>
  <si>
    <t>Intérêts compte courant</t>
  </si>
  <si>
    <t>Produits financiers</t>
  </si>
  <si>
    <t>Taux de rentabilité interne</t>
  </si>
  <si>
    <t>TRI PROJET (valeur réelle)</t>
  </si>
  <si>
    <t>Flux de trésorerie annuel</t>
  </si>
  <si>
    <t>Cash-flows</t>
  </si>
  <si>
    <t>Trésorerie</t>
  </si>
  <si>
    <t>Contribution - Tableaux de financement</t>
  </si>
  <si>
    <t>Onglets :</t>
  </si>
  <si>
    <t>Taux d'IS</t>
  </si>
  <si>
    <t>GER (investissement annuel)</t>
  </si>
  <si>
    <t>Contribution - Investissements</t>
  </si>
  <si>
    <t>Par nature /poste</t>
  </si>
  <si>
    <r>
      <rPr>
        <i/>
        <sz val="11"/>
        <color rgb="FFFF0000"/>
        <rFont val="Calibri"/>
        <family val="2"/>
        <scheme val="minor"/>
      </rPr>
      <t>Consigne</t>
    </r>
    <r>
      <rPr>
        <i/>
        <sz val="11"/>
        <rFont val="Calibri"/>
        <family val="2"/>
        <scheme val="minor"/>
      </rPr>
      <t xml:space="preserve"> : remplir les cases grisées </t>
    </r>
  </si>
  <si>
    <t>€ constants</t>
  </si>
  <si>
    <t>Consigne : ne rien remplir - tableau automatisé</t>
  </si>
  <si>
    <t>Consigne : remplir les cases grisées avec les variables de ticket moyen et nombre de clients</t>
  </si>
  <si>
    <t>CA mensuel</t>
  </si>
  <si>
    <t>Synthèse - Chiffre d'affaires</t>
  </si>
  <si>
    <t>CA Espace concédé</t>
  </si>
  <si>
    <t>Consigne : remplir les cases grisées avec les montants d'investissements en précisant leur nature</t>
  </si>
  <si>
    <t>Contribution - Compte de résultat prévisionnel</t>
  </si>
  <si>
    <r>
      <rPr>
        <i/>
        <sz val="11"/>
        <color rgb="FFFF0000"/>
        <rFont val="Calibri"/>
        <family val="2"/>
      </rPr>
      <t xml:space="preserve">Consigne : remplir les cases grisées </t>
    </r>
  </si>
  <si>
    <t>Redevance fixe (euros constants)</t>
  </si>
  <si>
    <t>Redevance fixe</t>
  </si>
  <si>
    <t>Contribution - Chiffre d'affaires mensuels</t>
  </si>
  <si>
    <t>En € constants</t>
  </si>
  <si>
    <t>Année 2028 (exploitation sur 10 mois)</t>
  </si>
  <si>
    <t>Consigne : remplir les cases grisées avec les propositions de montants de redevance fixe et de taux de redevance appliqués par palier</t>
  </si>
  <si>
    <t>Montant HT</t>
  </si>
  <si>
    <t>CONCESSION DE SERVICES PORTANT SUR L’EXPLOITATION D'UNE ACTIVITE DE RESTAURATION DANS L'AILE RICHELIEU DU PALAIS DU LOUVRE ET EN TERRASSE SUR LE PERISTYLE RICHELIEU
2026-040C
GUIDE DE REDACTION DES OFFRES INITIALES
Annexe 1 - Annexe Financière</t>
  </si>
  <si>
    <t>Années 2029 à 2034 (exploitation sur 12 mois)</t>
  </si>
  <si>
    <t>Année 2035 (exploitation sur 6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</si>
</sst>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-* #,##0\ _€_-;\-* #,##0\ _€_-;_-* &quot;-&quot;??\ _€_-;_-@_-"/>
    <numFmt numFmtId="167" formatCode="0.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entury Gothic"/>
      <family val="2"/>
    </font>
    <font>
      <b/>
      <u/>
      <sz val="8"/>
      <name val="Calibri"/>
      <family val="2"/>
    </font>
    <font>
      <sz val="9"/>
      <name val="Arial"/>
      <family val="2"/>
    </font>
    <font>
      <sz val="8"/>
      <name val="Calibri"/>
      <family val="2"/>
    </font>
    <font>
      <i/>
      <sz val="8"/>
      <name val="Calibri"/>
      <family val="2"/>
    </font>
    <font>
      <sz val="8"/>
      <color theme="1"/>
      <name val="Calibri"/>
      <family val="2"/>
    </font>
    <font>
      <i/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B0F0"/>
      <name val="Calibri"/>
      <family val="2"/>
    </font>
    <font>
      <sz val="11"/>
      <color rgb="FFFF0000"/>
      <name val="Calibri"/>
      <family val="2"/>
    </font>
    <font>
      <i/>
      <sz val="11"/>
      <name val="Calibri"/>
      <family val="2"/>
    </font>
    <font>
      <i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i/>
      <u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3" fontId="10" fillId="0" borderId="0">
      <alignment vertical="center"/>
    </xf>
    <xf numFmtId="0" fontId="1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8" fillId="0" borderId="0" applyFont="0" applyFill="0" applyBorder="0" applyAlignment="0" applyProtection="0"/>
  </cellStyleXfs>
  <cellXfs count="140">
    <xf numFmtId="0" fontId="0" fillId="0" borderId="0" xfId="0"/>
    <xf numFmtId="4" fontId="16" fillId="3" borderId="3" xfId="8" applyNumberFormat="1" applyFont="1" applyFill="1" applyBorder="1" applyProtection="1">
      <alignment vertical="center"/>
      <protection locked="0"/>
    </xf>
    <xf numFmtId="2" fontId="16" fillId="3" borderId="3" xfId="8" applyNumberFormat="1" applyFont="1" applyFill="1" applyBorder="1" applyProtection="1">
      <alignment vertical="center"/>
      <protection locked="0"/>
    </xf>
    <xf numFmtId="2" fontId="16" fillId="3" borderId="3" xfId="11" applyNumberFormat="1" applyFont="1" applyFill="1" applyBorder="1" applyAlignment="1" applyProtection="1">
      <alignment vertical="center"/>
      <protection locked="0"/>
    </xf>
    <xf numFmtId="4" fontId="0" fillId="3" borderId="3" xfId="14" applyNumberFormat="1" applyFont="1" applyFill="1" applyBorder="1" applyAlignment="1" applyProtection="1">
      <alignment vertical="center"/>
      <protection locked="0"/>
    </xf>
    <xf numFmtId="9" fontId="4" fillId="3" borderId="19" xfId="13" applyFont="1" applyFill="1" applyBorder="1" applyAlignment="1" applyProtection="1">
      <alignment vertical="center"/>
      <protection locked="0"/>
    </xf>
    <xf numFmtId="167" fontId="16" fillId="0" borderId="19" xfId="13" applyNumberFormat="1" applyFont="1" applyFill="1" applyBorder="1" applyAlignment="1" applyProtection="1">
      <alignment horizontal="center" vertical="center" wrapText="1"/>
    </xf>
    <xf numFmtId="166" fontId="16" fillId="0" borderId="3" xfId="12" applyNumberFormat="1" applyFont="1" applyBorder="1" applyAlignment="1" applyProtection="1">
      <alignment horizontal="center" vertical="center"/>
    </xf>
    <xf numFmtId="166" fontId="16" fillId="0" borderId="16" xfId="12" applyNumberFormat="1" applyFont="1" applyBorder="1" applyAlignment="1" applyProtection="1">
      <alignment horizontal="center" vertical="center"/>
    </xf>
    <xf numFmtId="44" fontId="0" fillId="0" borderId="0" xfId="2" applyFont="1" applyProtection="1"/>
    <xf numFmtId="44" fontId="0" fillId="0" borderId="0" xfId="2" applyFont="1" applyFill="1" applyProtection="1"/>
    <xf numFmtId="44" fontId="0" fillId="3" borderId="0" xfId="2" applyFont="1" applyFill="1" applyProtection="1">
      <protection locked="0"/>
    </xf>
    <xf numFmtId="166" fontId="16" fillId="3" borderId="14" xfId="12" applyNumberFormat="1" applyFont="1" applyFill="1" applyBorder="1" applyAlignment="1" applyProtection="1">
      <alignment horizontal="center" vertical="center"/>
      <protection locked="0"/>
    </xf>
    <xf numFmtId="166" fontId="16" fillId="3" borderId="17" xfId="12" applyNumberFormat="1" applyFont="1" applyFill="1" applyBorder="1" applyAlignment="1" applyProtection="1">
      <alignment horizontal="center" vertical="center"/>
      <protection locked="0"/>
    </xf>
    <xf numFmtId="9" fontId="20" fillId="0" borderId="9" xfId="10" applyFont="1" applyFill="1" applyBorder="1" applyAlignment="1" applyProtection="1">
      <alignment vertical="center"/>
    </xf>
    <xf numFmtId="9" fontId="20" fillId="0" borderId="9" xfId="10" applyFont="1" applyBorder="1" applyAlignment="1" applyProtection="1">
      <alignment vertical="center"/>
    </xf>
    <xf numFmtId="9" fontId="23" fillId="0" borderId="0" xfId="10" applyFont="1" applyFill="1" applyBorder="1" applyAlignment="1" applyProtection="1">
      <alignment vertical="center"/>
    </xf>
    <xf numFmtId="9" fontId="19" fillId="0" borderId="3" xfId="10" applyFont="1" applyFill="1" applyBorder="1" applyAlignment="1" applyProtection="1">
      <alignment vertical="center"/>
    </xf>
    <xf numFmtId="9" fontId="16" fillId="0" borderId="3" xfId="4" applyFont="1" applyBorder="1" applyAlignment="1" applyProtection="1">
      <alignment vertical="center"/>
    </xf>
    <xf numFmtId="9" fontId="16" fillId="0" borderId="0" xfId="4" applyFont="1" applyAlignment="1" applyProtection="1">
      <alignment vertical="center"/>
    </xf>
    <xf numFmtId="9" fontId="2" fillId="0" borderId="0" xfId="16" applyFont="1" applyFill="1" applyAlignment="1" applyProtection="1">
      <alignment vertical="center"/>
    </xf>
    <xf numFmtId="9" fontId="4" fillId="0" borderId="13" xfId="16" applyFont="1" applyFill="1" applyBorder="1" applyAlignment="1" applyProtection="1">
      <alignment vertical="center"/>
    </xf>
    <xf numFmtId="0" fontId="5" fillId="0" borderId="0" xfId="0" applyFont="1" applyProtection="1"/>
    <xf numFmtId="0" fontId="0" fillId="0" borderId="0" xfId="0" applyProtection="1"/>
    <xf numFmtId="0" fontId="7" fillId="0" borderId="0" xfId="0" applyFont="1" applyProtection="1"/>
    <xf numFmtId="0" fontId="6" fillId="0" borderId="0" xfId="0" applyFont="1" applyProtection="1"/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165" fontId="0" fillId="0" borderId="0" xfId="0" applyNumberFormat="1" applyProtection="1"/>
    <xf numFmtId="44" fontId="0" fillId="0" borderId="0" xfId="0" applyNumberFormat="1" applyProtection="1"/>
    <xf numFmtId="0" fontId="0" fillId="7" borderId="0" xfId="0" applyFill="1" applyProtection="1"/>
    <xf numFmtId="0" fontId="29" fillId="7" borderId="0" xfId="0" applyFont="1" applyFill="1" applyAlignment="1" applyProtection="1">
      <alignment horizontal="center"/>
    </xf>
    <xf numFmtId="0" fontId="6" fillId="7" borderId="0" xfId="0" applyFont="1" applyFill="1" applyProtection="1"/>
    <xf numFmtId="0" fontId="6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/>
    </xf>
    <xf numFmtId="0" fontId="6" fillId="2" borderId="9" xfId="0" applyFont="1" applyFill="1" applyBorder="1" applyAlignment="1" applyProtection="1">
      <alignment horizontal="left" vertical="top"/>
    </xf>
    <xf numFmtId="0" fontId="24" fillId="0" borderId="0" xfId="0" applyFont="1" applyProtection="1"/>
    <xf numFmtId="0" fontId="4" fillId="0" borderId="0" xfId="0" applyFont="1" applyProtection="1"/>
    <xf numFmtId="0" fontId="9" fillId="0" borderId="0" xfId="7" applyFont="1" applyProtection="1"/>
    <xf numFmtId="0" fontId="13" fillId="0" borderId="0" xfId="7" applyFont="1" applyProtection="1"/>
    <xf numFmtId="0" fontId="27" fillId="2" borderId="9" xfId="0" applyFont="1" applyFill="1" applyBorder="1" applyProtection="1"/>
    <xf numFmtId="0" fontId="21" fillId="2" borderId="20" xfId="9" applyFont="1" applyFill="1" applyBorder="1" applyAlignment="1" applyProtection="1">
      <alignment vertical="center"/>
    </xf>
    <xf numFmtId="0" fontId="11" fillId="0" borderId="0" xfId="7" applyFont="1" applyProtection="1"/>
    <xf numFmtId="0" fontId="14" fillId="0" borderId="0" xfId="7" applyFont="1" applyProtection="1"/>
    <xf numFmtId="0" fontId="12" fillId="0" borderId="0" xfId="7" applyFont="1" applyProtection="1"/>
    <xf numFmtId="0" fontId="25" fillId="0" borderId="0" xfId="0" applyFont="1" applyProtection="1"/>
    <xf numFmtId="0" fontId="21" fillId="0" borderId="10" xfId="7" applyFont="1" applyBorder="1" applyAlignment="1" applyProtection="1">
      <alignment horizontal="center" vertical="center" wrapText="1"/>
    </xf>
    <xf numFmtId="0" fontId="21" fillId="0" borderId="11" xfId="7" applyFont="1" applyBorder="1" applyAlignment="1" applyProtection="1">
      <alignment horizontal="center" vertical="center" wrapText="1"/>
    </xf>
    <xf numFmtId="0" fontId="16" fillId="0" borderId="0" xfId="7" applyFont="1" applyAlignment="1" applyProtection="1">
      <alignment horizontal="center" vertical="center" wrapText="1"/>
    </xf>
    <xf numFmtId="0" fontId="21" fillId="0" borderId="12" xfId="7" applyFont="1" applyBorder="1" applyAlignment="1" applyProtection="1">
      <alignment horizontal="center" vertical="center" wrapText="1"/>
    </xf>
    <xf numFmtId="0" fontId="16" fillId="0" borderId="13" xfId="7" applyFont="1" applyBorder="1" applyAlignment="1" applyProtection="1">
      <alignment horizontal="center" vertical="center"/>
    </xf>
    <xf numFmtId="0" fontId="15" fillId="0" borderId="0" xfId="7" applyFont="1" applyAlignment="1" applyProtection="1">
      <alignment horizontal="center" vertical="center"/>
    </xf>
    <xf numFmtId="3" fontId="17" fillId="0" borderId="13" xfId="7" applyNumberFormat="1" applyFont="1" applyBorder="1" applyAlignment="1" applyProtection="1">
      <alignment horizontal="center" vertical="center"/>
    </xf>
    <xf numFmtId="3" fontId="17" fillId="0" borderId="3" xfId="7" applyNumberFormat="1" applyFont="1" applyBorder="1" applyAlignment="1" applyProtection="1">
      <alignment horizontal="center" vertical="center"/>
    </xf>
    <xf numFmtId="0" fontId="1" fillId="0" borderId="0" xfId="0" applyFont="1" applyProtection="1"/>
    <xf numFmtId="0" fontId="16" fillId="0" borderId="15" xfId="7" applyFont="1" applyBorder="1" applyAlignment="1" applyProtection="1">
      <alignment horizontal="center" vertical="center"/>
    </xf>
    <xf numFmtId="3" fontId="17" fillId="0" borderId="15" xfId="7" applyNumberFormat="1" applyFont="1" applyBorder="1" applyAlignment="1" applyProtection="1">
      <alignment horizontal="center" vertical="center"/>
    </xf>
    <xf numFmtId="3" fontId="17" fillId="0" borderId="16" xfId="7" applyNumberFormat="1" applyFont="1" applyBorder="1" applyAlignment="1" applyProtection="1">
      <alignment horizontal="center" vertical="center"/>
    </xf>
    <xf numFmtId="0" fontId="16" fillId="0" borderId="0" xfId="8" applyNumberFormat="1" applyFont="1" applyAlignment="1" applyProtection="1">
      <alignment horizontal="center" vertical="center"/>
    </xf>
    <xf numFmtId="0" fontId="15" fillId="0" borderId="0" xfId="7" applyFont="1" applyProtection="1"/>
    <xf numFmtId="0" fontId="28" fillId="0" borderId="0" xfId="7" applyFont="1" applyAlignment="1" applyProtection="1">
      <alignment horizontal="center" vertical="center" wrapText="1"/>
    </xf>
    <xf numFmtId="0" fontId="21" fillId="0" borderId="18" xfId="7" applyFont="1" applyBorder="1" applyAlignment="1" applyProtection="1">
      <alignment horizontal="center" vertical="center" wrapText="1"/>
    </xf>
    <xf numFmtId="166" fontId="16" fillId="0" borderId="14" xfId="7" applyNumberFormat="1" applyFont="1" applyBorder="1" applyAlignment="1" applyProtection="1">
      <alignment horizontal="center" vertical="center"/>
    </xf>
    <xf numFmtId="166" fontId="18" fillId="0" borderId="0" xfId="12" applyNumberFormat="1" applyFont="1" applyFill="1" applyBorder="1" applyAlignment="1" applyProtection="1">
      <alignment horizontal="center" vertical="center"/>
    </xf>
    <xf numFmtId="0" fontId="16" fillId="0" borderId="0" xfId="8" applyNumberFormat="1" applyFont="1" applyProtection="1">
      <alignment vertical="center"/>
    </xf>
    <xf numFmtId="166" fontId="16" fillId="0" borderId="17" xfId="7" applyNumberFormat="1" applyFont="1" applyBorder="1" applyAlignment="1" applyProtection="1">
      <alignment horizontal="center" vertical="center"/>
    </xf>
    <xf numFmtId="0" fontId="15" fillId="0" borderId="0" xfId="0" applyFont="1" applyProtection="1"/>
    <xf numFmtId="0" fontId="6" fillId="2" borderId="3" xfId="0" applyFont="1" applyFill="1" applyBorder="1" applyAlignment="1" applyProtection="1">
      <alignment horizontal="left" vertical="top"/>
    </xf>
    <xf numFmtId="0" fontId="19" fillId="0" borderId="0" xfId="8" applyNumberFormat="1" applyFont="1" applyProtection="1">
      <alignment vertical="center"/>
    </xf>
    <xf numFmtId="0" fontId="12" fillId="0" borderId="0" xfId="8" applyNumberFormat="1" applyFont="1" applyProtection="1">
      <alignment vertical="center"/>
    </xf>
    <xf numFmtId="0" fontId="21" fillId="0" borderId="0" xfId="7" applyFont="1" applyProtection="1"/>
    <xf numFmtId="0" fontId="11" fillId="0" borderId="0" xfId="8" applyNumberFormat="1" applyFont="1" applyProtection="1">
      <alignment vertical="center"/>
    </xf>
    <xf numFmtId="0" fontId="6" fillId="2" borderId="3" xfId="0" applyFont="1" applyFill="1" applyBorder="1" applyProtection="1"/>
    <xf numFmtId="0" fontId="20" fillId="0" borderId="0" xfId="9" applyFont="1" applyAlignment="1" applyProtection="1">
      <alignment vertical="center"/>
    </xf>
    <xf numFmtId="0" fontId="15" fillId="0" borderId="9" xfId="9" applyFont="1" applyBorder="1" applyAlignment="1" applyProtection="1">
      <alignment vertical="center"/>
    </xf>
    <xf numFmtId="4" fontId="16" fillId="0" borderId="3" xfId="8" applyNumberFormat="1" applyFont="1" applyBorder="1" applyProtection="1">
      <alignment vertical="center"/>
    </xf>
    <xf numFmtId="0" fontId="22" fillId="0" borderId="9" xfId="9" applyFont="1" applyBorder="1" applyAlignment="1" applyProtection="1">
      <alignment vertical="center"/>
    </xf>
    <xf numFmtId="0" fontId="16" fillId="0" borderId="3" xfId="8" applyNumberFormat="1" applyFont="1" applyBorder="1" applyProtection="1">
      <alignment vertical="center"/>
    </xf>
    <xf numFmtId="0" fontId="16" fillId="0" borderId="9" xfId="0" applyFont="1" applyBorder="1" applyAlignment="1" applyProtection="1">
      <alignment vertical="center"/>
    </xf>
    <xf numFmtId="3" fontId="15" fillId="0" borderId="9" xfId="9" applyNumberFormat="1" applyFont="1" applyBorder="1" applyAlignment="1" applyProtection="1">
      <alignment vertical="center"/>
    </xf>
    <xf numFmtId="3" fontId="22" fillId="0" borderId="9" xfId="9" applyNumberFormat="1" applyFont="1" applyBorder="1" applyAlignment="1" applyProtection="1">
      <alignment vertical="center"/>
    </xf>
    <xf numFmtId="2" fontId="21" fillId="5" borderId="9" xfId="9" applyNumberFormat="1" applyFont="1" applyFill="1" applyBorder="1" applyAlignment="1" applyProtection="1">
      <alignment vertical="center"/>
    </xf>
    <xf numFmtId="4" fontId="21" fillId="5" borderId="3" xfId="8" applyNumberFormat="1" applyFont="1" applyFill="1" applyBorder="1" applyProtection="1">
      <alignment vertical="center"/>
    </xf>
    <xf numFmtId="2" fontId="21" fillId="4" borderId="9" xfId="9" applyNumberFormat="1" applyFont="1" applyFill="1" applyBorder="1" applyAlignment="1" applyProtection="1">
      <alignment vertical="center"/>
    </xf>
    <xf numFmtId="4" fontId="21" fillId="4" borderId="3" xfId="8" applyNumberFormat="1" applyFont="1" applyFill="1" applyBorder="1" applyProtection="1">
      <alignment vertical="center"/>
    </xf>
    <xf numFmtId="2" fontId="16" fillId="0" borderId="9" xfId="9" applyNumberFormat="1" applyFont="1" applyBorder="1" applyAlignment="1" applyProtection="1">
      <alignment vertical="center"/>
    </xf>
    <xf numFmtId="0" fontId="24" fillId="0" borderId="0" xfId="7" applyFont="1" applyProtection="1"/>
    <xf numFmtId="0" fontId="4" fillId="0" borderId="0" xfId="8" applyNumberFormat="1" applyFont="1" applyProtection="1">
      <alignment vertical="center"/>
    </xf>
    <xf numFmtId="0" fontId="25" fillId="0" borderId="0" xfId="7" applyFont="1" applyProtection="1"/>
    <xf numFmtId="0" fontId="6" fillId="0" borderId="0" xfId="15" applyFont="1" applyAlignment="1" applyProtection="1">
      <alignment vertical="center"/>
    </xf>
    <xf numFmtId="1" fontId="0" fillId="0" borderId="0" xfId="15" applyNumberFormat="1" applyFont="1" applyAlignment="1" applyProtection="1">
      <alignment vertical="center"/>
    </xf>
    <xf numFmtId="0" fontId="0" fillId="0" borderId="0" xfId="15" applyFont="1" applyAlignment="1" applyProtection="1">
      <alignment vertical="center"/>
    </xf>
    <xf numFmtId="1" fontId="0" fillId="0" borderId="0" xfId="14" applyNumberFormat="1" applyFont="1" applyAlignment="1" applyProtection="1">
      <alignment vertical="center"/>
    </xf>
    <xf numFmtId="0" fontId="26" fillId="0" borderId="0" xfId="15" applyFont="1" applyAlignment="1" applyProtection="1">
      <alignment vertical="center"/>
    </xf>
    <xf numFmtId="0" fontId="27" fillId="2" borderId="3" xfId="8" applyNumberFormat="1" applyFont="1" applyFill="1" applyBorder="1" applyAlignment="1" applyProtection="1">
      <alignment horizontal="center" vertical="center"/>
    </xf>
    <xf numFmtId="2" fontId="27" fillId="0" borderId="10" xfId="14" applyNumberFormat="1" applyFont="1" applyBorder="1" applyAlignment="1" applyProtection="1">
      <alignment vertical="center"/>
    </xf>
    <xf numFmtId="4" fontId="27" fillId="0" borderId="12" xfId="14" applyNumberFormat="1" applyFont="1" applyBorder="1" applyAlignment="1" applyProtection="1">
      <alignment vertical="center"/>
    </xf>
    <xf numFmtId="0" fontId="4" fillId="0" borderId="13" xfId="14" applyFont="1" applyBorder="1" applyAlignment="1" applyProtection="1">
      <alignment vertical="center"/>
    </xf>
    <xf numFmtId="0" fontId="0" fillId="0" borderId="13" xfId="14" applyFont="1" applyBorder="1" applyAlignment="1" applyProtection="1">
      <alignment vertical="center"/>
    </xf>
    <xf numFmtId="4" fontId="0" fillId="0" borderId="3" xfId="14" applyNumberFormat="1" applyFont="1" applyBorder="1" applyAlignment="1" applyProtection="1">
      <alignment vertical="center"/>
    </xf>
    <xf numFmtId="0" fontId="27" fillId="0" borderId="15" xfId="14" applyFont="1" applyBorder="1" applyAlignment="1" applyProtection="1">
      <alignment vertical="center"/>
    </xf>
    <xf numFmtId="4" fontId="27" fillId="0" borderId="16" xfId="14" applyNumberFormat="1" applyFont="1" applyBorder="1" applyAlignment="1" applyProtection="1">
      <alignment vertical="center"/>
    </xf>
    <xf numFmtId="0" fontId="0" fillId="0" borderId="0" xfId="14" applyFont="1" applyAlignment="1" applyProtection="1">
      <alignment vertical="center"/>
    </xf>
    <xf numFmtId="0" fontId="27" fillId="0" borderId="8" xfId="14" applyFont="1" applyBorder="1" applyAlignment="1" applyProtection="1">
      <alignment vertical="center"/>
    </xf>
    <xf numFmtId="0" fontId="27" fillId="0" borderId="21" xfId="14" applyFont="1" applyBorder="1" applyAlignment="1" applyProtection="1">
      <alignment vertical="center"/>
    </xf>
    <xf numFmtId="4" fontId="4" fillId="0" borderId="3" xfId="14" applyNumberFormat="1" applyFont="1" applyBorder="1" applyAlignment="1" applyProtection="1">
      <alignment vertical="center"/>
    </xf>
    <xf numFmtId="0" fontId="0" fillId="0" borderId="13" xfId="15" applyFont="1" applyBorder="1" applyAlignment="1" applyProtection="1">
      <alignment vertical="center"/>
    </xf>
    <xf numFmtId="0" fontId="27" fillId="0" borderId="13" xfId="14" applyFont="1" applyBorder="1" applyAlignment="1" applyProtection="1">
      <alignment vertical="center"/>
    </xf>
    <xf numFmtId="2" fontId="27" fillId="0" borderId="15" xfId="14" applyNumberFormat="1" applyFont="1" applyBorder="1" applyAlignment="1" applyProtection="1">
      <alignment vertical="center"/>
    </xf>
    <xf numFmtId="9" fontId="4" fillId="0" borderId="0" xfId="16" applyFont="1" applyFill="1" applyAlignment="1" applyProtection="1">
      <alignment vertical="center"/>
    </xf>
    <xf numFmtId="9" fontId="2" fillId="0" borderId="0" xfId="16" applyFont="1" applyFill="1" applyProtection="1"/>
    <xf numFmtId="1" fontId="0" fillId="0" borderId="0" xfId="14" applyNumberFormat="1" applyFont="1" applyProtection="1"/>
    <xf numFmtId="0" fontId="0" fillId="0" borderId="0" xfId="15" applyFont="1" applyProtection="1"/>
    <xf numFmtId="1" fontId="0" fillId="0" borderId="0" xfId="15" applyNumberFormat="1" applyFont="1" applyProtection="1"/>
    <xf numFmtId="0" fontId="1" fillId="0" borderId="0" xfId="15" applyProtection="1"/>
    <xf numFmtId="1" fontId="1" fillId="0" borderId="0" xfId="15" applyNumberFormat="1" applyProtection="1"/>
    <xf numFmtId="165" fontId="0" fillId="3" borderId="0" xfId="1" applyNumberFormat="1" applyFont="1" applyFill="1" applyProtection="1"/>
    <xf numFmtId="0" fontId="0" fillId="3" borderId="0" xfId="0" applyFill="1" applyProtection="1"/>
    <xf numFmtId="0" fontId="31" fillId="0" borderId="0" xfId="7" applyFont="1" applyProtection="1"/>
    <xf numFmtId="0" fontId="19" fillId="0" borderId="0" xfId="7" applyFont="1" applyProtection="1"/>
    <xf numFmtId="0" fontId="0" fillId="0" borderId="3" xfId="0" applyBorder="1" applyProtection="1"/>
    <xf numFmtId="167" fontId="16" fillId="3" borderId="14" xfId="13" applyNumberFormat="1" applyFont="1" applyFill="1" applyBorder="1" applyAlignment="1" applyProtection="1">
      <alignment horizontal="center" vertical="center"/>
      <protection locked="0"/>
    </xf>
    <xf numFmtId="167" fontId="16" fillId="3" borderId="17" xfId="13" applyNumberFormat="1" applyFont="1" applyFill="1" applyBorder="1" applyAlignment="1" applyProtection="1">
      <alignment horizontal="center" vertical="center"/>
      <protection locked="0"/>
    </xf>
    <xf numFmtId="0" fontId="21" fillId="0" borderId="12" xfId="7" applyFont="1" applyFill="1" applyBorder="1" applyAlignment="1" applyProtection="1">
      <alignment horizontal="center" vertical="center" wrapText="1"/>
    </xf>
    <xf numFmtId="166" fontId="16" fillId="0" borderId="3" xfId="12" applyNumberFormat="1" applyFont="1" applyFill="1" applyBorder="1" applyAlignment="1" applyProtection="1">
      <alignment horizontal="center" vertical="center"/>
    </xf>
    <xf numFmtId="166" fontId="16" fillId="0" borderId="16" xfId="12" applyNumberFormat="1" applyFont="1" applyFill="1" applyBorder="1" applyAlignment="1" applyProtection="1">
      <alignment horizontal="center" vertical="center"/>
    </xf>
    <xf numFmtId="166" fontId="16" fillId="3" borderId="25" xfId="12" applyNumberFormat="1" applyFont="1" applyFill="1" applyBorder="1" applyAlignment="1" applyProtection="1">
      <alignment horizontal="center" vertical="center"/>
      <protection locked="0"/>
    </xf>
    <xf numFmtId="166" fontId="16" fillId="0" borderId="4" xfId="12" applyNumberFormat="1" applyFont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 wrapText="1"/>
    </xf>
    <xf numFmtId="0" fontId="30" fillId="6" borderId="23" xfId="0" applyFont="1" applyFill="1" applyBorder="1" applyAlignment="1" applyProtection="1">
      <alignment horizontal="center" vertical="center" wrapText="1"/>
    </xf>
    <xf numFmtId="0" fontId="30" fillId="6" borderId="2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/>
    </xf>
    <xf numFmtId="0" fontId="6" fillId="2" borderId="6" xfId="0" applyFont="1" applyFill="1" applyBorder="1" applyAlignment="1" applyProtection="1">
      <alignment horizontal="left" vertical="top"/>
    </xf>
    <xf numFmtId="0" fontId="6" fillId="2" borderId="7" xfId="0" applyFont="1" applyFill="1" applyBorder="1" applyAlignment="1" applyProtection="1">
      <alignment horizontal="left" vertical="top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left"/>
    </xf>
    <xf numFmtId="0" fontId="6" fillId="2" borderId="22" xfId="0" applyFont="1" applyFill="1" applyBorder="1" applyAlignment="1" applyProtection="1">
      <alignment horizontal="left"/>
    </xf>
    <xf numFmtId="0" fontId="6" fillId="2" borderId="20" xfId="0" applyFont="1" applyFill="1" applyBorder="1" applyAlignment="1" applyProtection="1">
      <alignment horizontal="left"/>
    </xf>
  </cellXfs>
  <cellStyles count="17">
    <cellStyle name="Milliers" xfId="1" builtinId="3"/>
    <cellStyle name="Milliers 10" xfId="6"/>
    <cellStyle name="Milliers 4" xfId="12"/>
    <cellStyle name="Monétaire" xfId="2" builtinId="4"/>
    <cellStyle name="Monétaire 2" xfId="11"/>
    <cellStyle name="Normal" xfId="0" builtinId="0"/>
    <cellStyle name="Normal 11 2 2" xfId="15"/>
    <cellStyle name="Normal 11 6" xfId="5"/>
    <cellStyle name="Normal 12" xfId="3"/>
    <cellStyle name="Normal 2 2 2" xfId="9"/>
    <cellStyle name="Normal 2 2 2 2" xfId="14"/>
    <cellStyle name="Normal 6" xfId="7"/>
    <cellStyle name="Pourcentage 12" xfId="4"/>
    <cellStyle name="Pourcentage 2 2 2" xfId="13"/>
    <cellStyle name="Pourcentage 2 3" xfId="10"/>
    <cellStyle name="Pourcentage 4" xfId="16"/>
    <cellStyle name="Standard" xfId="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473075</xdr:colOff>
      <xdr:row>5</xdr:row>
      <xdr:rowOff>6350</xdr:rowOff>
    </xdr:from>
    <xdr:to>
      <xdr:col>7</xdr:col>
      <xdr:colOff>273050</xdr:colOff>
      <xdr:row>8</xdr:row>
      <xdr:rowOff>6350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1075" y="2997200"/>
          <a:ext cx="208597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opLeftCell="A4" zoomScale="70" zoomScaleNormal="70" zoomScaleSheetLayoutView="90" workbookViewId="0">
      <selection activeCell="H12" sqref="H12"/>
    </sheetView>
  </sheetViews>
  <sheetFormatPr baseColWidth="10" defaultColWidth="10.81640625" defaultRowHeight="14.5" x14ac:dyDescent="0.35"/>
  <cols>
    <col min="1" max="7" width="10.81640625" style="23"/>
    <col min="8" max="8" width="47.81640625" style="23" customWidth="1"/>
    <col min="9" max="16384" width="10.81640625" style="23"/>
  </cols>
  <sheetData>
    <row r="1" spans="1:8" x14ac:dyDescent="0.35">
      <c r="A1" s="30"/>
      <c r="B1" s="30"/>
      <c r="C1" s="30"/>
      <c r="D1" s="30"/>
      <c r="E1" s="30"/>
      <c r="F1" s="30"/>
      <c r="G1" s="30"/>
      <c r="H1" s="30"/>
    </row>
    <row r="2" spans="1:8" x14ac:dyDescent="0.35">
      <c r="A2" s="30"/>
      <c r="B2" s="30"/>
      <c r="C2" s="30"/>
      <c r="D2" s="30"/>
      <c r="E2" s="30"/>
      <c r="F2" s="30"/>
      <c r="G2" s="30"/>
      <c r="H2" s="30"/>
    </row>
    <row r="3" spans="1:8" ht="15" thickBot="1" x14ac:dyDescent="0.4">
      <c r="A3" s="30"/>
      <c r="B3" s="30"/>
      <c r="C3" s="30"/>
      <c r="D3" s="30"/>
      <c r="E3" s="30"/>
      <c r="F3" s="30"/>
      <c r="G3" s="30"/>
      <c r="H3" s="30"/>
    </row>
    <row r="4" spans="1:8" ht="174.75" customHeight="1" thickBot="1" x14ac:dyDescent="0.4">
      <c r="A4" s="128" t="s">
        <v>90</v>
      </c>
      <c r="B4" s="129"/>
      <c r="C4" s="129"/>
      <c r="D4" s="129"/>
      <c r="E4" s="129"/>
      <c r="F4" s="129"/>
      <c r="G4" s="129"/>
      <c r="H4" s="130"/>
    </row>
    <row r="5" spans="1:8" x14ac:dyDescent="0.35">
      <c r="A5" s="30"/>
      <c r="B5" s="30"/>
      <c r="C5" s="30"/>
      <c r="D5" s="30"/>
      <c r="E5" s="30"/>
      <c r="F5" s="30"/>
      <c r="G5" s="30"/>
      <c r="H5" s="30"/>
    </row>
    <row r="6" spans="1:8" x14ac:dyDescent="0.35">
      <c r="A6" s="30"/>
      <c r="B6" s="30"/>
      <c r="C6" s="30"/>
      <c r="D6" s="30"/>
      <c r="E6" s="30"/>
      <c r="F6" s="30"/>
      <c r="G6" s="30"/>
      <c r="H6" s="30"/>
    </row>
    <row r="7" spans="1:8" ht="18.5" x14ac:dyDescent="0.45">
      <c r="A7" s="30"/>
      <c r="B7" s="30"/>
      <c r="C7" s="30"/>
      <c r="D7" s="30"/>
      <c r="E7" s="30"/>
      <c r="F7" s="31"/>
      <c r="G7" s="30"/>
      <c r="H7" s="30"/>
    </row>
    <row r="8" spans="1:8" x14ac:dyDescent="0.35">
      <c r="A8" s="30"/>
      <c r="B8" s="30"/>
      <c r="C8" s="30"/>
      <c r="D8" s="30"/>
      <c r="E8" s="30"/>
      <c r="F8" s="30"/>
      <c r="G8" s="30"/>
      <c r="H8" s="30"/>
    </row>
    <row r="9" spans="1:8" x14ac:dyDescent="0.35">
      <c r="A9" s="30"/>
      <c r="B9" s="30"/>
      <c r="C9" s="30"/>
      <c r="D9" s="30"/>
      <c r="E9" s="30"/>
      <c r="F9" s="30"/>
      <c r="G9" s="30"/>
      <c r="H9" s="30"/>
    </row>
    <row r="10" spans="1:8" x14ac:dyDescent="0.35">
      <c r="A10" s="32" t="s">
        <v>68</v>
      </c>
      <c r="B10" s="30"/>
      <c r="C10" s="30"/>
      <c r="D10" s="30"/>
      <c r="E10" s="30"/>
      <c r="F10" s="30"/>
      <c r="G10" s="30"/>
      <c r="H10" s="30"/>
    </row>
    <row r="11" spans="1:8" x14ac:dyDescent="0.35">
      <c r="A11" s="30">
        <v>1</v>
      </c>
      <c r="B11" s="30" t="str">
        <f>'Annexe fi - 1'!A1</f>
        <v>Contribution - Chiffre d'affaires mensuels</v>
      </c>
      <c r="C11" s="30"/>
      <c r="D11" s="30"/>
      <c r="E11" s="30"/>
      <c r="F11" s="30"/>
      <c r="G11" s="30"/>
      <c r="H11" s="30"/>
    </row>
    <row r="12" spans="1:8" x14ac:dyDescent="0.35">
      <c r="A12" s="30">
        <v>2</v>
      </c>
      <c r="B12" s="30" t="str">
        <f>'Annexe fi - 2'!A1</f>
        <v>Synthèse - Chiffre d'affaires</v>
      </c>
      <c r="C12" s="30"/>
      <c r="D12" s="30"/>
      <c r="E12" s="30"/>
      <c r="F12" s="30"/>
      <c r="G12" s="30"/>
      <c r="H12" s="30"/>
    </row>
    <row r="13" spans="1:8" x14ac:dyDescent="0.35">
      <c r="A13" s="30">
        <v>3</v>
      </c>
      <c r="B13" s="30" t="str">
        <f>'Annexe fi - 3'!A1</f>
        <v>Contribution - Redevance de la concession</v>
      </c>
      <c r="C13" s="30"/>
      <c r="D13" s="30"/>
      <c r="E13" s="30"/>
      <c r="F13" s="30"/>
      <c r="G13" s="30"/>
      <c r="H13" s="30"/>
    </row>
    <row r="14" spans="1:8" x14ac:dyDescent="0.35">
      <c r="A14" s="30">
        <v>4</v>
      </c>
      <c r="B14" s="30" t="str">
        <f>'Annexe fi - 4'!A1</f>
        <v>Contribution - Investissements</v>
      </c>
      <c r="C14" s="30"/>
      <c r="D14" s="30"/>
      <c r="E14" s="30"/>
      <c r="F14" s="30"/>
      <c r="G14" s="30"/>
      <c r="H14" s="30"/>
    </row>
    <row r="15" spans="1:8" x14ac:dyDescent="0.35">
      <c r="A15" s="30">
        <v>5</v>
      </c>
      <c r="B15" s="30" t="str">
        <f>'Annexe fi - 5'!A1</f>
        <v>Contribution - Compte de résultat prévisionnel</v>
      </c>
      <c r="C15" s="30"/>
      <c r="D15" s="30"/>
      <c r="E15" s="30"/>
      <c r="F15" s="30"/>
      <c r="G15" s="30"/>
      <c r="H15" s="30"/>
    </row>
    <row r="16" spans="1:8" x14ac:dyDescent="0.35">
      <c r="A16" s="30">
        <v>6</v>
      </c>
      <c r="B16" s="30" t="str">
        <f>'Annexe fi - 6'!A1</f>
        <v>Contribution - Tableaux de financement</v>
      </c>
      <c r="C16" s="30"/>
      <c r="D16" s="30"/>
      <c r="E16" s="30"/>
      <c r="F16" s="30"/>
      <c r="G16" s="30"/>
      <c r="H16" s="30"/>
    </row>
  </sheetData>
  <sheetProtection selectLockedCells="1"/>
  <mergeCells count="1">
    <mergeCell ref="A4:H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9"/>
  <sheetViews>
    <sheetView zoomScale="90" zoomScaleNormal="90" workbookViewId="0">
      <selection activeCell="CW14" sqref="CW14"/>
    </sheetView>
  </sheetViews>
  <sheetFormatPr baseColWidth="10" defaultColWidth="11.453125" defaultRowHeight="14.5" x14ac:dyDescent="0.35"/>
  <cols>
    <col min="1" max="1" width="11.453125" style="23"/>
    <col min="2" max="2" width="24.81640625" style="23" bestFit="1" customWidth="1"/>
    <col min="3" max="99" width="19.7265625" style="23" customWidth="1"/>
    <col min="100" max="16384" width="11.453125" style="23"/>
  </cols>
  <sheetData>
    <row r="1" spans="1:99" x14ac:dyDescent="0.35">
      <c r="A1" s="22" t="s">
        <v>85</v>
      </c>
    </row>
    <row r="3" spans="1:99" x14ac:dyDescent="0.35">
      <c r="A3" s="24" t="s">
        <v>76</v>
      </c>
    </row>
    <row r="5" spans="1:99" s="25" customFormat="1" x14ac:dyDescent="0.35">
      <c r="A5" s="131" t="s">
        <v>77</v>
      </c>
      <c r="B5" s="132"/>
      <c r="C5" s="137">
        <v>2028</v>
      </c>
      <c r="D5" s="138"/>
      <c r="E5" s="138"/>
      <c r="F5" s="138"/>
      <c r="G5" s="138"/>
      <c r="H5" s="138"/>
      <c r="I5" s="138"/>
      <c r="J5" s="138"/>
      <c r="K5" s="138"/>
      <c r="L5" s="138"/>
      <c r="M5" s="139"/>
      <c r="N5" s="137">
        <v>2029</v>
      </c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9"/>
      <c r="AA5" s="137">
        <v>2030</v>
      </c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9"/>
      <c r="AN5" s="137">
        <v>2031</v>
      </c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9"/>
      <c r="BA5" s="137">
        <v>2032</v>
      </c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9"/>
      <c r="BN5" s="137">
        <v>2033</v>
      </c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9"/>
      <c r="CA5" s="137">
        <v>2034</v>
      </c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9"/>
      <c r="CN5" s="137">
        <v>2035</v>
      </c>
      <c r="CO5" s="138"/>
      <c r="CP5" s="138"/>
      <c r="CQ5" s="138"/>
      <c r="CR5" s="138"/>
      <c r="CS5" s="138"/>
      <c r="CT5" s="139"/>
      <c r="CU5" s="135" t="s">
        <v>13</v>
      </c>
    </row>
    <row r="6" spans="1:99" s="27" customFormat="1" x14ac:dyDescent="0.35">
      <c r="A6" s="133"/>
      <c r="B6" s="134"/>
      <c r="C6" s="26" t="s">
        <v>5</v>
      </c>
      <c r="D6" s="26" t="s">
        <v>6</v>
      </c>
      <c r="E6" s="26" t="s">
        <v>7</v>
      </c>
      <c r="F6" s="26" t="s">
        <v>8</v>
      </c>
      <c r="G6" s="26" t="s">
        <v>9</v>
      </c>
      <c r="H6" s="26" t="s">
        <v>10</v>
      </c>
      <c r="I6" s="26" t="s">
        <v>11</v>
      </c>
      <c r="J6" s="26" t="s">
        <v>0</v>
      </c>
      <c r="K6" s="26" t="s">
        <v>1</v>
      </c>
      <c r="L6" s="26" t="s">
        <v>2</v>
      </c>
      <c r="M6" s="26" t="s">
        <v>13</v>
      </c>
      <c r="N6" s="26" t="s">
        <v>3</v>
      </c>
      <c r="O6" s="26" t="s">
        <v>4</v>
      </c>
      <c r="P6" s="26" t="s">
        <v>5</v>
      </c>
      <c r="Q6" s="26" t="s">
        <v>6</v>
      </c>
      <c r="R6" s="26" t="s">
        <v>7</v>
      </c>
      <c r="S6" s="26" t="s">
        <v>8</v>
      </c>
      <c r="T6" s="26" t="s">
        <v>9</v>
      </c>
      <c r="U6" s="26" t="s">
        <v>10</v>
      </c>
      <c r="V6" s="26" t="s">
        <v>11</v>
      </c>
      <c r="W6" s="26" t="s">
        <v>0</v>
      </c>
      <c r="X6" s="26" t="s">
        <v>1</v>
      </c>
      <c r="Y6" s="26" t="s">
        <v>2</v>
      </c>
      <c r="Z6" s="26" t="s">
        <v>13</v>
      </c>
      <c r="AA6" s="26" t="s">
        <v>3</v>
      </c>
      <c r="AB6" s="26" t="s">
        <v>4</v>
      </c>
      <c r="AC6" s="26" t="s">
        <v>5</v>
      </c>
      <c r="AD6" s="26" t="s">
        <v>6</v>
      </c>
      <c r="AE6" s="26" t="s">
        <v>7</v>
      </c>
      <c r="AF6" s="26" t="s">
        <v>8</v>
      </c>
      <c r="AG6" s="26" t="s">
        <v>9</v>
      </c>
      <c r="AH6" s="26" t="s">
        <v>10</v>
      </c>
      <c r="AI6" s="26" t="s">
        <v>11</v>
      </c>
      <c r="AJ6" s="26" t="s">
        <v>0</v>
      </c>
      <c r="AK6" s="26" t="s">
        <v>1</v>
      </c>
      <c r="AL6" s="26" t="s">
        <v>2</v>
      </c>
      <c r="AM6" s="26" t="s">
        <v>13</v>
      </c>
      <c r="AN6" s="26" t="s">
        <v>3</v>
      </c>
      <c r="AO6" s="26" t="s">
        <v>4</v>
      </c>
      <c r="AP6" s="26" t="s">
        <v>5</v>
      </c>
      <c r="AQ6" s="26" t="s">
        <v>6</v>
      </c>
      <c r="AR6" s="26" t="s">
        <v>7</v>
      </c>
      <c r="AS6" s="26" t="s">
        <v>8</v>
      </c>
      <c r="AT6" s="26" t="s">
        <v>9</v>
      </c>
      <c r="AU6" s="26" t="s">
        <v>10</v>
      </c>
      <c r="AV6" s="26" t="s">
        <v>11</v>
      </c>
      <c r="AW6" s="26" t="s">
        <v>0</v>
      </c>
      <c r="AX6" s="26" t="s">
        <v>1</v>
      </c>
      <c r="AY6" s="26" t="s">
        <v>2</v>
      </c>
      <c r="AZ6" s="26" t="s">
        <v>13</v>
      </c>
      <c r="BA6" s="26" t="s">
        <v>3</v>
      </c>
      <c r="BB6" s="26" t="s">
        <v>4</v>
      </c>
      <c r="BC6" s="26" t="s">
        <v>5</v>
      </c>
      <c r="BD6" s="26" t="s">
        <v>6</v>
      </c>
      <c r="BE6" s="26" t="s">
        <v>7</v>
      </c>
      <c r="BF6" s="26" t="s">
        <v>8</v>
      </c>
      <c r="BG6" s="26" t="s">
        <v>9</v>
      </c>
      <c r="BH6" s="26" t="s">
        <v>10</v>
      </c>
      <c r="BI6" s="26" t="s">
        <v>11</v>
      </c>
      <c r="BJ6" s="26" t="s">
        <v>0</v>
      </c>
      <c r="BK6" s="26" t="s">
        <v>1</v>
      </c>
      <c r="BL6" s="26" t="s">
        <v>2</v>
      </c>
      <c r="BM6" s="26" t="s">
        <v>13</v>
      </c>
      <c r="BN6" s="26" t="s">
        <v>3</v>
      </c>
      <c r="BO6" s="26" t="s">
        <v>4</v>
      </c>
      <c r="BP6" s="26" t="s">
        <v>5</v>
      </c>
      <c r="BQ6" s="26" t="s">
        <v>6</v>
      </c>
      <c r="BR6" s="26" t="s">
        <v>7</v>
      </c>
      <c r="BS6" s="26" t="s">
        <v>8</v>
      </c>
      <c r="BT6" s="26" t="s">
        <v>9</v>
      </c>
      <c r="BU6" s="26" t="s">
        <v>10</v>
      </c>
      <c r="BV6" s="26" t="s">
        <v>11</v>
      </c>
      <c r="BW6" s="26" t="s">
        <v>0</v>
      </c>
      <c r="BX6" s="26" t="s">
        <v>1</v>
      </c>
      <c r="BY6" s="26" t="s">
        <v>2</v>
      </c>
      <c r="BZ6" s="26" t="s">
        <v>13</v>
      </c>
      <c r="CA6" s="26" t="s">
        <v>3</v>
      </c>
      <c r="CB6" s="26" t="s">
        <v>4</v>
      </c>
      <c r="CC6" s="26" t="s">
        <v>5</v>
      </c>
      <c r="CD6" s="26" t="s">
        <v>6</v>
      </c>
      <c r="CE6" s="26" t="s">
        <v>7</v>
      </c>
      <c r="CF6" s="26" t="s">
        <v>8</v>
      </c>
      <c r="CG6" s="26" t="s">
        <v>9</v>
      </c>
      <c r="CH6" s="26" t="s">
        <v>10</v>
      </c>
      <c r="CI6" s="26" t="s">
        <v>11</v>
      </c>
      <c r="CJ6" s="26" t="s">
        <v>0</v>
      </c>
      <c r="CK6" s="26" t="s">
        <v>1</v>
      </c>
      <c r="CL6" s="26" t="s">
        <v>2</v>
      </c>
      <c r="CM6" s="26" t="s">
        <v>13</v>
      </c>
      <c r="CN6" s="26" t="s">
        <v>3</v>
      </c>
      <c r="CO6" s="26" t="s">
        <v>4</v>
      </c>
      <c r="CP6" s="26" t="s">
        <v>5</v>
      </c>
      <c r="CQ6" s="26" t="s">
        <v>6</v>
      </c>
      <c r="CR6" s="26" t="s">
        <v>7</v>
      </c>
      <c r="CS6" s="26" t="s">
        <v>8</v>
      </c>
      <c r="CT6" s="26" t="s">
        <v>13</v>
      </c>
      <c r="CU6" s="136"/>
    </row>
    <row r="7" spans="1:99" ht="18" customHeight="1" x14ac:dyDescent="0.35">
      <c r="A7" s="23" t="s">
        <v>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N7" s="11"/>
      <c r="CO7" s="11"/>
      <c r="CP7" s="11"/>
      <c r="CQ7" s="11"/>
      <c r="CR7" s="11"/>
      <c r="CS7" s="11"/>
    </row>
    <row r="8" spans="1:99" ht="18" customHeight="1" x14ac:dyDescent="0.35">
      <c r="A8" s="23" t="s">
        <v>12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28">
        <f>SUM(C8:L8)</f>
        <v>0</v>
      </c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28">
        <f>SUM(N8:Y8)</f>
        <v>0</v>
      </c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28">
        <f>SUM(AA8:AL8)</f>
        <v>0</v>
      </c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28">
        <f>SUM(AN8:AY8)</f>
        <v>0</v>
      </c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28">
        <f>SUM(BA8:BL8)</f>
        <v>0</v>
      </c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28">
        <f>SUM(BN8:BY8)</f>
        <v>0</v>
      </c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28">
        <f>SUM(CA8:CL8)</f>
        <v>0</v>
      </c>
      <c r="CN8" s="116"/>
      <c r="CO8" s="116"/>
      <c r="CP8" s="116"/>
      <c r="CQ8" s="116"/>
      <c r="CR8" s="116"/>
      <c r="CS8" s="116"/>
      <c r="CT8" s="28">
        <f>SUM(CN8:CS8)</f>
        <v>0</v>
      </c>
      <c r="CU8" s="28">
        <f>SUM(M8+Z8+AM8+AZ8+BM8+BZ8+CM8+CT8)</f>
        <v>0</v>
      </c>
    </row>
    <row r="9" spans="1:99" ht="18" customHeight="1" x14ac:dyDescent="0.35">
      <c r="A9" s="23" t="s">
        <v>15</v>
      </c>
      <c r="C9" s="9">
        <f t="shared" ref="C9:N9" si="0">C7*C8</f>
        <v>0</v>
      </c>
      <c r="D9" s="9">
        <f t="shared" si="0"/>
        <v>0</v>
      </c>
      <c r="E9" s="9">
        <f t="shared" si="0"/>
        <v>0</v>
      </c>
      <c r="F9" s="9">
        <f t="shared" si="0"/>
        <v>0</v>
      </c>
      <c r="G9" s="9">
        <f t="shared" si="0"/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29">
        <f>SUM(C9:L9)</f>
        <v>0</v>
      </c>
      <c r="N9" s="9">
        <f t="shared" si="0"/>
        <v>0</v>
      </c>
      <c r="O9" s="9">
        <f t="shared" ref="O9" si="1">O7*O8</f>
        <v>0</v>
      </c>
      <c r="P9" s="9">
        <f t="shared" ref="P9" si="2">P7*P8</f>
        <v>0</v>
      </c>
      <c r="Q9" s="9">
        <f t="shared" ref="Q9" si="3">Q7*Q8</f>
        <v>0</v>
      </c>
      <c r="R9" s="9">
        <f t="shared" ref="R9" si="4">R7*R8</f>
        <v>0</v>
      </c>
      <c r="S9" s="9">
        <f t="shared" ref="S9" si="5">S7*S8</f>
        <v>0</v>
      </c>
      <c r="T9" s="9">
        <f t="shared" ref="T9" si="6">T7*T8</f>
        <v>0</v>
      </c>
      <c r="U9" s="9">
        <f t="shared" ref="U9" si="7">U7*U8</f>
        <v>0</v>
      </c>
      <c r="V9" s="9">
        <f t="shared" ref="V9" si="8">V7*V8</f>
        <v>0</v>
      </c>
      <c r="W9" s="9">
        <f t="shared" ref="W9" si="9">W7*W8</f>
        <v>0</v>
      </c>
      <c r="X9" s="9">
        <f t="shared" ref="X9" si="10">X7*X8</f>
        <v>0</v>
      </c>
      <c r="Y9" s="9">
        <f t="shared" ref="Y9" si="11">Y7*Y8</f>
        <v>0</v>
      </c>
      <c r="Z9" s="29">
        <f>SUM(N9:Y9)</f>
        <v>0</v>
      </c>
      <c r="AA9" s="9">
        <f t="shared" ref="AA9" si="12">AA7*AA8</f>
        <v>0</v>
      </c>
      <c r="AB9" s="9">
        <f t="shared" ref="AB9" si="13">AB7*AB8</f>
        <v>0</v>
      </c>
      <c r="AC9" s="9">
        <f t="shared" ref="AC9" si="14">AC7*AC8</f>
        <v>0</v>
      </c>
      <c r="AD9" s="9">
        <f t="shared" ref="AD9" si="15">AD7*AD8</f>
        <v>0</v>
      </c>
      <c r="AE9" s="9">
        <f t="shared" ref="AE9" si="16">AE7*AE8</f>
        <v>0</v>
      </c>
      <c r="AF9" s="9">
        <f t="shared" ref="AF9" si="17">AF7*AF8</f>
        <v>0</v>
      </c>
      <c r="AG9" s="9">
        <f t="shared" ref="AG9" si="18">AG7*AG8</f>
        <v>0</v>
      </c>
      <c r="AH9" s="9">
        <f t="shared" ref="AH9" si="19">AH7*AH8</f>
        <v>0</v>
      </c>
      <c r="AI9" s="9">
        <f t="shared" ref="AI9" si="20">AI7*AI8</f>
        <v>0</v>
      </c>
      <c r="AJ9" s="9">
        <f t="shared" ref="AJ9" si="21">AJ7*AJ8</f>
        <v>0</v>
      </c>
      <c r="AK9" s="9">
        <f t="shared" ref="AK9" si="22">AK7*AK8</f>
        <v>0</v>
      </c>
      <c r="AL9" s="9">
        <f t="shared" ref="AL9" si="23">AL7*AL8</f>
        <v>0</v>
      </c>
      <c r="AM9" s="29">
        <f>SUM(AA9:AL9)</f>
        <v>0</v>
      </c>
      <c r="AN9" s="9">
        <f t="shared" ref="AN9:AY9" si="24">AN7*AN8</f>
        <v>0</v>
      </c>
      <c r="AO9" s="9">
        <f t="shared" si="24"/>
        <v>0</v>
      </c>
      <c r="AP9" s="9">
        <f t="shared" si="24"/>
        <v>0</v>
      </c>
      <c r="AQ9" s="9">
        <f t="shared" si="24"/>
        <v>0</v>
      </c>
      <c r="AR9" s="9">
        <f t="shared" si="24"/>
        <v>0</v>
      </c>
      <c r="AS9" s="9">
        <f t="shared" si="24"/>
        <v>0</v>
      </c>
      <c r="AT9" s="9">
        <f t="shared" si="24"/>
        <v>0</v>
      </c>
      <c r="AU9" s="9">
        <f t="shared" si="24"/>
        <v>0</v>
      </c>
      <c r="AV9" s="9">
        <f t="shared" si="24"/>
        <v>0</v>
      </c>
      <c r="AW9" s="9">
        <f t="shared" si="24"/>
        <v>0</v>
      </c>
      <c r="AX9" s="9">
        <f t="shared" si="24"/>
        <v>0</v>
      </c>
      <c r="AY9" s="9">
        <f t="shared" si="24"/>
        <v>0</v>
      </c>
      <c r="AZ9" s="29">
        <f>SUM(AN9:AY9)</f>
        <v>0</v>
      </c>
      <c r="BA9" s="9">
        <f t="shared" ref="BA9:BL9" si="25">BA7*BA8</f>
        <v>0</v>
      </c>
      <c r="BB9" s="9">
        <f t="shared" si="25"/>
        <v>0</v>
      </c>
      <c r="BC9" s="9">
        <f t="shared" si="25"/>
        <v>0</v>
      </c>
      <c r="BD9" s="9">
        <f t="shared" si="25"/>
        <v>0</v>
      </c>
      <c r="BE9" s="9">
        <f t="shared" si="25"/>
        <v>0</v>
      </c>
      <c r="BF9" s="9">
        <f t="shared" si="25"/>
        <v>0</v>
      </c>
      <c r="BG9" s="9">
        <f t="shared" si="25"/>
        <v>0</v>
      </c>
      <c r="BH9" s="9">
        <f t="shared" si="25"/>
        <v>0</v>
      </c>
      <c r="BI9" s="9">
        <f t="shared" si="25"/>
        <v>0</v>
      </c>
      <c r="BJ9" s="9">
        <f t="shared" si="25"/>
        <v>0</v>
      </c>
      <c r="BK9" s="9">
        <f t="shared" si="25"/>
        <v>0</v>
      </c>
      <c r="BL9" s="9">
        <f t="shared" si="25"/>
        <v>0</v>
      </c>
      <c r="BM9" s="29">
        <f>SUM(BA9:BL9)</f>
        <v>0</v>
      </c>
      <c r="BN9" s="9">
        <f t="shared" ref="BN9:BY9" si="26">BN7*BN8</f>
        <v>0</v>
      </c>
      <c r="BO9" s="9">
        <f t="shared" si="26"/>
        <v>0</v>
      </c>
      <c r="BP9" s="9">
        <f t="shared" si="26"/>
        <v>0</v>
      </c>
      <c r="BQ9" s="9">
        <f t="shared" si="26"/>
        <v>0</v>
      </c>
      <c r="BR9" s="9">
        <f t="shared" si="26"/>
        <v>0</v>
      </c>
      <c r="BS9" s="9">
        <f t="shared" si="26"/>
        <v>0</v>
      </c>
      <c r="BT9" s="9">
        <f t="shared" si="26"/>
        <v>0</v>
      </c>
      <c r="BU9" s="9">
        <f t="shared" si="26"/>
        <v>0</v>
      </c>
      <c r="BV9" s="9">
        <f t="shared" si="26"/>
        <v>0</v>
      </c>
      <c r="BW9" s="9">
        <f t="shared" si="26"/>
        <v>0</v>
      </c>
      <c r="BX9" s="9">
        <f t="shared" si="26"/>
        <v>0</v>
      </c>
      <c r="BY9" s="9">
        <f t="shared" si="26"/>
        <v>0</v>
      </c>
      <c r="BZ9" s="29">
        <f>SUM(BN9:BY9)</f>
        <v>0</v>
      </c>
      <c r="CA9" s="9">
        <f t="shared" ref="CA9:CL9" si="27">CA7*CA8</f>
        <v>0</v>
      </c>
      <c r="CB9" s="9">
        <f t="shared" si="27"/>
        <v>0</v>
      </c>
      <c r="CC9" s="9">
        <f t="shared" si="27"/>
        <v>0</v>
      </c>
      <c r="CD9" s="9">
        <f t="shared" si="27"/>
        <v>0</v>
      </c>
      <c r="CE9" s="9">
        <f t="shared" si="27"/>
        <v>0</v>
      </c>
      <c r="CF9" s="9">
        <f t="shared" si="27"/>
        <v>0</v>
      </c>
      <c r="CG9" s="9">
        <f t="shared" si="27"/>
        <v>0</v>
      </c>
      <c r="CH9" s="9">
        <f t="shared" si="27"/>
        <v>0</v>
      </c>
      <c r="CI9" s="9">
        <f t="shared" si="27"/>
        <v>0</v>
      </c>
      <c r="CJ9" s="9">
        <f t="shared" si="27"/>
        <v>0</v>
      </c>
      <c r="CK9" s="9">
        <f t="shared" si="27"/>
        <v>0</v>
      </c>
      <c r="CL9" s="9">
        <f t="shared" si="27"/>
        <v>0</v>
      </c>
      <c r="CM9" s="29">
        <f>SUM(CA9:CL9)</f>
        <v>0</v>
      </c>
      <c r="CN9" s="9">
        <f t="shared" ref="CN9:CS9" si="28">CN7*CN8</f>
        <v>0</v>
      </c>
      <c r="CO9" s="9">
        <f t="shared" si="28"/>
        <v>0</v>
      </c>
      <c r="CP9" s="9">
        <f t="shared" si="28"/>
        <v>0</v>
      </c>
      <c r="CQ9" s="9">
        <f t="shared" si="28"/>
        <v>0</v>
      </c>
      <c r="CR9" s="9">
        <f t="shared" si="28"/>
        <v>0</v>
      </c>
      <c r="CS9" s="9">
        <f t="shared" si="28"/>
        <v>0</v>
      </c>
      <c r="CT9" s="29">
        <f>SUM(CN9:CS9)</f>
        <v>0</v>
      </c>
      <c r="CU9" s="28">
        <f>SUM(M9+Z9+AM9+AZ9+BM9+BZ9+CM9+CT9)</f>
        <v>0</v>
      </c>
    </row>
  </sheetData>
  <sheetProtection selectLockedCells="1"/>
  <mergeCells count="10">
    <mergeCell ref="A5:B6"/>
    <mergeCell ref="CU5:CU6"/>
    <mergeCell ref="N5:Z5"/>
    <mergeCell ref="AA5:AM5"/>
    <mergeCell ref="C5:M5"/>
    <mergeCell ref="AN5:AZ5"/>
    <mergeCell ref="BA5:BM5"/>
    <mergeCell ref="BN5:BZ5"/>
    <mergeCell ref="CA5:CM5"/>
    <mergeCell ref="CN5:CT5"/>
  </mergeCells>
  <pageMargins left="0.51181102362204722" right="0.51181102362204722" top="0.74803149606299213" bottom="0.55118110236220474" header="0.31496062992125984" footer="0.31496062992125984"/>
  <pageSetup paperSize="9" scale="53" fitToWidth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K7" sqref="K7"/>
    </sheetView>
  </sheetViews>
  <sheetFormatPr baseColWidth="10" defaultColWidth="11.453125" defaultRowHeight="14.5" x14ac:dyDescent="0.35"/>
  <cols>
    <col min="1" max="1" width="11.453125" style="23"/>
    <col min="2" max="2" width="24.81640625" style="23" bestFit="1" customWidth="1"/>
    <col min="3" max="11" width="16.7265625" style="23" customWidth="1"/>
    <col min="12" max="16384" width="11.453125" style="23"/>
  </cols>
  <sheetData>
    <row r="1" spans="1:11" x14ac:dyDescent="0.35">
      <c r="A1" s="22" t="s">
        <v>78</v>
      </c>
    </row>
    <row r="3" spans="1:11" x14ac:dyDescent="0.35">
      <c r="A3" s="24" t="s">
        <v>16</v>
      </c>
    </row>
    <row r="5" spans="1:11" s="25" customFormat="1" x14ac:dyDescent="0.35">
      <c r="C5" s="34">
        <v>2028</v>
      </c>
      <c r="D5" s="34">
        <v>2029</v>
      </c>
      <c r="E5" s="34">
        <v>2030</v>
      </c>
      <c r="F5" s="34">
        <v>2031</v>
      </c>
      <c r="G5" s="34">
        <v>2032</v>
      </c>
      <c r="H5" s="34">
        <v>2033</v>
      </c>
      <c r="I5" s="34">
        <v>2034</v>
      </c>
      <c r="J5" s="34">
        <v>2035</v>
      </c>
      <c r="K5" s="33" t="s">
        <v>13</v>
      </c>
    </row>
    <row r="6" spans="1:11" x14ac:dyDescent="0.35">
      <c r="A6" s="23" t="s">
        <v>13</v>
      </c>
    </row>
    <row r="7" spans="1:11" x14ac:dyDescent="0.35">
      <c r="B7" s="23" t="s">
        <v>12</v>
      </c>
      <c r="C7" s="28">
        <f>+'Annexe fi - 1'!M8</f>
        <v>0</v>
      </c>
      <c r="D7" s="28">
        <f>+'Annexe fi - 1'!Z8</f>
        <v>0</v>
      </c>
      <c r="E7" s="28">
        <f>+'Annexe fi - 1'!AM8</f>
        <v>0</v>
      </c>
      <c r="F7" s="28">
        <f>+'Annexe fi - 1'!AZ8</f>
        <v>0</v>
      </c>
      <c r="G7" s="28">
        <f>+'Annexe fi - 1'!BM8</f>
        <v>0</v>
      </c>
      <c r="H7" s="28">
        <f>+'Annexe fi - 1'!BZ8</f>
        <v>0</v>
      </c>
      <c r="I7" s="28">
        <f>+'Annexe fi - 1'!CM8</f>
        <v>0</v>
      </c>
      <c r="J7" s="28">
        <f>+'Annexe fi - 1'!CT8</f>
        <v>0</v>
      </c>
      <c r="K7" s="28">
        <f>SUM(C7:J7)</f>
        <v>0</v>
      </c>
    </row>
    <row r="8" spans="1:11" x14ac:dyDescent="0.35">
      <c r="B8" s="23" t="s">
        <v>15</v>
      </c>
      <c r="C8" s="28">
        <f>+'Annexe fi - 1'!M9</f>
        <v>0</v>
      </c>
      <c r="D8" s="28">
        <f>+'Annexe fi - 1'!Z9</f>
        <v>0</v>
      </c>
      <c r="E8" s="28">
        <f>+'Annexe fi - 1'!AM9</f>
        <v>0</v>
      </c>
      <c r="F8" s="28">
        <f>+'Annexe fi - 1'!AZ9</f>
        <v>0</v>
      </c>
      <c r="G8" s="28">
        <f>+'Annexe fi - 1'!BM9</f>
        <v>0</v>
      </c>
      <c r="H8" s="28">
        <f>+'Annexe fi - 1'!BZ9</f>
        <v>0</v>
      </c>
      <c r="I8" s="28">
        <f>+'Annexe fi - 1'!CM9</f>
        <v>0</v>
      </c>
      <c r="J8" s="28">
        <f>+'Annexe fi - 1'!CT9</f>
        <v>0</v>
      </c>
      <c r="K8" s="29">
        <f>SUM(C8:J8)</f>
        <v>0</v>
      </c>
    </row>
  </sheetData>
  <sheetProtection selectLockedCells="1" selectUnlockedCells="1"/>
  <pageMargins left="0.51181102362204722" right="0.51181102362204722" top="0.74803149606299213" bottom="0.55118110236220474" header="0.31496062992125984" footer="0.31496062992125984"/>
  <pageSetup paperSize="9" fitToWidth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D7" zoomScale="70" zoomScaleNormal="70" workbookViewId="0">
      <selection activeCell="F17" sqref="F17"/>
    </sheetView>
  </sheetViews>
  <sheetFormatPr baseColWidth="10" defaultColWidth="11.453125" defaultRowHeight="14.5" x14ac:dyDescent="0.35"/>
  <cols>
    <col min="1" max="1" width="18.54296875" style="37" customWidth="1"/>
    <col min="2" max="14" width="20.7265625" style="23" customWidth="1"/>
    <col min="15" max="16384" width="11.453125" style="23"/>
  </cols>
  <sheetData>
    <row r="1" spans="1:14" x14ac:dyDescent="0.35">
      <c r="A1" s="36" t="s">
        <v>49</v>
      </c>
    </row>
    <row r="3" spans="1:14" x14ac:dyDescent="0.35">
      <c r="A3" s="38"/>
      <c r="B3" s="39"/>
      <c r="C3" s="39"/>
      <c r="D3" s="39"/>
      <c r="E3" s="39"/>
      <c r="F3" s="39"/>
      <c r="G3" s="39"/>
      <c r="H3" s="39"/>
    </row>
    <row r="4" spans="1:14" s="37" customFormat="1" x14ac:dyDescent="0.35">
      <c r="A4" s="40" t="s">
        <v>23</v>
      </c>
      <c r="B4" s="41"/>
      <c r="C4" s="42"/>
      <c r="D4" s="42"/>
      <c r="E4" s="42"/>
      <c r="F4" s="42"/>
      <c r="G4" s="42"/>
      <c r="H4" s="42"/>
    </row>
    <row r="5" spans="1:14" s="37" customFormat="1" x14ac:dyDescent="0.35">
      <c r="A5" s="43" t="s">
        <v>88</v>
      </c>
      <c r="B5" s="44"/>
      <c r="C5" s="44"/>
      <c r="D5" s="44"/>
      <c r="E5" s="44"/>
      <c r="F5" s="44"/>
      <c r="G5" s="44"/>
      <c r="H5" s="44"/>
    </row>
    <row r="6" spans="1:14" s="37" customFormat="1" x14ac:dyDescent="0.35">
      <c r="A6" s="38"/>
      <c r="B6" s="42"/>
      <c r="C6" s="42"/>
      <c r="D6" s="42"/>
      <c r="E6" s="42"/>
      <c r="F6" s="42"/>
      <c r="G6" s="42"/>
      <c r="H6" s="42"/>
    </row>
    <row r="7" spans="1:14" s="45" customFormat="1" ht="15" thickBot="1" x14ac:dyDescent="0.4">
      <c r="A7" s="118"/>
      <c r="B7" s="119"/>
      <c r="C7" s="119"/>
      <c r="D7" s="119" t="s">
        <v>87</v>
      </c>
      <c r="E7" s="119"/>
      <c r="F7" s="119"/>
      <c r="G7" s="119"/>
      <c r="H7" s="119" t="s">
        <v>91</v>
      </c>
      <c r="L7" s="45" t="s">
        <v>92</v>
      </c>
    </row>
    <row r="8" spans="1:14" s="37" customFormat="1" ht="74.25" customHeight="1" x14ac:dyDescent="0.35">
      <c r="A8" s="46" t="s">
        <v>40</v>
      </c>
      <c r="B8" s="47" t="s">
        <v>83</v>
      </c>
      <c r="C8" s="48"/>
      <c r="D8" s="46" t="s">
        <v>41</v>
      </c>
      <c r="E8" s="49" t="s">
        <v>42</v>
      </c>
      <c r="F8" s="47" t="s">
        <v>43</v>
      </c>
      <c r="G8" s="48"/>
      <c r="H8" s="46" t="s">
        <v>41</v>
      </c>
      <c r="I8" s="49" t="s">
        <v>42</v>
      </c>
      <c r="J8" s="47" t="s">
        <v>43</v>
      </c>
      <c r="L8" s="46" t="s">
        <v>41</v>
      </c>
      <c r="M8" s="49" t="s">
        <v>42</v>
      </c>
      <c r="N8" s="47" t="s">
        <v>43</v>
      </c>
    </row>
    <row r="9" spans="1:14" x14ac:dyDescent="0.35">
      <c r="A9" s="50">
        <v>2028</v>
      </c>
      <c r="B9" s="12"/>
      <c r="C9" s="51"/>
      <c r="D9" s="52">
        <v>1</v>
      </c>
      <c r="E9" s="53">
        <f>+I9/12*10</f>
        <v>5833333.333333334</v>
      </c>
      <c r="F9" s="121"/>
      <c r="G9" s="51"/>
      <c r="H9" s="52">
        <v>1</v>
      </c>
      <c r="I9" s="53">
        <v>7000000</v>
      </c>
      <c r="J9" s="121"/>
      <c r="K9" s="54"/>
      <c r="L9" s="52">
        <v>1</v>
      </c>
      <c r="M9" s="53">
        <f>I9/12*2</f>
        <v>1166666.6666666667</v>
      </c>
      <c r="N9" s="121"/>
    </row>
    <row r="10" spans="1:14" x14ac:dyDescent="0.35">
      <c r="A10" s="50">
        <v>2029</v>
      </c>
      <c r="B10" s="12"/>
      <c r="C10" s="51"/>
      <c r="D10" s="52">
        <f>E9+1</f>
        <v>5833334.333333334</v>
      </c>
      <c r="E10" s="53">
        <f>I10/12*10</f>
        <v>8333333.333333334</v>
      </c>
      <c r="F10" s="121"/>
      <c r="G10" s="51"/>
      <c r="H10" s="52">
        <f>I9+1</f>
        <v>7000001</v>
      </c>
      <c r="I10" s="53">
        <v>10000000</v>
      </c>
      <c r="J10" s="121"/>
      <c r="K10" s="54"/>
      <c r="L10" s="52">
        <f>M9+1</f>
        <v>1166667.6666666667</v>
      </c>
      <c r="M10" s="53">
        <f>I10/12*2</f>
        <v>1666666.6666666667</v>
      </c>
      <c r="N10" s="121"/>
    </row>
    <row r="11" spans="1:14" ht="15" thickBot="1" x14ac:dyDescent="0.4">
      <c r="A11" s="50">
        <v>2030</v>
      </c>
      <c r="B11" s="12"/>
      <c r="C11" s="51"/>
      <c r="D11" s="56">
        <f>E10+1</f>
        <v>8333334.333333334</v>
      </c>
      <c r="E11" s="57"/>
      <c r="F11" s="122"/>
      <c r="G11" s="51"/>
      <c r="H11" s="56">
        <f>I10+1</f>
        <v>10000001</v>
      </c>
      <c r="I11" s="57"/>
      <c r="J11" s="122"/>
      <c r="K11" s="54"/>
      <c r="L11" s="56">
        <f>M10+1</f>
        <v>1666667.6666666667</v>
      </c>
      <c r="M11" s="57"/>
      <c r="N11" s="122"/>
    </row>
    <row r="12" spans="1:14" x14ac:dyDescent="0.35">
      <c r="A12" s="50">
        <v>2031</v>
      </c>
      <c r="B12" s="12"/>
      <c r="C12" s="51"/>
      <c r="D12" s="51"/>
      <c r="E12" s="51"/>
      <c r="F12" s="51"/>
      <c r="G12" s="51"/>
      <c r="H12" s="51"/>
      <c r="I12" s="51"/>
      <c r="J12" s="51"/>
      <c r="K12" s="54"/>
      <c r="L12" s="51"/>
      <c r="M12" s="51"/>
      <c r="N12" s="51"/>
    </row>
    <row r="13" spans="1:14" x14ac:dyDescent="0.35">
      <c r="A13" s="50">
        <v>2032</v>
      </c>
      <c r="B13" s="126"/>
      <c r="C13" s="51"/>
      <c r="D13" s="51"/>
      <c r="E13" s="51"/>
      <c r="F13" s="51"/>
      <c r="G13" s="51"/>
      <c r="H13" s="51"/>
      <c r="I13" s="51"/>
      <c r="J13" s="51"/>
      <c r="K13" s="54"/>
      <c r="L13" s="51"/>
      <c r="M13" s="51"/>
      <c r="N13" s="51"/>
    </row>
    <row r="14" spans="1:14" x14ac:dyDescent="0.35">
      <c r="A14" s="50">
        <v>2033</v>
      </c>
      <c r="B14" s="126"/>
      <c r="C14" s="51"/>
      <c r="D14" s="51"/>
      <c r="E14" s="51"/>
      <c r="F14" s="51"/>
      <c r="G14" s="51"/>
      <c r="H14" s="51"/>
      <c r="I14" s="51"/>
      <c r="J14" s="51"/>
      <c r="K14" s="54"/>
      <c r="L14" s="51"/>
      <c r="M14" s="51"/>
      <c r="N14" s="51"/>
    </row>
    <row r="15" spans="1:14" x14ac:dyDescent="0.35">
      <c r="A15" s="50">
        <v>2034</v>
      </c>
      <c r="B15" s="126"/>
      <c r="C15" s="51"/>
      <c r="D15" s="51"/>
      <c r="E15" s="51"/>
      <c r="F15" s="51"/>
      <c r="G15" s="51"/>
      <c r="H15" s="51"/>
      <c r="I15" s="51"/>
      <c r="J15" s="51"/>
      <c r="K15" s="54"/>
      <c r="L15" s="51"/>
      <c r="M15" s="51"/>
      <c r="N15" s="51"/>
    </row>
    <row r="16" spans="1:14" ht="15" thickBot="1" x14ac:dyDescent="0.4">
      <c r="A16" s="55">
        <v>2035</v>
      </c>
      <c r="B16" s="13"/>
      <c r="C16" s="51"/>
      <c r="D16" s="51"/>
      <c r="E16" s="51"/>
      <c r="F16" s="51"/>
      <c r="G16" s="51"/>
      <c r="H16" s="51"/>
      <c r="I16" s="51"/>
      <c r="J16" s="51"/>
      <c r="K16" s="54"/>
      <c r="L16" s="51"/>
      <c r="M16" s="51"/>
      <c r="N16" s="51"/>
    </row>
    <row r="17" spans="1:11" x14ac:dyDescent="0.35">
      <c r="A17" s="58"/>
      <c r="B17" s="58"/>
      <c r="C17" s="58"/>
      <c r="D17" s="58"/>
      <c r="E17" s="58"/>
      <c r="F17" s="58"/>
      <c r="G17" s="58"/>
      <c r="H17" s="51"/>
      <c r="I17" s="54"/>
      <c r="J17" s="54"/>
      <c r="K17" s="54"/>
    </row>
    <row r="18" spans="1:11" x14ac:dyDescent="0.35">
      <c r="A18" s="24" t="s">
        <v>75</v>
      </c>
      <c r="B18" s="59"/>
      <c r="C18" s="59"/>
      <c r="D18" s="59"/>
      <c r="E18" s="59"/>
      <c r="F18" s="59"/>
      <c r="G18" s="59"/>
      <c r="H18" s="51"/>
      <c r="I18" s="54"/>
      <c r="J18" s="54"/>
      <c r="K18" s="54"/>
    </row>
    <row r="19" spans="1:11" ht="15" thickBot="1" x14ac:dyDescent="0.4">
      <c r="A19" s="24"/>
      <c r="B19" s="59"/>
      <c r="C19" s="59"/>
      <c r="D19" s="59"/>
      <c r="E19" s="59"/>
      <c r="F19" s="59"/>
      <c r="G19" s="59"/>
      <c r="H19" s="59"/>
      <c r="I19" s="54"/>
      <c r="J19" s="54"/>
      <c r="K19" s="54"/>
    </row>
    <row r="20" spans="1:11" s="37" customFormat="1" ht="48" customHeight="1" thickBot="1" x14ac:dyDescent="0.4">
      <c r="A20" s="46" t="s">
        <v>44</v>
      </c>
      <c r="B20" s="49" t="s">
        <v>79</v>
      </c>
      <c r="C20" s="123" t="s">
        <v>45</v>
      </c>
      <c r="D20" s="49" t="s">
        <v>84</v>
      </c>
      <c r="E20" s="47" t="s">
        <v>47</v>
      </c>
      <c r="F20" s="60"/>
      <c r="G20" s="61" t="s">
        <v>48</v>
      </c>
      <c r="H20" s="6" t="e">
        <f>((E28/E22)^(1/($A$28-$A$22))-1)</f>
        <v>#DIV/0!</v>
      </c>
    </row>
    <row r="21" spans="1:11" x14ac:dyDescent="0.35">
      <c r="A21" s="50">
        <v>2028</v>
      </c>
      <c r="B21" s="7">
        <f>'Annexe fi - 2'!C8</f>
        <v>0</v>
      </c>
      <c r="C21" s="124">
        <f>IF(B21&lt;=$E$9,B21*$F$9,0)+IF(AND(B21&gt;=$D$10,B21&lt;=E10),B21*$F$10,0)+IF(B21&gt;=$D$11,B21*$F$11,0)</f>
        <v>0</v>
      </c>
      <c r="D21" s="7">
        <f t="shared" ref="D21:D28" si="0">B9</f>
        <v>0</v>
      </c>
      <c r="E21" s="62">
        <f t="shared" ref="E21" si="1">C21+D21</f>
        <v>0</v>
      </c>
      <c r="F21" s="63"/>
      <c r="G21" s="64"/>
      <c r="H21" s="64"/>
      <c r="I21" s="54"/>
      <c r="J21" s="54"/>
      <c r="K21" s="54"/>
    </row>
    <row r="22" spans="1:11" x14ac:dyDescent="0.35">
      <c r="A22" s="50">
        <v>2029</v>
      </c>
      <c r="B22" s="7">
        <f>'Annexe fi - 2'!D8</f>
        <v>0</v>
      </c>
      <c r="C22" s="124">
        <f>IF(B22&lt;=$I$9,B22*$J$9,0)+IF(AND(B22&gt;=$H$10,B22&lt;=I10),B22*$J$10,0)+IF(B22&gt;=$H$11,B22*$J$11,0)</f>
        <v>0</v>
      </c>
      <c r="D22" s="7">
        <f t="shared" si="0"/>
        <v>0</v>
      </c>
      <c r="E22" s="62">
        <f>C22+D22</f>
        <v>0</v>
      </c>
      <c r="F22" s="63"/>
      <c r="G22" s="64"/>
      <c r="H22" s="64"/>
      <c r="I22" s="54"/>
      <c r="J22" s="54"/>
      <c r="K22" s="54"/>
    </row>
    <row r="23" spans="1:11" x14ac:dyDescent="0.35">
      <c r="A23" s="50">
        <v>2030</v>
      </c>
      <c r="B23" s="7">
        <f>'Annexe fi - 2'!E8</f>
        <v>0</v>
      </c>
      <c r="C23" s="124">
        <f t="shared" ref="C23:C28" si="2">IF(B23&lt;=$I$9,B23*$J$9,0)+IF(AND(B23&gt;=$H$10,B23&lt;=$I$10),B23*$J$10,0)+IF(B23&gt;=$H$11,B23*$J$11,0)</f>
        <v>0</v>
      </c>
      <c r="D23" s="7">
        <f t="shared" si="0"/>
        <v>0</v>
      </c>
      <c r="E23" s="62">
        <f t="shared" ref="E23:E28" si="3">C23+D23</f>
        <v>0</v>
      </c>
      <c r="F23" s="63"/>
      <c r="G23" s="64"/>
      <c r="H23" s="64"/>
      <c r="I23" s="54"/>
      <c r="J23" s="54"/>
      <c r="K23" s="54"/>
    </row>
    <row r="24" spans="1:11" x14ac:dyDescent="0.35">
      <c r="A24" s="50">
        <v>2031</v>
      </c>
      <c r="B24" s="7">
        <f>'Annexe fi - 2'!F8</f>
        <v>0</v>
      </c>
      <c r="C24" s="124">
        <f t="shared" si="2"/>
        <v>0</v>
      </c>
      <c r="D24" s="7">
        <f t="shared" si="0"/>
        <v>0</v>
      </c>
      <c r="E24" s="62">
        <f t="shared" si="3"/>
        <v>0</v>
      </c>
      <c r="F24" s="63"/>
      <c r="G24" s="64"/>
      <c r="H24" s="64"/>
      <c r="I24" s="54"/>
      <c r="J24" s="54"/>
      <c r="K24" s="54"/>
    </row>
    <row r="25" spans="1:11" x14ac:dyDescent="0.35">
      <c r="A25" s="50">
        <v>2032</v>
      </c>
      <c r="B25" s="127">
        <f>'Annexe fi - 2'!G8</f>
        <v>0</v>
      </c>
      <c r="C25" s="124">
        <f t="shared" si="2"/>
        <v>0</v>
      </c>
      <c r="D25" s="7">
        <f t="shared" si="0"/>
        <v>0</v>
      </c>
      <c r="E25" s="62">
        <f t="shared" si="3"/>
        <v>0</v>
      </c>
      <c r="F25" s="63"/>
      <c r="G25" s="64"/>
      <c r="H25" s="64"/>
      <c r="I25" s="54"/>
      <c r="J25" s="54"/>
      <c r="K25" s="54"/>
    </row>
    <row r="26" spans="1:11" x14ac:dyDescent="0.35">
      <c r="A26" s="50">
        <v>2033</v>
      </c>
      <c r="B26" s="127">
        <f>'Annexe fi - 2'!H8</f>
        <v>0</v>
      </c>
      <c r="C26" s="124">
        <f t="shared" si="2"/>
        <v>0</v>
      </c>
      <c r="D26" s="7">
        <f t="shared" si="0"/>
        <v>0</v>
      </c>
      <c r="E26" s="62">
        <f t="shared" si="3"/>
        <v>0</v>
      </c>
      <c r="F26" s="63"/>
      <c r="G26" s="64"/>
      <c r="H26" s="64"/>
      <c r="I26" s="54"/>
      <c r="J26" s="54"/>
      <c r="K26" s="54"/>
    </row>
    <row r="27" spans="1:11" x14ac:dyDescent="0.35">
      <c r="A27" s="50">
        <v>2034</v>
      </c>
      <c r="B27" s="127">
        <f>'Annexe fi - 2'!I8</f>
        <v>0</v>
      </c>
      <c r="C27" s="124">
        <f t="shared" si="2"/>
        <v>0</v>
      </c>
      <c r="D27" s="7">
        <f t="shared" si="0"/>
        <v>0</v>
      </c>
      <c r="E27" s="62">
        <f t="shared" si="3"/>
        <v>0</v>
      </c>
      <c r="F27" s="63"/>
      <c r="G27" s="64"/>
      <c r="H27" s="64"/>
      <c r="I27" s="54"/>
      <c r="J27" s="54"/>
      <c r="K27" s="54"/>
    </row>
    <row r="28" spans="1:11" ht="15" thickBot="1" x14ac:dyDescent="0.4">
      <c r="A28" s="55">
        <v>2035</v>
      </c>
      <c r="B28" s="8">
        <f>'Annexe fi - 2'!J8</f>
        <v>0</v>
      </c>
      <c r="C28" s="125">
        <f t="shared" si="2"/>
        <v>0</v>
      </c>
      <c r="D28" s="8">
        <f t="shared" si="0"/>
        <v>0</v>
      </c>
      <c r="E28" s="65">
        <f t="shared" si="3"/>
        <v>0</v>
      </c>
      <c r="F28" s="63"/>
      <c r="G28" s="64"/>
      <c r="H28" s="64"/>
      <c r="I28" s="54"/>
      <c r="J28" s="54"/>
      <c r="K28" s="54"/>
    </row>
    <row r="29" spans="1:11" x14ac:dyDescent="0.35">
      <c r="B29" s="54"/>
      <c r="C29" s="54"/>
      <c r="D29" s="54"/>
      <c r="E29" s="54"/>
      <c r="F29" s="54"/>
      <c r="G29" s="54"/>
      <c r="H29" s="64"/>
      <c r="I29" s="54"/>
      <c r="J29" s="54"/>
      <c r="K29" s="54"/>
    </row>
  </sheetData>
  <sheetProtection selectLockedCells="1"/>
  <pageMargins left="0.51181102362204722" right="0.31496062992125984" top="0.55118110236220474" bottom="0.55118110236220474" header="0.31496062992125984" footer="0.31496062992125984"/>
  <pageSetup paperSize="9" scale="5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70" zoomScaleNormal="70" workbookViewId="0">
      <selection activeCell="J7" sqref="J7"/>
    </sheetView>
  </sheetViews>
  <sheetFormatPr baseColWidth="10" defaultColWidth="11.453125" defaultRowHeight="14.5" x14ac:dyDescent="0.35"/>
  <cols>
    <col min="1" max="1" width="36.7265625" style="23" bestFit="1" customWidth="1"/>
    <col min="2" max="10" width="15.7265625" style="23" customWidth="1"/>
    <col min="11" max="16384" width="11.453125" style="23"/>
  </cols>
  <sheetData>
    <row r="1" spans="1:10" x14ac:dyDescent="0.35">
      <c r="A1" s="22" t="s">
        <v>71</v>
      </c>
    </row>
    <row r="3" spans="1:10" x14ac:dyDescent="0.35">
      <c r="A3" s="43" t="s">
        <v>80</v>
      </c>
    </row>
    <row r="4" spans="1:10" x14ac:dyDescent="0.35">
      <c r="A4" s="66"/>
    </row>
    <row r="5" spans="1:10" s="25" customFormat="1" x14ac:dyDescent="0.35">
      <c r="A5" s="35" t="s">
        <v>55</v>
      </c>
      <c r="B5" s="34">
        <v>2028</v>
      </c>
      <c r="C5" s="34">
        <v>2029</v>
      </c>
      <c r="D5" s="34">
        <v>2030</v>
      </c>
      <c r="E5" s="34">
        <v>2031</v>
      </c>
      <c r="F5" s="34">
        <v>2032</v>
      </c>
      <c r="G5" s="34">
        <v>2033</v>
      </c>
      <c r="H5" s="34">
        <v>2034</v>
      </c>
      <c r="I5" s="34">
        <v>2035</v>
      </c>
      <c r="J5" s="33" t="s">
        <v>13</v>
      </c>
    </row>
    <row r="6" spans="1:10" s="27" customFormat="1" x14ac:dyDescent="0.35"/>
    <row r="7" spans="1:10" x14ac:dyDescent="0.35">
      <c r="A7" s="23" t="s">
        <v>89</v>
      </c>
      <c r="B7" s="11"/>
      <c r="C7" s="11"/>
      <c r="D7" s="11"/>
      <c r="E7" s="11"/>
      <c r="F7" s="11"/>
      <c r="G7" s="11"/>
      <c r="H7" s="11"/>
      <c r="I7" s="11"/>
      <c r="J7" s="29">
        <f>SUM(B7:I7)</f>
        <v>0</v>
      </c>
    </row>
    <row r="10" spans="1:10" x14ac:dyDescent="0.35">
      <c r="A10" s="67" t="s">
        <v>72</v>
      </c>
    </row>
    <row r="12" spans="1:10" x14ac:dyDescent="0.35">
      <c r="A12" s="23" t="s">
        <v>53</v>
      </c>
      <c r="B12" s="10">
        <f>SUM(B13:B18)</f>
        <v>0</v>
      </c>
    </row>
    <row r="13" spans="1:10" x14ac:dyDescent="0.35">
      <c r="A13" s="117"/>
      <c r="B13" s="11"/>
    </row>
    <row r="14" spans="1:10" x14ac:dyDescent="0.35">
      <c r="A14" s="117"/>
      <c r="B14" s="11"/>
    </row>
    <row r="15" spans="1:10" x14ac:dyDescent="0.35">
      <c r="A15" s="117"/>
      <c r="B15" s="11"/>
    </row>
    <row r="16" spans="1:10" x14ac:dyDescent="0.35">
      <c r="A16" s="117"/>
      <c r="B16" s="11"/>
    </row>
    <row r="17" spans="1:2" x14ac:dyDescent="0.35">
      <c r="A17" s="117"/>
      <c r="B17" s="11"/>
    </row>
    <row r="18" spans="1:2" x14ac:dyDescent="0.35">
      <c r="A18" s="117"/>
      <c r="B18" s="11"/>
    </row>
    <row r="20" spans="1:2" x14ac:dyDescent="0.35">
      <c r="A20" s="23" t="s">
        <v>70</v>
      </c>
      <c r="B20" s="11"/>
    </row>
    <row r="21" spans="1:2" x14ac:dyDescent="0.35">
      <c r="B21" s="23" t="e">
        <f>B20/B12</f>
        <v>#DIV/0!</v>
      </c>
    </row>
    <row r="23" spans="1:2" x14ac:dyDescent="0.35">
      <c r="A23" s="66"/>
      <c r="B23" s="29">
        <f>B12+B20</f>
        <v>0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70" zoomScaleNormal="70" workbookViewId="0">
      <selection activeCell="J23" sqref="J23"/>
    </sheetView>
  </sheetViews>
  <sheetFormatPr baseColWidth="10" defaultColWidth="11.453125" defaultRowHeight="14.5" x14ac:dyDescent="0.35"/>
  <cols>
    <col min="1" max="1" width="44.26953125" style="23" customWidth="1"/>
    <col min="2" max="9" width="20.7265625" style="23" customWidth="1"/>
    <col min="10" max="10" width="12.1796875" style="23" bestFit="1" customWidth="1"/>
    <col min="11" max="16384" width="11.453125" style="23"/>
  </cols>
  <sheetData>
    <row r="1" spans="1:11" x14ac:dyDescent="0.35">
      <c r="A1" s="22" t="s">
        <v>81</v>
      </c>
    </row>
    <row r="3" spans="1:11" x14ac:dyDescent="0.35">
      <c r="A3" s="24" t="s">
        <v>82</v>
      </c>
      <c r="B3" s="68"/>
      <c r="C3" s="68"/>
      <c r="D3" s="68"/>
      <c r="E3" s="68"/>
      <c r="F3" s="68"/>
      <c r="G3" s="68"/>
      <c r="H3" s="68"/>
      <c r="I3" s="68"/>
      <c r="J3" s="69"/>
    </row>
    <row r="4" spans="1:11" x14ac:dyDescent="0.35">
      <c r="A4" s="70"/>
      <c r="B4" s="64"/>
      <c r="C4" s="64"/>
      <c r="D4" s="64"/>
      <c r="E4" s="64"/>
      <c r="F4" s="64"/>
      <c r="G4" s="64"/>
      <c r="H4" s="64"/>
      <c r="I4" s="64"/>
      <c r="J4" s="71"/>
    </row>
    <row r="5" spans="1:11" x14ac:dyDescent="0.35">
      <c r="A5" s="72" t="s">
        <v>17</v>
      </c>
      <c r="B5" s="64"/>
      <c r="C5" s="64"/>
      <c r="D5" s="64"/>
      <c r="E5" s="64"/>
      <c r="F5" s="64"/>
      <c r="G5" s="64"/>
      <c r="H5" s="64"/>
      <c r="I5" s="64"/>
      <c r="J5" s="72" t="s">
        <v>69</v>
      </c>
      <c r="K5" s="120"/>
    </row>
    <row r="6" spans="1:11" x14ac:dyDescent="0.35">
      <c r="A6" s="73" t="s">
        <v>74</v>
      </c>
      <c r="B6" s="34">
        <v>2028</v>
      </c>
      <c r="C6" s="34">
        <v>2029</v>
      </c>
      <c r="D6" s="34">
        <v>2030</v>
      </c>
      <c r="E6" s="34">
        <v>2031</v>
      </c>
      <c r="F6" s="34">
        <v>2032</v>
      </c>
      <c r="G6" s="34">
        <v>2033</v>
      </c>
      <c r="H6" s="34">
        <v>2034</v>
      </c>
      <c r="I6" s="34">
        <v>2035</v>
      </c>
      <c r="J6" s="71"/>
    </row>
    <row r="7" spans="1:11" x14ac:dyDescent="0.35">
      <c r="A7" s="76" t="s">
        <v>39</v>
      </c>
      <c r="B7" s="75">
        <f>'Annexe fi - 2'!C8</f>
        <v>0</v>
      </c>
      <c r="C7" s="75">
        <f>'Annexe fi - 2'!D8</f>
        <v>0</v>
      </c>
      <c r="D7" s="75">
        <f>'Annexe fi - 2'!E8</f>
        <v>0</v>
      </c>
      <c r="E7" s="75">
        <f>'Annexe fi - 2'!F8</f>
        <v>0</v>
      </c>
      <c r="F7" s="75">
        <f>'Annexe fi - 2'!G8</f>
        <v>0</v>
      </c>
      <c r="G7" s="75">
        <f>'Annexe fi - 2'!H8</f>
        <v>0</v>
      </c>
      <c r="H7" s="75">
        <f>'Annexe fi - 2'!I8</f>
        <v>0</v>
      </c>
      <c r="I7" s="75">
        <f>'Annexe fi - 2'!J8</f>
        <v>0</v>
      </c>
      <c r="J7" s="71"/>
    </row>
    <row r="8" spans="1:11" x14ac:dyDescent="0.35">
      <c r="A8" s="14" t="s">
        <v>18</v>
      </c>
      <c r="B8" s="77"/>
      <c r="C8" s="17" t="e">
        <f>(C7-B7)/B7</f>
        <v>#DIV/0!</v>
      </c>
      <c r="D8" s="17" t="e">
        <f t="shared" ref="D8:E8" si="0">(D7-C7)/C7</f>
        <v>#DIV/0!</v>
      </c>
      <c r="E8" s="17" t="e">
        <f t="shared" si="0"/>
        <v>#DIV/0!</v>
      </c>
      <c r="F8" s="17" t="e">
        <f t="shared" ref="F8" si="1">(F7-E7)/E7</f>
        <v>#DIV/0!</v>
      </c>
      <c r="G8" s="17" t="e">
        <f t="shared" ref="G8" si="2">(G7-F7)/F7</f>
        <v>#DIV/0!</v>
      </c>
      <c r="H8" s="17" t="e">
        <f t="shared" ref="H8" si="3">(H7-G7)/G7</f>
        <v>#DIV/0!</v>
      </c>
      <c r="I8" s="17" t="e">
        <f t="shared" ref="I8" si="4">(I7-H7)/H7</f>
        <v>#DIV/0!</v>
      </c>
      <c r="J8" s="71"/>
    </row>
    <row r="9" spans="1:11" x14ac:dyDescent="0.35">
      <c r="A9" s="78" t="s">
        <v>19</v>
      </c>
      <c r="B9" s="1"/>
      <c r="C9" s="1"/>
      <c r="D9" s="1"/>
      <c r="E9" s="1"/>
      <c r="F9" s="1"/>
      <c r="G9" s="1"/>
      <c r="H9" s="1"/>
      <c r="I9" s="1"/>
      <c r="J9" s="71"/>
    </row>
    <row r="10" spans="1:11" x14ac:dyDescent="0.35">
      <c r="A10" s="78" t="s">
        <v>20</v>
      </c>
      <c r="B10" s="1"/>
      <c r="C10" s="1"/>
      <c r="D10" s="1"/>
      <c r="E10" s="1"/>
      <c r="F10" s="1"/>
      <c r="G10" s="1"/>
      <c r="H10" s="1"/>
      <c r="I10" s="1"/>
      <c r="J10" s="71"/>
    </row>
    <row r="11" spans="1:11" x14ac:dyDescent="0.35">
      <c r="A11" s="78" t="s">
        <v>21</v>
      </c>
      <c r="B11" s="1"/>
      <c r="C11" s="1"/>
      <c r="D11" s="1"/>
      <c r="E11" s="1"/>
      <c r="F11" s="1"/>
      <c r="G11" s="1"/>
      <c r="H11" s="1"/>
      <c r="I11" s="1"/>
      <c r="J11" s="71"/>
    </row>
    <row r="12" spans="1:11" x14ac:dyDescent="0.35">
      <c r="A12" s="76" t="s">
        <v>22</v>
      </c>
      <c r="B12" s="75">
        <f>SUM(B9:B11)</f>
        <v>0</v>
      </c>
      <c r="C12" s="75">
        <f>SUM(C9:C11)</f>
        <v>0</v>
      </c>
      <c r="D12" s="75">
        <f t="shared" ref="D12:E12" si="5">SUM(D9:D11)</f>
        <v>0</v>
      </c>
      <c r="E12" s="75">
        <f t="shared" si="5"/>
        <v>0</v>
      </c>
      <c r="F12" s="75">
        <f t="shared" ref="F12:G12" si="6">SUM(F9:F11)</f>
        <v>0</v>
      </c>
      <c r="G12" s="75">
        <f t="shared" si="6"/>
        <v>0</v>
      </c>
      <c r="H12" s="75">
        <f t="shared" ref="H12:I12" si="7">SUM(H9:H11)</f>
        <v>0</v>
      </c>
      <c r="I12" s="75">
        <f t="shared" si="7"/>
        <v>0</v>
      </c>
      <c r="J12" s="71"/>
    </row>
    <row r="13" spans="1:11" x14ac:dyDescent="0.35">
      <c r="A13" s="14" t="s">
        <v>18</v>
      </c>
      <c r="B13" s="77"/>
      <c r="C13" s="17" t="e">
        <f>(C12-B12)/B12</f>
        <v>#DIV/0!</v>
      </c>
      <c r="D13" s="17" t="e">
        <f t="shared" ref="D13:E13" si="8">(D12-C12)/C12</f>
        <v>#DIV/0!</v>
      </c>
      <c r="E13" s="17" t="e">
        <f t="shared" si="8"/>
        <v>#DIV/0!</v>
      </c>
      <c r="F13" s="17" t="e">
        <f t="shared" ref="F13" si="9">(F12-E12)/E12</f>
        <v>#DIV/0!</v>
      </c>
      <c r="G13" s="17" t="e">
        <f t="shared" ref="G13" si="10">(G12-F12)/F12</f>
        <v>#DIV/0!</v>
      </c>
      <c r="H13" s="17" t="e">
        <f t="shared" ref="H13" si="11">(H12-G12)/G12</f>
        <v>#DIV/0!</v>
      </c>
      <c r="I13" s="17" t="e">
        <f t="shared" ref="I13" si="12">(I12-H12)/H12</f>
        <v>#DIV/0!</v>
      </c>
      <c r="J13" s="71"/>
    </row>
    <row r="14" spans="1:11" x14ac:dyDescent="0.35">
      <c r="A14" s="79" t="s">
        <v>46</v>
      </c>
      <c r="B14" s="75">
        <f>'Annexe fi - 3'!B9</f>
        <v>0</v>
      </c>
      <c r="C14" s="75">
        <f>'Annexe fi - 3'!B10</f>
        <v>0</v>
      </c>
      <c r="D14" s="75">
        <f>'Annexe fi - 3'!B11</f>
        <v>0</v>
      </c>
      <c r="E14" s="75">
        <f>'Annexe fi - 3'!B12</f>
        <v>0</v>
      </c>
      <c r="F14" s="75">
        <f>'Annexe fi - 3'!B13</f>
        <v>0</v>
      </c>
      <c r="G14" s="75">
        <f>'Annexe fi - 3'!B14</f>
        <v>0</v>
      </c>
      <c r="H14" s="75">
        <f>'Annexe fi - 3'!B15</f>
        <v>0</v>
      </c>
      <c r="I14" s="75">
        <f>'Annexe fi - 3'!B16</f>
        <v>0</v>
      </c>
      <c r="J14" s="71"/>
    </row>
    <row r="15" spans="1:11" ht="17.25" customHeight="1" x14ac:dyDescent="0.35">
      <c r="A15" s="79" t="s">
        <v>23</v>
      </c>
      <c r="B15" s="75">
        <f>'Annexe fi - 3'!C21</f>
        <v>0</v>
      </c>
      <c r="C15" s="75">
        <f>'Annexe fi - 3'!C22</f>
        <v>0</v>
      </c>
      <c r="D15" s="75">
        <f>'Annexe fi - 3'!C23</f>
        <v>0</v>
      </c>
      <c r="E15" s="75">
        <f>'Annexe fi - 3'!C24</f>
        <v>0</v>
      </c>
      <c r="F15" s="75">
        <f>'Annexe fi - 3'!C25</f>
        <v>0</v>
      </c>
      <c r="G15" s="75">
        <f>'Annexe fi - 3'!C26</f>
        <v>0</v>
      </c>
      <c r="H15" s="75">
        <f>'Annexe fi - 3'!C27</f>
        <v>0</v>
      </c>
      <c r="I15" s="75">
        <f>'Annexe fi - 3'!C28</f>
        <v>0</v>
      </c>
      <c r="J15" s="71"/>
    </row>
    <row r="16" spans="1:11" x14ac:dyDescent="0.35">
      <c r="A16" s="80" t="s">
        <v>38</v>
      </c>
      <c r="B16" s="75">
        <f t="shared" ref="B16:E16" si="13">SUM(B14:B15)</f>
        <v>0</v>
      </c>
      <c r="C16" s="75">
        <f t="shared" si="13"/>
        <v>0</v>
      </c>
      <c r="D16" s="75">
        <f t="shared" si="13"/>
        <v>0</v>
      </c>
      <c r="E16" s="75">
        <f t="shared" si="13"/>
        <v>0</v>
      </c>
      <c r="F16" s="75">
        <f t="shared" ref="F16:G16" si="14">SUM(F14:F15)</f>
        <v>0</v>
      </c>
      <c r="G16" s="75">
        <f t="shared" si="14"/>
        <v>0</v>
      </c>
      <c r="H16" s="75">
        <f t="shared" ref="H16:I16" si="15">SUM(H14:H15)</f>
        <v>0</v>
      </c>
      <c r="I16" s="75">
        <f t="shared" si="15"/>
        <v>0</v>
      </c>
      <c r="J16" s="71"/>
    </row>
    <row r="17" spans="1:10" x14ac:dyDescent="0.35">
      <c r="A17" s="14" t="s">
        <v>18</v>
      </c>
      <c r="B17" s="77"/>
      <c r="C17" s="17" t="e">
        <f>(C16-B16)/B16</f>
        <v>#DIV/0!</v>
      </c>
      <c r="D17" s="17" t="e">
        <f t="shared" ref="D17:E17" si="16">(D16-C16)/C16</f>
        <v>#DIV/0!</v>
      </c>
      <c r="E17" s="17" t="e">
        <f t="shared" si="16"/>
        <v>#DIV/0!</v>
      </c>
      <c r="F17" s="17" t="e">
        <f t="shared" ref="F17" si="17">(F16-E16)/E16</f>
        <v>#DIV/0!</v>
      </c>
      <c r="G17" s="17" t="e">
        <f t="shared" ref="G17" si="18">(G16-F16)/F16</f>
        <v>#DIV/0!</v>
      </c>
      <c r="H17" s="17" t="e">
        <f t="shared" ref="H17" si="19">(H16-G16)/G16</f>
        <v>#DIV/0!</v>
      </c>
      <c r="I17" s="17" t="e">
        <f t="shared" ref="I17" si="20">(I16-H16)/H16</f>
        <v>#DIV/0!</v>
      </c>
      <c r="J17" s="71"/>
    </row>
    <row r="18" spans="1:10" x14ac:dyDescent="0.35">
      <c r="A18" s="81" t="s">
        <v>24</v>
      </c>
      <c r="B18" s="82">
        <f t="shared" ref="B18:E18" si="21">B7-B12</f>
        <v>0</v>
      </c>
      <c r="C18" s="82">
        <f t="shared" si="21"/>
        <v>0</v>
      </c>
      <c r="D18" s="82">
        <f t="shared" si="21"/>
        <v>0</v>
      </c>
      <c r="E18" s="82">
        <f t="shared" si="21"/>
        <v>0</v>
      </c>
      <c r="F18" s="82">
        <f t="shared" ref="F18:G18" si="22">F7-F12</f>
        <v>0</v>
      </c>
      <c r="G18" s="82">
        <f t="shared" si="22"/>
        <v>0</v>
      </c>
      <c r="H18" s="82">
        <f t="shared" ref="H18:I18" si="23">H7-H12</f>
        <v>0</v>
      </c>
      <c r="I18" s="82">
        <f t="shared" si="23"/>
        <v>0</v>
      </c>
      <c r="J18" s="71"/>
    </row>
    <row r="19" spans="1:10" x14ac:dyDescent="0.35">
      <c r="A19" s="15" t="s">
        <v>25</v>
      </c>
      <c r="B19" s="18" t="e">
        <f t="shared" ref="B19:D19" si="24">B18/B7</f>
        <v>#DIV/0!</v>
      </c>
      <c r="C19" s="18" t="e">
        <f t="shared" si="24"/>
        <v>#DIV/0!</v>
      </c>
      <c r="D19" s="18" t="e">
        <f t="shared" si="24"/>
        <v>#DIV/0!</v>
      </c>
      <c r="E19" s="18" t="e">
        <f>E18/E7</f>
        <v>#DIV/0!</v>
      </c>
      <c r="F19" s="18" t="e">
        <f t="shared" ref="F19" si="25">F18/F7</f>
        <v>#DIV/0!</v>
      </c>
      <c r="G19" s="18" t="e">
        <f>G18/G7</f>
        <v>#DIV/0!</v>
      </c>
      <c r="H19" s="18" t="e">
        <f t="shared" ref="H19" si="26">H18/H7</f>
        <v>#DIV/0!</v>
      </c>
      <c r="I19" s="18" t="e">
        <f>I18/I7</f>
        <v>#DIV/0!</v>
      </c>
      <c r="J19" s="71"/>
    </row>
    <row r="20" spans="1:10" x14ac:dyDescent="0.35">
      <c r="A20" s="83" t="s">
        <v>26</v>
      </c>
      <c r="B20" s="84">
        <f>B18-B16</f>
        <v>0</v>
      </c>
      <c r="C20" s="84">
        <f t="shared" ref="C20:E20" si="27">C18-C16</f>
        <v>0</v>
      </c>
      <c r="D20" s="84">
        <f t="shared" si="27"/>
        <v>0</v>
      </c>
      <c r="E20" s="84">
        <f t="shared" si="27"/>
        <v>0</v>
      </c>
      <c r="F20" s="84">
        <f t="shared" ref="F20:G20" si="28">F18-F16</f>
        <v>0</v>
      </c>
      <c r="G20" s="84">
        <f t="shared" si="28"/>
        <v>0</v>
      </c>
      <c r="H20" s="84">
        <f t="shared" ref="H20:I20" si="29">H18-H16</f>
        <v>0</v>
      </c>
      <c r="I20" s="84">
        <f t="shared" si="29"/>
        <v>0</v>
      </c>
      <c r="J20" s="71"/>
    </row>
    <row r="21" spans="1:10" x14ac:dyDescent="0.35">
      <c r="A21" s="15" t="s">
        <v>25</v>
      </c>
      <c r="B21" s="18" t="e">
        <f t="shared" ref="B21:E21" si="30">B20/B7</f>
        <v>#DIV/0!</v>
      </c>
      <c r="C21" s="18" t="e">
        <f t="shared" si="30"/>
        <v>#DIV/0!</v>
      </c>
      <c r="D21" s="18" t="e">
        <f t="shared" si="30"/>
        <v>#DIV/0!</v>
      </c>
      <c r="E21" s="18" t="e">
        <f t="shared" si="30"/>
        <v>#DIV/0!</v>
      </c>
      <c r="F21" s="18" t="e">
        <f t="shared" ref="F21:G21" si="31">F20/F7</f>
        <v>#DIV/0!</v>
      </c>
      <c r="G21" s="18" t="e">
        <f t="shared" si="31"/>
        <v>#DIV/0!</v>
      </c>
      <c r="H21" s="18" t="e">
        <f t="shared" ref="H21:I21" si="32">H20/H7</f>
        <v>#DIV/0!</v>
      </c>
      <c r="I21" s="18" t="e">
        <f t="shared" si="32"/>
        <v>#DIV/0!</v>
      </c>
      <c r="J21" s="71"/>
    </row>
    <row r="22" spans="1:10" x14ac:dyDescent="0.35">
      <c r="A22" s="85" t="s">
        <v>27</v>
      </c>
      <c r="B22" s="2"/>
      <c r="C22" s="3"/>
      <c r="D22" s="3"/>
      <c r="E22" s="3"/>
      <c r="F22" s="3"/>
      <c r="G22" s="3"/>
      <c r="H22" s="3"/>
      <c r="I22" s="3"/>
      <c r="J22" s="71"/>
    </row>
    <row r="23" spans="1:10" x14ac:dyDescent="0.35">
      <c r="A23" s="74" t="s">
        <v>28</v>
      </c>
      <c r="B23" s="2"/>
      <c r="C23" s="3"/>
      <c r="D23" s="3"/>
      <c r="E23" s="3"/>
      <c r="F23" s="3"/>
      <c r="G23" s="3"/>
      <c r="H23" s="3"/>
      <c r="I23" s="3"/>
      <c r="J23" s="71"/>
    </row>
    <row r="24" spans="1:10" x14ac:dyDescent="0.35">
      <c r="A24" s="83" t="s">
        <v>29</v>
      </c>
      <c r="B24" s="84">
        <f>B20-B22+B23</f>
        <v>0</v>
      </c>
      <c r="C24" s="84">
        <f t="shared" ref="C24:E24" si="33">C20-C22+C23</f>
        <v>0</v>
      </c>
      <c r="D24" s="84">
        <f t="shared" si="33"/>
        <v>0</v>
      </c>
      <c r="E24" s="84">
        <f t="shared" si="33"/>
        <v>0</v>
      </c>
      <c r="F24" s="84">
        <f t="shared" ref="F24:G24" si="34">F20-F22+F23</f>
        <v>0</v>
      </c>
      <c r="G24" s="84">
        <f t="shared" si="34"/>
        <v>0</v>
      </c>
      <c r="H24" s="84">
        <f t="shared" ref="H24:I24" si="35">H20-H22+H23</f>
        <v>0</v>
      </c>
      <c r="I24" s="84">
        <f t="shared" si="35"/>
        <v>0</v>
      </c>
      <c r="J24" s="71"/>
    </row>
    <row r="25" spans="1:10" x14ac:dyDescent="0.35">
      <c r="A25" s="85" t="s">
        <v>30</v>
      </c>
      <c r="B25" s="2"/>
      <c r="C25" s="3"/>
      <c r="D25" s="3"/>
      <c r="E25" s="3"/>
      <c r="F25" s="3"/>
      <c r="G25" s="3"/>
      <c r="H25" s="3"/>
      <c r="I25" s="3"/>
      <c r="J25" s="71"/>
    </row>
    <row r="26" spans="1:10" x14ac:dyDescent="0.35">
      <c r="A26" s="83" t="s">
        <v>31</v>
      </c>
      <c r="B26" s="84">
        <f>B24+B25</f>
        <v>0</v>
      </c>
      <c r="C26" s="84">
        <f t="shared" ref="C26:E26" si="36">C24+C25</f>
        <v>0</v>
      </c>
      <c r="D26" s="84">
        <f t="shared" si="36"/>
        <v>0</v>
      </c>
      <c r="E26" s="84">
        <f t="shared" si="36"/>
        <v>0</v>
      </c>
      <c r="F26" s="84">
        <f t="shared" ref="F26:G26" si="37">F24+F25</f>
        <v>0</v>
      </c>
      <c r="G26" s="84">
        <f t="shared" si="37"/>
        <v>0</v>
      </c>
      <c r="H26" s="84">
        <f t="shared" ref="H26:I26" si="38">H24+H25</f>
        <v>0</v>
      </c>
      <c r="I26" s="84">
        <f t="shared" si="38"/>
        <v>0</v>
      </c>
      <c r="J26" s="71"/>
    </row>
    <row r="27" spans="1:10" x14ac:dyDescent="0.35">
      <c r="A27" s="85" t="s">
        <v>32</v>
      </c>
      <c r="B27" s="2"/>
      <c r="C27" s="3"/>
      <c r="D27" s="3"/>
      <c r="E27" s="3"/>
      <c r="F27" s="3"/>
      <c r="G27" s="3"/>
      <c r="H27" s="3"/>
      <c r="I27" s="3"/>
      <c r="J27" s="71"/>
    </row>
    <row r="28" spans="1:10" x14ac:dyDescent="0.35">
      <c r="A28" s="85" t="s">
        <v>33</v>
      </c>
      <c r="B28" s="2"/>
      <c r="C28" s="3"/>
      <c r="D28" s="3"/>
      <c r="E28" s="3"/>
      <c r="F28" s="3"/>
      <c r="G28" s="3"/>
      <c r="H28" s="3"/>
      <c r="I28" s="3"/>
      <c r="J28" s="71"/>
    </row>
    <row r="29" spans="1:10" x14ac:dyDescent="0.35">
      <c r="A29" s="85" t="s">
        <v>34</v>
      </c>
      <c r="B29" s="75">
        <f>IF(B26&gt;0.0452,B26*#REF!,IF(B26&lt;=0,0,B26+15%))</f>
        <v>0</v>
      </c>
      <c r="C29" s="75">
        <f>IF(C26&gt;0.0452,C26*#REF!,IF(C26&lt;=0,0,C26+15%))</f>
        <v>0</v>
      </c>
      <c r="D29" s="75">
        <f>IF(D26&gt;0.0452,D26*#REF!,IF(D26&lt;=0,0,D26+15%))</f>
        <v>0</v>
      </c>
      <c r="E29" s="75">
        <f>IF(E26&gt;0.0452,E26*#REF!,IF(E26&lt;=0,0,E26+15%))</f>
        <v>0</v>
      </c>
      <c r="F29" s="75">
        <f>IF(F26&gt;0.0452,F26*#REF!,IF(F26&lt;=0,0,F26+15%))</f>
        <v>0</v>
      </c>
      <c r="G29" s="75">
        <f>IF(G26&gt;0.0452,G26*#REF!,IF(G26&lt;=0,0,G26+15%))</f>
        <v>0</v>
      </c>
      <c r="H29" s="75">
        <f>IF(H26&gt;0.0452,H26*#REF!,IF(H26&lt;=0,0,H26+15%))</f>
        <v>0</v>
      </c>
      <c r="I29" s="75">
        <f>IF(I26&gt;0.0452,I26*#REF!,IF(I26&lt;=0,0,I26+15%))</f>
        <v>0</v>
      </c>
      <c r="J29" s="71"/>
    </row>
    <row r="30" spans="1:10" x14ac:dyDescent="0.35">
      <c r="A30" s="83" t="s">
        <v>35</v>
      </c>
      <c r="B30" s="84">
        <f>B26+B27-B28-B29</f>
        <v>0</v>
      </c>
      <c r="C30" s="84">
        <f t="shared" ref="C30:E30" si="39">C26+C27-C28-C29</f>
        <v>0</v>
      </c>
      <c r="D30" s="84">
        <f t="shared" si="39"/>
        <v>0</v>
      </c>
      <c r="E30" s="84">
        <f t="shared" si="39"/>
        <v>0</v>
      </c>
      <c r="F30" s="84">
        <f t="shared" ref="F30:G30" si="40">F26+F27-F28-F29</f>
        <v>0</v>
      </c>
      <c r="G30" s="84">
        <f t="shared" si="40"/>
        <v>0</v>
      </c>
      <c r="H30" s="84">
        <f t="shared" ref="H30:I30" si="41">H26+H27-H28-H29</f>
        <v>0</v>
      </c>
      <c r="I30" s="84">
        <f t="shared" si="41"/>
        <v>0</v>
      </c>
      <c r="J30" s="71"/>
    </row>
    <row r="31" spans="1:10" x14ac:dyDescent="0.35">
      <c r="A31" s="16" t="s">
        <v>36</v>
      </c>
      <c r="B31" s="19" t="e">
        <f t="shared" ref="B31:E31" si="42">B24/B7</f>
        <v>#DIV/0!</v>
      </c>
      <c r="C31" s="19" t="e">
        <f t="shared" si="42"/>
        <v>#DIV/0!</v>
      </c>
      <c r="D31" s="19" t="e">
        <f t="shared" si="42"/>
        <v>#DIV/0!</v>
      </c>
      <c r="E31" s="19" t="e">
        <f t="shared" si="42"/>
        <v>#DIV/0!</v>
      </c>
      <c r="F31" s="19" t="e">
        <f t="shared" ref="F31:G31" si="43">F24/F7</f>
        <v>#DIV/0!</v>
      </c>
      <c r="G31" s="19" t="e">
        <f t="shared" si="43"/>
        <v>#DIV/0!</v>
      </c>
      <c r="H31" s="19" t="e">
        <f t="shared" ref="H31:I31" si="44">H24/H7</f>
        <v>#DIV/0!</v>
      </c>
      <c r="I31" s="19" t="e">
        <f t="shared" si="44"/>
        <v>#DIV/0!</v>
      </c>
      <c r="J31" s="71"/>
    </row>
    <row r="32" spans="1:10" x14ac:dyDescent="0.35">
      <c r="A32" s="16" t="s">
        <v>37</v>
      </c>
      <c r="B32" s="19" t="e">
        <f t="shared" ref="B32:E32" si="45">B30/B7</f>
        <v>#DIV/0!</v>
      </c>
      <c r="C32" s="19" t="e">
        <f t="shared" si="45"/>
        <v>#DIV/0!</v>
      </c>
      <c r="D32" s="19" t="e">
        <f t="shared" si="45"/>
        <v>#DIV/0!</v>
      </c>
      <c r="E32" s="19" t="e">
        <f t="shared" si="45"/>
        <v>#DIV/0!</v>
      </c>
      <c r="F32" s="19" t="e">
        <f t="shared" ref="F32:G32" si="46">F30/F7</f>
        <v>#DIV/0!</v>
      </c>
      <c r="G32" s="19" t="e">
        <f t="shared" si="46"/>
        <v>#DIV/0!</v>
      </c>
      <c r="H32" s="19" t="e">
        <f t="shared" ref="H32:I32" si="47">H30/H7</f>
        <v>#DIV/0!</v>
      </c>
      <c r="I32" s="19" t="e">
        <f t="shared" si="47"/>
        <v>#DIV/0!</v>
      </c>
      <c r="J32" s="71"/>
    </row>
    <row r="33" spans="1:10" x14ac:dyDescent="0.35">
      <c r="A33" s="64"/>
      <c r="B33" s="64"/>
      <c r="C33" s="64"/>
      <c r="D33" s="64"/>
      <c r="E33" s="64"/>
      <c r="F33" s="64"/>
      <c r="G33" s="64"/>
      <c r="H33" s="64"/>
      <c r="I33" s="64"/>
      <c r="J33" s="71"/>
    </row>
    <row r="34" spans="1:10" x14ac:dyDescent="0.35">
      <c r="A34" s="64"/>
      <c r="B34" s="64"/>
      <c r="C34" s="64"/>
      <c r="D34" s="64"/>
      <c r="E34" s="64"/>
      <c r="F34" s="64"/>
      <c r="G34" s="64"/>
      <c r="H34" s="64"/>
      <c r="I34" s="64"/>
      <c r="J34" s="71"/>
    </row>
    <row r="35" spans="1:10" x14ac:dyDescent="0.35">
      <c r="A35" s="54"/>
      <c r="B35" s="54"/>
      <c r="C35" s="54"/>
      <c r="D35" s="54"/>
      <c r="E35" s="54"/>
      <c r="F35" s="54"/>
      <c r="G35" s="54"/>
      <c r="H35" s="54"/>
      <c r="I35" s="54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93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zoomScale="70" zoomScaleNormal="70" workbookViewId="0">
      <selection activeCell="F23" sqref="F23"/>
    </sheetView>
  </sheetViews>
  <sheetFormatPr baseColWidth="10" defaultColWidth="11.453125" defaultRowHeight="14.5" x14ac:dyDescent="0.35"/>
  <cols>
    <col min="1" max="1" width="43.1796875" style="23" customWidth="1"/>
    <col min="2" max="9" width="20.7265625" style="23" customWidth="1"/>
    <col min="10" max="16384" width="11.453125" style="23"/>
  </cols>
  <sheetData>
    <row r="1" spans="1:9" x14ac:dyDescent="0.35">
      <c r="A1" s="22" t="s">
        <v>67</v>
      </c>
    </row>
    <row r="2" spans="1:9" x14ac:dyDescent="0.35">
      <c r="A2" s="86"/>
      <c r="B2" s="87"/>
      <c r="C2" s="87"/>
      <c r="D2" s="87"/>
      <c r="E2" s="87"/>
      <c r="F2" s="87"/>
      <c r="G2" s="87"/>
      <c r="H2" s="87"/>
      <c r="I2" s="87"/>
    </row>
    <row r="3" spans="1:9" x14ac:dyDescent="0.35">
      <c r="A3" s="88" t="s">
        <v>73</v>
      </c>
      <c r="B3" s="87"/>
      <c r="C3" s="87"/>
      <c r="D3" s="87"/>
      <c r="E3" s="87"/>
      <c r="F3" s="87"/>
      <c r="G3" s="87"/>
      <c r="H3" s="87"/>
      <c r="I3" s="87"/>
    </row>
    <row r="4" spans="1:9" x14ac:dyDescent="0.35">
      <c r="A4" s="89"/>
      <c r="B4" s="90"/>
      <c r="C4" s="90"/>
      <c r="D4" s="90"/>
      <c r="E4" s="90"/>
      <c r="F4" s="90"/>
      <c r="G4" s="90"/>
      <c r="H4" s="90"/>
      <c r="I4" s="90"/>
    </row>
    <row r="5" spans="1:9" x14ac:dyDescent="0.35">
      <c r="A5" s="72" t="s">
        <v>62</v>
      </c>
      <c r="B5" s="90"/>
      <c r="C5" s="90"/>
      <c r="D5" s="90"/>
      <c r="E5" s="90"/>
      <c r="F5" s="90"/>
      <c r="G5" s="90"/>
      <c r="H5" s="90"/>
      <c r="I5" s="90"/>
    </row>
    <row r="6" spans="1:9" x14ac:dyDescent="0.35">
      <c r="A6" s="91"/>
      <c r="B6" s="92"/>
      <c r="C6" s="92"/>
      <c r="D6" s="92"/>
      <c r="E6" s="92"/>
      <c r="F6" s="92"/>
      <c r="G6" s="92"/>
      <c r="H6" s="92"/>
      <c r="I6" s="92"/>
    </row>
    <row r="7" spans="1:9" ht="15" thickBot="1" x14ac:dyDescent="0.4">
      <c r="A7" s="93" t="s">
        <v>86</v>
      </c>
      <c r="B7" s="94">
        <v>2028</v>
      </c>
      <c r="C7" s="94">
        <v>2029</v>
      </c>
      <c r="D7" s="94">
        <v>2030</v>
      </c>
      <c r="E7" s="94">
        <v>2031</v>
      </c>
      <c r="F7" s="94">
        <v>2032</v>
      </c>
      <c r="G7" s="94">
        <v>2033</v>
      </c>
      <c r="H7" s="94">
        <v>2034</v>
      </c>
      <c r="I7" s="94">
        <v>2035</v>
      </c>
    </row>
    <row r="8" spans="1:9" x14ac:dyDescent="0.35">
      <c r="A8" s="95" t="s">
        <v>51</v>
      </c>
      <c r="B8" s="96">
        <f>'Annexe fi - 5'!B20</f>
        <v>0</v>
      </c>
      <c r="C8" s="96">
        <f>'Annexe fi - 5'!C20</f>
        <v>0</v>
      </c>
      <c r="D8" s="96">
        <f>'Annexe fi - 5'!D20</f>
        <v>0</v>
      </c>
      <c r="E8" s="96">
        <f>'Annexe fi - 5'!E20</f>
        <v>0</v>
      </c>
      <c r="F8" s="96">
        <f>'Annexe fi - 5'!F20</f>
        <v>0</v>
      </c>
      <c r="G8" s="96">
        <f>'Annexe fi - 5'!G20</f>
        <v>0</v>
      </c>
      <c r="H8" s="96">
        <f>'Annexe fi - 5'!H20</f>
        <v>0</v>
      </c>
      <c r="I8" s="96">
        <f>'Annexe fi - 5'!H20</f>
        <v>0</v>
      </c>
    </row>
    <row r="9" spans="1:9" x14ac:dyDescent="0.35">
      <c r="A9" s="97" t="s">
        <v>55</v>
      </c>
      <c r="B9" s="4"/>
      <c r="C9" s="4"/>
      <c r="D9" s="4"/>
      <c r="E9" s="4"/>
      <c r="F9" s="4"/>
      <c r="G9" s="4"/>
      <c r="H9" s="4"/>
      <c r="I9" s="4"/>
    </row>
    <row r="10" spans="1:9" x14ac:dyDescent="0.35">
      <c r="A10" s="98" t="s">
        <v>54</v>
      </c>
      <c r="B10" s="4"/>
      <c r="C10" s="4"/>
      <c r="D10" s="4"/>
      <c r="E10" s="4"/>
      <c r="F10" s="4"/>
      <c r="G10" s="4"/>
      <c r="H10" s="4"/>
      <c r="I10" s="4"/>
    </row>
    <row r="11" spans="1:9" x14ac:dyDescent="0.35">
      <c r="A11" s="98" t="s">
        <v>52</v>
      </c>
      <c r="B11" s="99">
        <f>'Annexe fi - 5'!B29*-1</f>
        <v>0</v>
      </c>
      <c r="C11" s="99">
        <f>'Annexe fi - 5'!C29*-1</f>
        <v>0</v>
      </c>
      <c r="D11" s="99">
        <f>'Annexe fi - 5'!D29*-1</f>
        <v>0</v>
      </c>
      <c r="E11" s="99">
        <f>'Annexe fi - 5'!E29*-1</f>
        <v>0</v>
      </c>
      <c r="F11" s="99">
        <f>'Annexe fi - 5'!F29*-1</f>
        <v>0</v>
      </c>
      <c r="G11" s="99">
        <f>'Annexe fi - 5'!G29*-1</f>
        <v>0</v>
      </c>
      <c r="H11" s="99">
        <f>'Annexe fi - 5'!H29*-1</f>
        <v>0</v>
      </c>
      <c r="I11" s="99">
        <f>'Annexe fi - 5'!I29*-1</f>
        <v>0</v>
      </c>
    </row>
    <row r="12" spans="1:9" ht="15" thickBot="1" x14ac:dyDescent="0.4">
      <c r="A12" s="100" t="s">
        <v>50</v>
      </c>
      <c r="B12" s="101">
        <f>B8+B9+B10+B11</f>
        <v>0</v>
      </c>
      <c r="C12" s="101">
        <f t="shared" ref="C12:E12" si="0">C8+C9+C10+C11</f>
        <v>0</v>
      </c>
      <c r="D12" s="101">
        <f t="shared" si="0"/>
        <v>0</v>
      </c>
      <c r="E12" s="101">
        <f t="shared" si="0"/>
        <v>0</v>
      </c>
      <c r="F12" s="101">
        <f t="shared" ref="F12:G12" si="1">F8+F9+F10+F11</f>
        <v>0</v>
      </c>
      <c r="G12" s="101">
        <f t="shared" si="1"/>
        <v>0</v>
      </c>
      <c r="H12" s="101">
        <f t="shared" ref="H12" si="2">H8+H9+H10+H11</f>
        <v>0</v>
      </c>
      <c r="I12" s="101">
        <f t="shared" ref="I12" si="3">I8+I9+I10+I11</f>
        <v>0</v>
      </c>
    </row>
    <row r="13" spans="1:9" ht="15" thickBot="1" x14ac:dyDescent="0.4">
      <c r="A13" s="102"/>
      <c r="B13" s="92"/>
      <c r="C13" s="92"/>
      <c r="D13" s="92"/>
      <c r="E13" s="92"/>
      <c r="F13" s="92"/>
      <c r="G13" s="92"/>
      <c r="H13" s="92"/>
      <c r="I13" s="92"/>
    </row>
    <row r="14" spans="1:9" ht="15" thickBot="1" x14ac:dyDescent="0.4">
      <c r="A14" s="103" t="s">
        <v>63</v>
      </c>
      <c r="B14" s="5"/>
      <c r="C14" s="92"/>
      <c r="D14" s="92"/>
      <c r="E14" s="92"/>
      <c r="F14" s="92"/>
      <c r="G14" s="92"/>
      <c r="H14" s="92"/>
      <c r="I14" s="92"/>
    </row>
    <row r="15" spans="1:9" x14ac:dyDescent="0.35">
      <c r="A15" s="20"/>
      <c r="B15" s="92"/>
      <c r="C15" s="92"/>
      <c r="D15" s="92"/>
      <c r="E15" s="92"/>
      <c r="F15" s="92"/>
      <c r="G15" s="92"/>
      <c r="H15" s="92"/>
      <c r="I15" s="92"/>
    </row>
    <row r="16" spans="1:9" x14ac:dyDescent="0.35">
      <c r="A16" s="20"/>
      <c r="B16" s="92"/>
      <c r="C16" s="92"/>
      <c r="D16" s="92"/>
      <c r="E16" s="92"/>
      <c r="F16" s="92"/>
      <c r="G16" s="92"/>
      <c r="H16" s="92"/>
      <c r="I16" s="92"/>
    </row>
    <row r="17" spans="1:9" x14ac:dyDescent="0.35">
      <c r="A17" s="72" t="s">
        <v>64</v>
      </c>
      <c r="B17" s="92"/>
      <c r="C17" s="92"/>
      <c r="D17" s="92"/>
      <c r="E17" s="92"/>
      <c r="F17" s="92"/>
      <c r="G17" s="92"/>
      <c r="H17" s="92"/>
      <c r="I17" s="92"/>
    </row>
    <row r="18" spans="1:9" x14ac:dyDescent="0.35">
      <c r="A18" s="91"/>
      <c r="B18" s="92"/>
      <c r="C18" s="92"/>
      <c r="D18" s="92"/>
      <c r="E18" s="92"/>
      <c r="F18" s="92"/>
      <c r="G18" s="92"/>
      <c r="H18" s="92"/>
      <c r="I18" s="92"/>
    </row>
    <row r="19" spans="1:9" ht="15" thickBot="1" x14ac:dyDescent="0.4">
      <c r="A19" s="93" t="s">
        <v>86</v>
      </c>
      <c r="B19" s="94">
        <v>2028</v>
      </c>
      <c r="C19" s="94">
        <v>2029</v>
      </c>
      <c r="D19" s="94">
        <v>2030</v>
      </c>
      <c r="E19" s="94">
        <v>2031</v>
      </c>
      <c r="F19" s="94">
        <v>2032</v>
      </c>
      <c r="G19" s="94">
        <v>2033</v>
      </c>
      <c r="H19" s="94">
        <v>2034</v>
      </c>
      <c r="I19" s="94">
        <v>2035</v>
      </c>
    </row>
    <row r="20" spans="1:9" x14ac:dyDescent="0.35">
      <c r="A20" s="95" t="s">
        <v>51</v>
      </c>
      <c r="B20" s="96">
        <f>B8</f>
        <v>0</v>
      </c>
      <c r="C20" s="96">
        <f t="shared" ref="C20:E20" si="4">C8</f>
        <v>0</v>
      </c>
      <c r="D20" s="96">
        <f t="shared" si="4"/>
        <v>0</v>
      </c>
      <c r="E20" s="96">
        <f t="shared" si="4"/>
        <v>0</v>
      </c>
      <c r="F20" s="96">
        <f t="shared" ref="F20:G20" si="5">F8</f>
        <v>0</v>
      </c>
      <c r="G20" s="96">
        <f t="shared" si="5"/>
        <v>0</v>
      </c>
      <c r="H20" s="96">
        <f t="shared" ref="H20" si="6">H8</f>
        <v>0</v>
      </c>
      <c r="I20" s="96">
        <f t="shared" ref="I20" si="7">I8</f>
        <v>0</v>
      </c>
    </row>
    <row r="21" spans="1:9" x14ac:dyDescent="0.35">
      <c r="A21" s="21" t="s">
        <v>52</v>
      </c>
      <c r="B21" s="99">
        <f>B11</f>
        <v>0</v>
      </c>
      <c r="C21" s="99">
        <f t="shared" ref="C21:E21" si="8">C11</f>
        <v>0</v>
      </c>
      <c r="D21" s="99">
        <f t="shared" si="8"/>
        <v>0</v>
      </c>
      <c r="E21" s="99">
        <f t="shared" si="8"/>
        <v>0</v>
      </c>
      <c r="F21" s="99">
        <f t="shared" ref="F21:G21" si="9">F11</f>
        <v>0</v>
      </c>
      <c r="G21" s="99">
        <f t="shared" si="9"/>
        <v>0</v>
      </c>
      <c r="H21" s="99">
        <f t="shared" ref="H21" si="10">H11</f>
        <v>0</v>
      </c>
      <c r="I21" s="99">
        <f t="shared" ref="I21" si="11">I11</f>
        <v>0</v>
      </c>
    </row>
    <row r="22" spans="1:9" x14ac:dyDescent="0.35">
      <c r="A22" s="21" t="s">
        <v>54</v>
      </c>
      <c r="B22" s="99">
        <f>B10</f>
        <v>0</v>
      </c>
      <c r="C22" s="99">
        <f t="shared" ref="C22:E22" si="12">C10</f>
        <v>0</v>
      </c>
      <c r="D22" s="99">
        <f t="shared" si="12"/>
        <v>0</v>
      </c>
      <c r="E22" s="99">
        <f t="shared" si="12"/>
        <v>0</v>
      </c>
      <c r="F22" s="99">
        <f t="shared" ref="F22:G22" si="13">F10</f>
        <v>0</v>
      </c>
      <c r="G22" s="99">
        <f t="shared" si="13"/>
        <v>0</v>
      </c>
      <c r="H22" s="99">
        <f t="shared" ref="H22" si="14">H10</f>
        <v>0</v>
      </c>
      <c r="I22" s="99">
        <f t="shared" ref="I22" si="15">I10</f>
        <v>0</v>
      </c>
    </row>
    <row r="23" spans="1:9" x14ac:dyDescent="0.35">
      <c r="A23" s="97" t="s">
        <v>55</v>
      </c>
      <c r="B23" s="99">
        <f>B9</f>
        <v>0</v>
      </c>
      <c r="C23" s="99">
        <f t="shared" ref="C23:E23" si="16">C9</f>
        <v>0</v>
      </c>
      <c r="D23" s="99">
        <f t="shared" si="16"/>
        <v>0</v>
      </c>
      <c r="E23" s="99">
        <f t="shared" si="16"/>
        <v>0</v>
      </c>
      <c r="F23" s="99">
        <f t="shared" ref="F23:G23" si="17">F9</f>
        <v>0</v>
      </c>
      <c r="G23" s="99">
        <f t="shared" si="17"/>
        <v>0</v>
      </c>
      <c r="H23" s="99">
        <f t="shared" ref="H23" si="18">H9</f>
        <v>0</v>
      </c>
      <c r="I23" s="99">
        <f t="shared" ref="I23" si="19">I9</f>
        <v>0</v>
      </c>
    </row>
    <row r="24" spans="1:9" x14ac:dyDescent="0.35">
      <c r="A24" s="104" t="s">
        <v>50</v>
      </c>
      <c r="B24" s="105">
        <f>B12</f>
        <v>0</v>
      </c>
      <c r="C24" s="105">
        <f t="shared" ref="C24:E24" si="20">C12</f>
        <v>0</v>
      </c>
      <c r="D24" s="105">
        <f t="shared" si="20"/>
        <v>0</v>
      </c>
      <c r="E24" s="105">
        <f t="shared" si="20"/>
        <v>0</v>
      </c>
      <c r="F24" s="105">
        <f t="shared" ref="F24:G24" si="21">F12</f>
        <v>0</v>
      </c>
      <c r="G24" s="105">
        <f t="shared" si="21"/>
        <v>0</v>
      </c>
      <c r="H24" s="105">
        <f t="shared" ref="H24" si="22">H12</f>
        <v>0</v>
      </c>
      <c r="I24" s="105">
        <f t="shared" ref="I24" si="23">I12</f>
        <v>0</v>
      </c>
    </row>
    <row r="25" spans="1:9" x14ac:dyDescent="0.35">
      <c r="A25" s="21" t="s">
        <v>56</v>
      </c>
      <c r="B25" s="4"/>
      <c r="C25" s="4"/>
      <c r="D25" s="4"/>
      <c r="E25" s="4"/>
      <c r="F25" s="4"/>
      <c r="G25" s="4"/>
      <c r="H25" s="4"/>
      <c r="I25" s="4"/>
    </row>
    <row r="26" spans="1:9" x14ac:dyDescent="0.35">
      <c r="A26" s="106" t="s">
        <v>57</v>
      </c>
      <c r="B26" s="4"/>
      <c r="C26" s="4"/>
      <c r="D26" s="4"/>
      <c r="E26" s="4"/>
      <c r="F26" s="4"/>
      <c r="G26" s="4"/>
      <c r="H26" s="4"/>
      <c r="I26" s="4"/>
    </row>
    <row r="27" spans="1:9" x14ac:dyDescent="0.35">
      <c r="A27" s="106" t="s">
        <v>58</v>
      </c>
      <c r="B27" s="4"/>
      <c r="C27" s="4"/>
      <c r="D27" s="4"/>
      <c r="E27" s="4"/>
      <c r="F27" s="4"/>
      <c r="G27" s="4"/>
      <c r="H27" s="4"/>
      <c r="I27" s="4"/>
    </row>
    <row r="28" spans="1:9" x14ac:dyDescent="0.35">
      <c r="A28" s="106" t="s">
        <v>59</v>
      </c>
      <c r="B28" s="4"/>
      <c r="C28" s="4"/>
      <c r="D28" s="4"/>
      <c r="E28" s="4"/>
      <c r="F28" s="4"/>
      <c r="G28" s="4"/>
      <c r="H28" s="4"/>
      <c r="I28" s="4"/>
    </row>
    <row r="29" spans="1:9" x14ac:dyDescent="0.35">
      <c r="A29" s="106" t="s">
        <v>60</v>
      </c>
      <c r="B29" s="4"/>
      <c r="C29" s="4"/>
      <c r="D29" s="4"/>
      <c r="E29" s="4"/>
      <c r="F29" s="4"/>
      <c r="G29" s="4"/>
      <c r="H29" s="4"/>
      <c r="I29" s="4"/>
    </row>
    <row r="30" spans="1:9" x14ac:dyDescent="0.35">
      <c r="A30" s="106" t="s">
        <v>61</v>
      </c>
      <c r="B30" s="4"/>
      <c r="C30" s="4"/>
      <c r="D30" s="4"/>
      <c r="E30" s="4"/>
      <c r="F30" s="4"/>
      <c r="G30" s="4"/>
      <c r="H30" s="4"/>
      <c r="I30" s="4"/>
    </row>
    <row r="31" spans="1:9" x14ac:dyDescent="0.35">
      <c r="A31" s="107" t="s">
        <v>65</v>
      </c>
      <c r="B31" s="105">
        <f t="shared" ref="B31:E31" si="24">B24+SUM(B25:B30)</f>
        <v>0</v>
      </c>
      <c r="C31" s="105">
        <f t="shared" si="24"/>
        <v>0</v>
      </c>
      <c r="D31" s="105">
        <f t="shared" si="24"/>
        <v>0</v>
      </c>
      <c r="E31" s="105">
        <f t="shared" si="24"/>
        <v>0</v>
      </c>
      <c r="F31" s="105">
        <f t="shared" ref="F31:G31" si="25">F24+SUM(F25:F30)</f>
        <v>0</v>
      </c>
      <c r="G31" s="105">
        <f t="shared" si="25"/>
        <v>0</v>
      </c>
      <c r="H31" s="105">
        <f t="shared" ref="H31" si="26">H24+SUM(H25:H30)</f>
        <v>0</v>
      </c>
      <c r="I31" s="105">
        <f t="shared" ref="I31" si="27">I24+SUM(I25:I30)</f>
        <v>0</v>
      </c>
    </row>
    <row r="32" spans="1:9" ht="15" thickBot="1" x14ac:dyDescent="0.4">
      <c r="A32" s="108" t="s">
        <v>66</v>
      </c>
      <c r="B32" s="101">
        <f>B31</f>
        <v>0</v>
      </c>
      <c r="C32" s="101">
        <f t="shared" ref="C32:H32" si="28">C31+B32</f>
        <v>0</v>
      </c>
      <c r="D32" s="101">
        <f t="shared" si="28"/>
        <v>0</v>
      </c>
      <c r="E32" s="101">
        <f t="shared" si="28"/>
        <v>0</v>
      </c>
      <c r="F32" s="101">
        <f t="shared" si="28"/>
        <v>0</v>
      </c>
      <c r="G32" s="101">
        <f t="shared" si="28"/>
        <v>0</v>
      </c>
      <c r="H32" s="101">
        <f t="shared" si="28"/>
        <v>0</v>
      </c>
      <c r="I32" s="101">
        <f>I31+G32</f>
        <v>0</v>
      </c>
    </row>
    <row r="33" spans="1:9" x14ac:dyDescent="0.35">
      <c r="A33" s="109"/>
      <c r="B33" s="92"/>
      <c r="C33" s="92"/>
      <c r="D33" s="92"/>
      <c r="E33" s="92"/>
      <c r="F33" s="92"/>
      <c r="G33" s="92"/>
      <c r="H33" s="92"/>
      <c r="I33" s="92"/>
    </row>
    <row r="34" spans="1:9" x14ac:dyDescent="0.35">
      <c r="A34" s="110"/>
      <c r="B34" s="111"/>
      <c r="C34" s="111"/>
      <c r="D34" s="111"/>
      <c r="E34" s="111"/>
      <c r="F34" s="111"/>
      <c r="G34" s="111"/>
      <c r="H34" s="111"/>
      <c r="I34" s="111"/>
    </row>
    <row r="35" spans="1:9" x14ac:dyDescent="0.35">
      <c r="A35" s="110"/>
      <c r="B35" s="111"/>
      <c r="C35" s="111"/>
      <c r="D35" s="111"/>
      <c r="E35" s="111"/>
      <c r="F35" s="111"/>
      <c r="G35" s="111"/>
      <c r="H35" s="111"/>
      <c r="I35" s="111"/>
    </row>
    <row r="36" spans="1:9" x14ac:dyDescent="0.35">
      <c r="A36" s="112"/>
      <c r="B36" s="113"/>
      <c r="C36" s="113"/>
      <c r="D36" s="113"/>
      <c r="E36" s="113"/>
      <c r="F36" s="113"/>
      <c r="G36" s="113"/>
      <c r="H36" s="113"/>
      <c r="I36" s="113"/>
    </row>
    <row r="37" spans="1:9" x14ac:dyDescent="0.35">
      <c r="A37" s="112"/>
      <c r="B37" s="113"/>
      <c r="C37" s="113"/>
      <c r="D37" s="113"/>
      <c r="E37" s="113"/>
      <c r="F37" s="113"/>
      <c r="G37" s="113"/>
      <c r="H37" s="113"/>
      <c r="I37" s="113"/>
    </row>
    <row r="38" spans="1:9" x14ac:dyDescent="0.35">
      <c r="A38" s="112"/>
      <c r="B38" s="113"/>
      <c r="C38" s="113"/>
      <c r="D38" s="113"/>
      <c r="E38" s="113"/>
      <c r="F38" s="113"/>
      <c r="G38" s="113"/>
      <c r="H38" s="113"/>
      <c r="I38" s="113"/>
    </row>
    <row r="39" spans="1:9" x14ac:dyDescent="0.35">
      <c r="A39" s="112"/>
      <c r="B39" s="113"/>
      <c r="C39" s="113"/>
      <c r="D39" s="113"/>
      <c r="E39" s="113"/>
      <c r="F39" s="113"/>
      <c r="G39" s="113"/>
      <c r="H39" s="113"/>
      <c r="I39" s="113"/>
    </row>
    <row r="40" spans="1:9" x14ac:dyDescent="0.35">
      <c r="A40" s="112"/>
      <c r="B40" s="113"/>
      <c r="C40" s="113"/>
      <c r="D40" s="113"/>
      <c r="E40" s="113"/>
      <c r="F40" s="113"/>
      <c r="G40" s="113"/>
      <c r="H40" s="113"/>
      <c r="I40" s="113"/>
    </row>
    <row r="41" spans="1:9" x14ac:dyDescent="0.35">
      <c r="A41" s="112"/>
      <c r="B41" s="113"/>
      <c r="C41" s="113"/>
      <c r="D41" s="113"/>
      <c r="E41" s="113"/>
      <c r="F41" s="113"/>
      <c r="G41" s="113"/>
      <c r="H41" s="113"/>
      <c r="I41" s="113"/>
    </row>
    <row r="42" spans="1:9" x14ac:dyDescent="0.35">
      <c r="A42" s="112"/>
      <c r="B42" s="113"/>
      <c r="C42" s="113"/>
      <c r="D42" s="113"/>
      <c r="E42" s="113"/>
      <c r="F42" s="113"/>
      <c r="G42" s="113"/>
      <c r="H42" s="113"/>
      <c r="I42" s="113"/>
    </row>
    <row r="43" spans="1:9" x14ac:dyDescent="0.35">
      <c r="A43" s="112"/>
      <c r="B43" s="113"/>
      <c r="C43" s="113"/>
      <c r="D43" s="113"/>
      <c r="E43" s="113"/>
      <c r="F43" s="113"/>
      <c r="G43" s="113"/>
      <c r="H43" s="113"/>
      <c r="I43" s="113"/>
    </row>
    <row r="44" spans="1:9" x14ac:dyDescent="0.35">
      <c r="A44" s="112"/>
      <c r="B44" s="113"/>
      <c r="C44" s="113"/>
      <c r="D44" s="113"/>
      <c r="E44" s="113"/>
      <c r="F44" s="113"/>
      <c r="G44" s="113"/>
      <c r="H44" s="113"/>
      <c r="I44" s="113"/>
    </row>
    <row r="45" spans="1:9" x14ac:dyDescent="0.35">
      <c r="A45" s="112"/>
      <c r="B45" s="113"/>
      <c r="C45" s="113"/>
      <c r="D45" s="113"/>
      <c r="E45" s="113"/>
      <c r="F45" s="113"/>
      <c r="G45" s="113"/>
      <c r="H45" s="113"/>
      <c r="I45" s="113"/>
    </row>
    <row r="46" spans="1:9" x14ac:dyDescent="0.35">
      <c r="A46" s="112"/>
      <c r="B46" s="113"/>
      <c r="C46" s="113"/>
      <c r="D46" s="113"/>
      <c r="E46" s="113"/>
      <c r="F46" s="113"/>
      <c r="G46" s="113"/>
      <c r="H46" s="113"/>
      <c r="I46" s="113"/>
    </row>
    <row r="47" spans="1:9" x14ac:dyDescent="0.35">
      <c r="A47" s="112"/>
      <c r="B47" s="113"/>
      <c r="C47" s="113"/>
      <c r="D47" s="113"/>
      <c r="E47" s="113"/>
      <c r="F47" s="113"/>
      <c r="G47" s="113"/>
      <c r="H47" s="113"/>
      <c r="I47" s="113"/>
    </row>
    <row r="48" spans="1:9" x14ac:dyDescent="0.35">
      <c r="A48" s="112"/>
      <c r="B48" s="113"/>
      <c r="C48" s="113"/>
      <c r="D48" s="113"/>
      <c r="E48" s="113"/>
      <c r="F48" s="113"/>
      <c r="G48" s="113"/>
      <c r="H48" s="113"/>
      <c r="I48" s="113"/>
    </row>
    <row r="49" spans="1:9" x14ac:dyDescent="0.35">
      <c r="A49" s="112"/>
      <c r="B49" s="113"/>
      <c r="C49" s="113"/>
      <c r="D49" s="113"/>
      <c r="E49" s="113"/>
      <c r="F49" s="113"/>
      <c r="G49" s="113"/>
      <c r="H49" s="113"/>
      <c r="I49" s="113"/>
    </row>
    <row r="50" spans="1:9" x14ac:dyDescent="0.35">
      <c r="A50" s="114"/>
      <c r="B50" s="115"/>
      <c r="C50" s="115"/>
      <c r="D50" s="115"/>
      <c r="E50" s="115"/>
      <c r="F50" s="115"/>
      <c r="G50" s="115"/>
      <c r="H50" s="115"/>
      <c r="I50" s="115"/>
    </row>
    <row r="51" spans="1:9" x14ac:dyDescent="0.35">
      <c r="A51" s="114"/>
      <c r="B51" s="115"/>
      <c r="C51" s="115"/>
      <c r="D51" s="115"/>
      <c r="E51" s="115"/>
      <c r="F51" s="115"/>
      <c r="G51" s="115"/>
      <c r="H51" s="115"/>
      <c r="I51" s="115"/>
    </row>
    <row r="52" spans="1:9" x14ac:dyDescent="0.35">
      <c r="A52" s="114"/>
      <c r="B52" s="115"/>
      <c r="C52" s="115"/>
      <c r="D52" s="115"/>
      <c r="E52" s="115"/>
      <c r="F52" s="115"/>
      <c r="G52" s="115"/>
      <c r="H52" s="115"/>
      <c r="I52" s="115"/>
    </row>
    <row r="53" spans="1:9" x14ac:dyDescent="0.35">
      <c r="A53" s="114"/>
      <c r="B53" s="115"/>
      <c r="C53" s="115"/>
      <c r="D53" s="115"/>
      <c r="E53" s="115"/>
      <c r="F53" s="115"/>
      <c r="G53" s="115"/>
      <c r="H53" s="115"/>
      <c r="I53" s="115"/>
    </row>
    <row r="54" spans="1:9" x14ac:dyDescent="0.35">
      <c r="A54" s="114"/>
      <c r="B54" s="115"/>
      <c r="C54" s="115"/>
      <c r="D54" s="115"/>
      <c r="E54" s="115"/>
      <c r="F54" s="115"/>
      <c r="G54" s="115"/>
      <c r="H54" s="115"/>
      <c r="I54" s="115"/>
    </row>
    <row r="55" spans="1:9" x14ac:dyDescent="0.35">
      <c r="A55" s="114"/>
      <c r="B55" s="115"/>
      <c r="C55" s="115"/>
      <c r="D55" s="115"/>
      <c r="E55" s="115"/>
      <c r="F55" s="115"/>
      <c r="G55" s="115"/>
      <c r="H55" s="115"/>
      <c r="I55" s="115"/>
    </row>
    <row r="56" spans="1:9" x14ac:dyDescent="0.35">
      <c r="A56" s="114"/>
      <c r="B56" s="115"/>
      <c r="C56" s="115"/>
      <c r="D56" s="115"/>
      <c r="E56" s="115"/>
      <c r="F56" s="115"/>
      <c r="G56" s="115"/>
      <c r="H56" s="115"/>
      <c r="I56" s="115"/>
    </row>
    <row r="57" spans="1:9" x14ac:dyDescent="0.35">
      <c r="A57" s="114"/>
      <c r="B57" s="115"/>
      <c r="C57" s="115"/>
      <c r="D57" s="115"/>
      <c r="E57" s="115"/>
      <c r="F57" s="115"/>
      <c r="G57" s="115"/>
      <c r="H57" s="115"/>
      <c r="I57" s="115"/>
    </row>
    <row r="58" spans="1:9" x14ac:dyDescent="0.35">
      <c r="A58" s="114"/>
      <c r="B58" s="115"/>
      <c r="C58" s="115"/>
      <c r="D58" s="115"/>
      <c r="E58" s="115"/>
      <c r="F58" s="115"/>
      <c r="G58" s="115"/>
      <c r="H58" s="115"/>
      <c r="I58" s="115"/>
    </row>
    <row r="59" spans="1:9" x14ac:dyDescent="0.35">
      <c r="A59" s="114"/>
      <c r="B59" s="115"/>
      <c r="C59" s="115"/>
      <c r="D59" s="115"/>
      <c r="E59" s="115"/>
      <c r="F59" s="115"/>
      <c r="G59" s="115"/>
      <c r="H59" s="115"/>
      <c r="I59" s="115"/>
    </row>
    <row r="60" spans="1:9" x14ac:dyDescent="0.35">
      <c r="A60" s="114"/>
      <c r="B60" s="115"/>
      <c r="C60" s="115"/>
      <c r="D60" s="115"/>
      <c r="E60" s="115"/>
      <c r="F60" s="115"/>
      <c r="G60" s="115"/>
      <c r="H60" s="115"/>
      <c r="I60" s="115"/>
    </row>
    <row r="61" spans="1:9" x14ac:dyDescent="0.35">
      <c r="A61" s="114"/>
      <c r="B61" s="115"/>
      <c r="C61" s="115"/>
      <c r="D61" s="115"/>
      <c r="E61" s="115"/>
      <c r="F61" s="115"/>
      <c r="G61" s="115"/>
      <c r="H61" s="115"/>
      <c r="I61" s="115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8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Pdg</vt:lpstr>
      <vt:lpstr>Annexe fi - 1</vt:lpstr>
      <vt:lpstr>Annexe fi - 2</vt:lpstr>
      <vt:lpstr>Annexe fi - 3</vt:lpstr>
      <vt:lpstr>Annexe fi - 4</vt:lpstr>
      <vt:lpstr>Annexe fi - 5</vt:lpstr>
      <vt:lpstr>Annexe fi - 6</vt:lpstr>
      <vt:lpstr>'Annexe fi - 5'!Zone_d_impression</vt:lpstr>
      <vt:lpstr>Pdg!Zone_d_impression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Bonnevialle</dc:creator>
  <cp:lastModifiedBy>Raphaelle.De-Germain</cp:lastModifiedBy>
  <cp:lastPrinted>2026-03-03T12:40:36Z</cp:lastPrinted>
  <dcterms:created xsi:type="dcterms:W3CDTF">2023-01-23T12:41:02Z</dcterms:created>
  <dcterms:modified xsi:type="dcterms:W3CDTF">2026-04-10T16:46:54Z</dcterms:modified>
</cp:coreProperties>
</file>