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Z:\PARTAGE DAF - AC - Marchés\2026\26-56 Mobilier cafet Terrasse PI\DCE - PLACE\PLACE\"/>
    </mc:Choice>
  </mc:AlternateContent>
  <xr:revisionPtr revIDLastSave="0" documentId="13_ncr:1_{BD8ED3FB-3DFB-466D-9173-B9E7A8F9AF7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mmande_initiale" sheetId="4" r:id="rId1"/>
    <sheet name="BPU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" i="5" l="1"/>
  <c r="G10" i="5"/>
  <c r="G11" i="5"/>
  <c r="G12" i="5"/>
  <c r="G13" i="5"/>
  <c r="G14" i="5"/>
  <c r="G15" i="5"/>
  <c r="G17" i="5"/>
  <c r="G18" i="5"/>
  <c r="G19" i="5"/>
  <c r="G20" i="5"/>
  <c r="G21" i="5"/>
  <c r="G8" i="5"/>
  <c r="F9" i="5"/>
  <c r="F10" i="5"/>
  <c r="F11" i="5"/>
  <c r="F12" i="5"/>
  <c r="F13" i="5"/>
  <c r="F14" i="5"/>
  <c r="F15" i="5"/>
  <c r="F17" i="5"/>
  <c r="F18" i="5"/>
  <c r="F19" i="5"/>
  <c r="F20" i="5"/>
  <c r="F21" i="5"/>
  <c r="F8" i="5"/>
  <c r="I20" i="4"/>
  <c r="I21" i="4"/>
  <c r="I13" i="4"/>
  <c r="I14" i="4"/>
  <c r="I8" i="4"/>
  <c r="H22" i="4"/>
  <c r="H18" i="4"/>
  <c r="H9" i="4"/>
  <c r="H15" i="4"/>
  <c r="H8" i="4"/>
  <c r="G19" i="4"/>
  <c r="H19" i="4" s="1"/>
  <c r="G20" i="4"/>
  <c r="H20" i="4" s="1"/>
  <c r="G21" i="4"/>
  <c r="H21" i="4" s="1"/>
  <c r="G22" i="4"/>
  <c r="I22" i="4" s="1"/>
  <c r="G18" i="4"/>
  <c r="G9" i="4"/>
  <c r="I9" i="4" s="1"/>
  <c r="G10" i="4"/>
  <c r="H10" i="4" s="1"/>
  <c r="G11" i="4"/>
  <c r="H11" i="4" s="1"/>
  <c r="G12" i="4"/>
  <c r="H12" i="4" s="1"/>
  <c r="G13" i="4"/>
  <c r="H13" i="4" s="1"/>
  <c r="G14" i="4"/>
  <c r="H14" i="4" s="1"/>
  <c r="G15" i="4"/>
  <c r="I15" i="4" s="1"/>
  <c r="G8" i="4"/>
  <c r="I11" i="4" l="1"/>
  <c r="I12" i="4"/>
  <c r="G23" i="4"/>
  <c r="H23" i="4" s="1"/>
  <c r="I10" i="4"/>
  <c r="I16" i="4" s="1"/>
  <c r="I24" i="4" s="1"/>
  <c r="I19" i="4"/>
  <c r="I18" i="4"/>
  <c r="I23" i="4" s="1"/>
  <c r="H16" i="4"/>
  <c r="G16" i="4"/>
  <c r="G24" i="4" s="1"/>
  <c r="H24" i="4" s="1"/>
</calcChain>
</file>

<file path=xl/sharedStrings.xml><?xml version="1.0" encoding="utf-8"?>
<sst xmlns="http://schemas.openxmlformats.org/spreadsheetml/2006/main" count="78" uniqueCount="31">
  <si>
    <t>U</t>
  </si>
  <si>
    <t>Qté</t>
  </si>
  <si>
    <t>P.T. HT</t>
  </si>
  <si>
    <t>TOTAL HT</t>
  </si>
  <si>
    <t>MOBILIER</t>
  </si>
  <si>
    <t xml:space="preserve"> P.U. HT</t>
  </si>
  <si>
    <t>MOBILIER INTERIEUR</t>
  </si>
  <si>
    <t>MOBILIER EXTERIEUR</t>
  </si>
  <si>
    <t>Poubelles</t>
  </si>
  <si>
    <t xml:space="preserve">Fauteuils </t>
  </si>
  <si>
    <t>Chaises Hauteur standard</t>
  </si>
  <si>
    <t>Tables basses</t>
  </si>
  <si>
    <t>Chaises Hautes</t>
  </si>
  <si>
    <t>Bancs</t>
  </si>
  <si>
    <t>Tables h=70, 80x80cm</t>
  </si>
  <si>
    <t>Tables mange debout 80x80cm</t>
  </si>
  <si>
    <t>Poufs</t>
  </si>
  <si>
    <t>Tables de pic-nique (sans bancs)</t>
  </si>
  <si>
    <t>ACCORD-CADRE A BONS DE COMMANDE n°26-56</t>
  </si>
  <si>
    <t>BPU : Bordereau de prix unitaires</t>
  </si>
  <si>
    <t>DOCUMENT CONTRACTUEL</t>
  </si>
  <si>
    <t>Tables de pic-nique (avec bancs intégrés)</t>
  </si>
  <si>
    <t>Chaises basses</t>
  </si>
  <si>
    <t>Poubelles (3 tris)</t>
  </si>
  <si>
    <t>Montant TVA</t>
  </si>
  <si>
    <t>Total TTC</t>
  </si>
  <si>
    <t>Total mobilier extérieur</t>
  </si>
  <si>
    <t>Total mobilier intérieur</t>
  </si>
  <si>
    <t>Commande initiale contractuel</t>
  </si>
  <si>
    <t>NB : Les prix s'entendent livraison, fournitures et pose/installation et toutes taxes comprises dont l'éco taxe</t>
  </si>
  <si>
    <t>P.U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</si>
</sst>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sz val="14"/>
      <color indexed="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1" applyFont="1"/>
    <xf numFmtId="0" fontId="3" fillId="0" borderId="0" xfId="1" applyFont="1"/>
    <xf numFmtId="0" fontId="1" fillId="0" borderId="0" xfId="1"/>
    <xf numFmtId="0" fontId="2" fillId="0" borderId="7" xfId="1" applyFont="1" applyBorder="1" applyAlignment="1">
      <alignment vertical="center"/>
    </xf>
    <xf numFmtId="0" fontId="3" fillId="0" borderId="8" xfId="1" applyFont="1" applyBorder="1" applyAlignment="1">
      <alignment vertical="center"/>
    </xf>
    <xf numFmtId="0" fontId="2" fillId="0" borderId="8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" fillId="0" borderId="10" xfId="1" applyFont="1" applyBorder="1" applyAlignment="1">
      <alignment vertical="center"/>
    </xf>
    <xf numFmtId="0" fontId="3" fillId="0" borderId="16" xfId="1" applyFont="1" applyBorder="1" applyAlignment="1">
      <alignment vertical="center"/>
    </xf>
    <xf numFmtId="0" fontId="2" fillId="0" borderId="16" xfId="1" applyFont="1" applyBorder="1" applyAlignment="1">
      <alignment horizontal="center"/>
    </xf>
    <xf numFmtId="0" fontId="8" fillId="0" borderId="16" xfId="1" applyFont="1" applyBorder="1" applyAlignment="1">
      <alignment horizontal="center"/>
    </xf>
    <xf numFmtId="0" fontId="2" fillId="0" borderId="20" xfId="1" applyFont="1" applyBorder="1" applyAlignment="1">
      <alignment vertical="center"/>
    </xf>
    <xf numFmtId="0" fontId="2" fillId="0" borderId="22" xfId="1" applyFont="1" applyBorder="1" applyAlignment="1">
      <alignment vertical="center"/>
    </xf>
    <xf numFmtId="0" fontId="0" fillId="0" borderId="23" xfId="0" applyBorder="1"/>
    <xf numFmtId="0" fontId="0" fillId="0" borderId="23" xfId="0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5" fillId="2" borderId="20" xfId="1" applyFont="1" applyFill="1" applyBorder="1" applyAlignment="1">
      <alignment vertical="center"/>
    </xf>
    <xf numFmtId="0" fontId="3" fillId="2" borderId="16" xfId="1" applyFont="1" applyFill="1" applyBorder="1" applyAlignment="1">
      <alignment vertical="center"/>
    </xf>
    <xf numFmtId="0" fontId="2" fillId="2" borderId="16" xfId="1" applyFont="1" applyFill="1" applyBorder="1" applyAlignment="1">
      <alignment horizontal="center"/>
    </xf>
    <xf numFmtId="0" fontId="8" fillId="2" borderId="16" xfId="1" applyFont="1" applyFill="1" applyBorder="1" applyAlignment="1">
      <alignment horizontal="center"/>
    </xf>
    <xf numFmtId="0" fontId="1" fillId="2" borderId="21" xfId="1" applyFill="1" applyBorder="1"/>
    <xf numFmtId="0" fontId="4" fillId="3" borderId="18" xfId="1" applyFont="1" applyFill="1" applyBorder="1" applyAlignment="1">
      <alignment horizontal="center" vertical="center" wrapText="1"/>
    </xf>
    <xf numFmtId="0" fontId="4" fillId="3" borderId="19" xfId="1" applyFont="1" applyFill="1" applyBorder="1" applyAlignment="1">
      <alignment horizontal="center" vertical="center" wrapText="1"/>
    </xf>
    <xf numFmtId="0" fontId="4" fillId="0" borderId="0" xfId="1" applyFont="1" applyBorder="1" applyAlignment="1"/>
    <xf numFmtId="0" fontId="4" fillId="4" borderId="13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vertical="center"/>
    </xf>
    <xf numFmtId="0" fontId="3" fillId="3" borderId="5" xfId="1" applyFont="1" applyFill="1" applyBorder="1" applyAlignment="1">
      <alignment vertical="center"/>
    </xf>
    <xf numFmtId="0" fontId="2" fillId="3" borderId="5" xfId="1" applyFont="1" applyFill="1" applyBorder="1" applyAlignment="1">
      <alignment horizontal="center"/>
    </xf>
    <xf numFmtId="0" fontId="8" fillId="3" borderId="5" xfId="1" applyFont="1" applyFill="1" applyBorder="1" applyAlignment="1">
      <alignment horizontal="center"/>
    </xf>
    <xf numFmtId="0" fontId="1" fillId="3" borderId="5" xfId="1" applyFill="1" applyBorder="1"/>
    <xf numFmtId="0" fontId="1" fillId="3" borderId="6" xfId="1" applyFill="1" applyBorder="1"/>
    <xf numFmtId="0" fontId="5" fillId="2" borderId="11" xfId="1" applyFont="1" applyFill="1" applyBorder="1" applyAlignment="1">
      <alignment vertical="center"/>
    </xf>
    <xf numFmtId="0" fontId="2" fillId="2" borderId="11" xfId="1" applyFont="1" applyFill="1" applyBorder="1" applyAlignment="1">
      <alignment horizontal="center"/>
    </xf>
    <xf numFmtId="0" fontId="8" fillId="2" borderId="11" xfId="1" applyFont="1" applyFill="1" applyBorder="1" applyAlignment="1">
      <alignment horizontal="center"/>
    </xf>
    <xf numFmtId="0" fontId="6" fillId="2" borderId="11" xfId="1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10" fillId="4" borderId="25" xfId="1" applyFont="1" applyFill="1" applyBorder="1"/>
    <xf numFmtId="0" fontId="11" fillId="4" borderId="15" xfId="0" applyFont="1" applyFill="1" applyBorder="1"/>
    <xf numFmtId="0" fontId="12" fillId="4" borderId="15" xfId="0" applyFont="1" applyFill="1" applyBorder="1" applyAlignment="1">
      <alignment horizontal="center"/>
    </xf>
    <xf numFmtId="0" fontId="2" fillId="0" borderId="21" xfId="1" applyFont="1" applyBorder="1" applyAlignment="1">
      <alignment horizontal="center"/>
    </xf>
    <xf numFmtId="0" fontId="2" fillId="0" borderId="8" xfId="1" applyFont="1" applyBorder="1"/>
    <xf numFmtId="0" fontId="2" fillId="0" borderId="9" xfId="1" applyFont="1" applyBorder="1"/>
    <xf numFmtId="0" fontId="4" fillId="2" borderId="11" xfId="1" applyFont="1" applyFill="1" applyBorder="1"/>
    <xf numFmtId="0" fontId="4" fillId="2" borderId="12" xfId="1" applyFont="1" applyFill="1" applyBorder="1"/>
    <xf numFmtId="0" fontId="13" fillId="4" borderId="15" xfId="1" applyFont="1" applyFill="1" applyBorder="1"/>
    <xf numFmtId="0" fontId="10" fillId="4" borderId="15" xfId="1" applyFont="1" applyFill="1" applyBorder="1"/>
    <xf numFmtId="0" fontId="9" fillId="0" borderId="0" xfId="1" applyFont="1" applyAlignment="1">
      <alignment horizontal="center" wrapText="1"/>
    </xf>
    <xf numFmtId="0" fontId="4" fillId="0" borderId="0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6" xfId="1" applyFont="1" applyBorder="1" applyAlignment="1">
      <alignment horizontal="center" vertical="center" wrapText="1"/>
    </xf>
    <xf numFmtId="0" fontId="4" fillId="4" borderId="24" xfId="1" applyFont="1" applyFill="1" applyBorder="1" applyAlignment="1">
      <alignment horizontal="left" vertical="center" wrapText="1"/>
    </xf>
    <xf numFmtId="0" fontId="4" fillId="4" borderId="13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center"/>
    </xf>
    <xf numFmtId="0" fontId="4" fillId="0" borderId="0" xfId="1" applyFont="1" applyBorder="1" applyAlignment="1">
      <alignment horizontal="center" wrapText="1"/>
    </xf>
    <xf numFmtId="0" fontId="4" fillId="3" borderId="17" xfId="1" applyFont="1" applyFill="1" applyBorder="1" applyAlignment="1">
      <alignment horizontal="left" vertical="center" wrapText="1"/>
    </xf>
    <xf numFmtId="0" fontId="4" fillId="3" borderId="18" xfId="1" applyFont="1" applyFill="1" applyBorder="1" applyAlignment="1">
      <alignment horizontal="left" vertical="center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B2:K26"/>
  <sheetViews>
    <sheetView tabSelected="1" workbookViewId="0">
      <selection activeCell="K25" sqref="K25"/>
    </sheetView>
  </sheetViews>
  <sheetFormatPr baseColWidth="10" defaultColWidth="10.6640625" defaultRowHeight="14.4" x14ac:dyDescent="0.3"/>
  <cols>
    <col min="1" max="2" width="10.6640625" style="3"/>
    <col min="3" max="3" width="42.6640625" style="3" customWidth="1"/>
    <col min="4" max="16384" width="10.6640625" style="3"/>
  </cols>
  <sheetData>
    <row r="2" spans="2:11" x14ac:dyDescent="0.3">
      <c r="B2" s="54" t="s">
        <v>18</v>
      </c>
      <c r="C2" s="54"/>
      <c r="D2" s="54"/>
      <c r="E2" s="54"/>
      <c r="F2" s="54"/>
      <c r="G2" s="54"/>
      <c r="H2" s="54"/>
      <c r="I2" s="54"/>
      <c r="J2" s="27"/>
      <c r="K2" s="27"/>
    </row>
    <row r="3" spans="2:11" x14ac:dyDescent="0.3">
      <c r="B3" s="61"/>
      <c r="C3" s="61"/>
      <c r="D3" s="61"/>
      <c r="E3" s="61"/>
      <c r="F3" s="61"/>
      <c r="G3" s="61"/>
    </row>
    <row r="4" spans="2:11" x14ac:dyDescent="0.3">
      <c r="B4" s="55" t="s">
        <v>28</v>
      </c>
      <c r="C4" s="56"/>
      <c r="D4" s="56"/>
      <c r="E4" s="56"/>
      <c r="F4" s="56"/>
      <c r="G4" s="56"/>
      <c r="H4" s="56"/>
      <c r="I4" s="57"/>
    </row>
    <row r="5" spans="2:11" x14ac:dyDescent="0.3">
      <c r="B5" s="1"/>
      <c r="C5" s="2"/>
      <c r="D5" s="1"/>
      <c r="E5" s="1"/>
      <c r="F5" s="1"/>
      <c r="G5" s="1"/>
    </row>
    <row r="6" spans="2:11" ht="27.6" x14ac:dyDescent="0.3">
      <c r="B6" s="59" t="s">
        <v>4</v>
      </c>
      <c r="C6" s="60"/>
      <c r="D6" s="28" t="s">
        <v>0</v>
      </c>
      <c r="E6" s="28" t="s">
        <v>1</v>
      </c>
      <c r="F6" s="28" t="s">
        <v>5</v>
      </c>
      <c r="G6" s="28" t="s">
        <v>2</v>
      </c>
      <c r="H6" s="28" t="s">
        <v>24</v>
      </c>
      <c r="I6" s="29" t="s">
        <v>25</v>
      </c>
    </row>
    <row r="7" spans="2:11" x14ac:dyDescent="0.3">
      <c r="B7" s="30" t="s">
        <v>6</v>
      </c>
      <c r="C7" s="31"/>
      <c r="D7" s="32"/>
      <c r="E7" s="32"/>
      <c r="F7" s="33"/>
      <c r="G7" s="33"/>
      <c r="H7" s="34"/>
      <c r="I7" s="35"/>
    </row>
    <row r="8" spans="2:11" x14ac:dyDescent="0.3">
      <c r="B8" s="4"/>
      <c r="C8" s="5" t="s">
        <v>14</v>
      </c>
      <c r="D8" s="6" t="s">
        <v>0</v>
      </c>
      <c r="E8" s="6">
        <v>15</v>
      </c>
      <c r="F8" s="7"/>
      <c r="G8" s="7">
        <f>F8*E8</f>
        <v>0</v>
      </c>
      <c r="H8" s="47">
        <f>G8*0.2</f>
        <v>0</v>
      </c>
      <c r="I8" s="48">
        <f>G8*1.2</f>
        <v>0</v>
      </c>
    </row>
    <row r="9" spans="2:11" x14ac:dyDescent="0.3">
      <c r="B9" s="4"/>
      <c r="C9" s="5" t="s">
        <v>11</v>
      </c>
      <c r="D9" s="6" t="s">
        <v>0</v>
      </c>
      <c r="E9" s="6">
        <v>2</v>
      </c>
      <c r="F9" s="7"/>
      <c r="G9" s="7">
        <f t="shared" ref="G9:G15" si="0">F9*E9</f>
        <v>0</v>
      </c>
      <c r="H9" s="47">
        <f t="shared" ref="H9:H15" si="1">G9*0.2</f>
        <v>0</v>
      </c>
      <c r="I9" s="48">
        <f t="shared" ref="I9:I15" si="2">G9*1.2</f>
        <v>0</v>
      </c>
    </row>
    <row r="10" spans="2:11" x14ac:dyDescent="0.3">
      <c r="B10" s="4"/>
      <c r="C10" s="5" t="s">
        <v>15</v>
      </c>
      <c r="D10" s="6" t="s">
        <v>0</v>
      </c>
      <c r="E10" s="6">
        <v>7</v>
      </c>
      <c r="F10" s="7"/>
      <c r="G10" s="7">
        <f t="shared" si="0"/>
        <v>0</v>
      </c>
      <c r="H10" s="47">
        <f t="shared" si="1"/>
        <v>0</v>
      </c>
      <c r="I10" s="48">
        <f t="shared" si="2"/>
        <v>0</v>
      </c>
    </row>
    <row r="11" spans="2:11" x14ac:dyDescent="0.3">
      <c r="B11" s="4"/>
      <c r="C11" s="5" t="s">
        <v>10</v>
      </c>
      <c r="D11" s="6" t="s">
        <v>0</v>
      </c>
      <c r="E11" s="6">
        <v>30</v>
      </c>
      <c r="F11" s="7"/>
      <c r="G11" s="7">
        <f t="shared" si="0"/>
        <v>0</v>
      </c>
      <c r="H11" s="47">
        <f t="shared" si="1"/>
        <v>0</v>
      </c>
      <c r="I11" s="48">
        <f t="shared" si="2"/>
        <v>0</v>
      </c>
    </row>
    <row r="12" spans="2:11" x14ac:dyDescent="0.3">
      <c r="B12" s="4"/>
      <c r="C12" s="5" t="s">
        <v>12</v>
      </c>
      <c r="D12" s="6" t="s">
        <v>0</v>
      </c>
      <c r="E12" s="6">
        <v>12</v>
      </c>
      <c r="F12" s="7"/>
      <c r="G12" s="7">
        <f t="shared" si="0"/>
        <v>0</v>
      </c>
      <c r="H12" s="47">
        <f t="shared" si="1"/>
        <v>0</v>
      </c>
      <c r="I12" s="48">
        <f t="shared" si="2"/>
        <v>0</v>
      </c>
    </row>
    <row r="13" spans="2:11" x14ac:dyDescent="0.3">
      <c r="B13" s="4"/>
      <c r="C13" s="5" t="s">
        <v>16</v>
      </c>
      <c r="D13" s="6" t="s">
        <v>0</v>
      </c>
      <c r="E13" s="6">
        <v>3</v>
      </c>
      <c r="F13" s="7"/>
      <c r="G13" s="7">
        <f t="shared" si="0"/>
        <v>0</v>
      </c>
      <c r="H13" s="47">
        <f t="shared" si="1"/>
        <v>0</v>
      </c>
      <c r="I13" s="48">
        <f t="shared" si="2"/>
        <v>0</v>
      </c>
    </row>
    <row r="14" spans="2:11" x14ac:dyDescent="0.3">
      <c r="B14" s="4"/>
      <c r="C14" s="5" t="s">
        <v>9</v>
      </c>
      <c r="D14" s="6" t="s">
        <v>0</v>
      </c>
      <c r="E14" s="6">
        <v>3</v>
      </c>
      <c r="F14" s="7"/>
      <c r="G14" s="7">
        <f t="shared" si="0"/>
        <v>0</v>
      </c>
      <c r="H14" s="47">
        <f t="shared" si="1"/>
        <v>0</v>
      </c>
      <c r="I14" s="48">
        <f t="shared" si="2"/>
        <v>0</v>
      </c>
    </row>
    <row r="15" spans="2:11" x14ac:dyDescent="0.3">
      <c r="B15" s="4"/>
      <c r="C15" s="5" t="s">
        <v>23</v>
      </c>
      <c r="D15" s="6" t="s">
        <v>0</v>
      </c>
      <c r="E15" s="6">
        <v>2</v>
      </c>
      <c r="F15" s="7"/>
      <c r="G15" s="7">
        <f t="shared" si="0"/>
        <v>0</v>
      </c>
      <c r="H15" s="47">
        <f t="shared" si="1"/>
        <v>0</v>
      </c>
      <c r="I15" s="48">
        <f t="shared" si="2"/>
        <v>0</v>
      </c>
    </row>
    <row r="16" spans="2:11" x14ac:dyDescent="0.3">
      <c r="B16" s="11"/>
      <c r="C16" s="36" t="s">
        <v>27</v>
      </c>
      <c r="D16" s="37"/>
      <c r="E16" s="37"/>
      <c r="F16" s="38"/>
      <c r="G16" s="39">
        <f>SUM(G8:G15)</f>
        <v>0</v>
      </c>
      <c r="H16" s="49">
        <f>SUM(H8:H15)</f>
        <v>0</v>
      </c>
      <c r="I16" s="50">
        <f>SUM(I8:I15)</f>
        <v>0</v>
      </c>
    </row>
    <row r="17" spans="2:9" x14ac:dyDescent="0.3">
      <c r="B17" s="30" t="s">
        <v>7</v>
      </c>
      <c r="C17" s="31"/>
      <c r="D17" s="32"/>
      <c r="E17" s="32"/>
      <c r="F17" s="33"/>
      <c r="G17" s="33"/>
      <c r="H17" s="34"/>
      <c r="I17" s="35"/>
    </row>
    <row r="18" spans="2:9" x14ac:dyDescent="0.3">
      <c r="B18" s="4"/>
      <c r="C18" s="5" t="s">
        <v>21</v>
      </c>
      <c r="D18" s="6" t="s">
        <v>0</v>
      </c>
      <c r="E18" s="6">
        <v>4</v>
      </c>
      <c r="F18" s="7"/>
      <c r="G18" s="7">
        <f>F18*E18</f>
        <v>0</v>
      </c>
      <c r="H18" s="47">
        <f>G18*0.2</f>
        <v>0</v>
      </c>
      <c r="I18" s="48">
        <f>G18*1.2</f>
        <v>0</v>
      </c>
    </row>
    <row r="19" spans="2:9" x14ac:dyDescent="0.3">
      <c r="B19" s="4"/>
      <c r="C19" s="5" t="s">
        <v>11</v>
      </c>
      <c r="D19" s="6" t="s">
        <v>0</v>
      </c>
      <c r="E19" s="6">
        <v>7</v>
      </c>
      <c r="F19" s="7"/>
      <c r="G19" s="7">
        <f t="shared" ref="G19:G22" si="3">F19*E19</f>
        <v>0</v>
      </c>
      <c r="H19" s="47">
        <f t="shared" ref="H19:H22" si="4">G19*0.2</f>
        <v>0</v>
      </c>
      <c r="I19" s="48">
        <f t="shared" ref="I19:I22" si="5">G19*1.2</f>
        <v>0</v>
      </c>
    </row>
    <row r="20" spans="2:9" x14ac:dyDescent="0.3">
      <c r="B20" s="4"/>
      <c r="C20" s="5" t="s">
        <v>22</v>
      </c>
      <c r="D20" s="6" t="s">
        <v>0</v>
      </c>
      <c r="E20" s="6">
        <v>13</v>
      </c>
      <c r="F20" s="7"/>
      <c r="G20" s="7">
        <f t="shared" si="3"/>
        <v>0</v>
      </c>
      <c r="H20" s="47">
        <f t="shared" si="4"/>
        <v>0</v>
      </c>
      <c r="I20" s="48">
        <f t="shared" si="5"/>
        <v>0</v>
      </c>
    </row>
    <row r="21" spans="2:9" x14ac:dyDescent="0.3">
      <c r="B21" s="4"/>
      <c r="C21" s="5" t="s">
        <v>9</v>
      </c>
      <c r="D21" s="6" t="s">
        <v>0</v>
      </c>
      <c r="E21" s="6">
        <v>8</v>
      </c>
      <c r="F21" s="7"/>
      <c r="G21" s="7">
        <f t="shared" si="3"/>
        <v>0</v>
      </c>
      <c r="H21" s="47">
        <f t="shared" si="4"/>
        <v>0</v>
      </c>
      <c r="I21" s="48">
        <f t="shared" si="5"/>
        <v>0</v>
      </c>
    </row>
    <row r="22" spans="2:9" x14ac:dyDescent="0.3">
      <c r="B22" s="4"/>
      <c r="C22" s="8" t="s">
        <v>23</v>
      </c>
      <c r="D22" s="9" t="s">
        <v>0</v>
      </c>
      <c r="E22" s="9">
        <v>2</v>
      </c>
      <c r="F22" s="10"/>
      <c r="G22" s="7">
        <f t="shared" si="3"/>
        <v>0</v>
      </c>
      <c r="H22" s="47">
        <f t="shared" si="4"/>
        <v>0</v>
      </c>
      <c r="I22" s="48">
        <f t="shared" si="5"/>
        <v>0</v>
      </c>
    </row>
    <row r="23" spans="2:9" x14ac:dyDescent="0.3">
      <c r="B23" s="11"/>
      <c r="C23" s="36" t="s">
        <v>26</v>
      </c>
      <c r="D23" s="40"/>
      <c r="E23" s="40"/>
      <c r="F23" s="41"/>
      <c r="G23" s="42">
        <f>SUM(G18:G22)</f>
        <v>0</v>
      </c>
      <c r="H23" s="49">
        <f t="shared" ref="H23:H24" si="6">G23*1.2</f>
        <v>0</v>
      </c>
      <c r="I23" s="50">
        <f>SUM(I18:I22)</f>
        <v>0</v>
      </c>
    </row>
    <row r="24" spans="2:9" ht="17.399999999999999" x14ac:dyDescent="0.3">
      <c r="B24" s="43" t="s">
        <v>3</v>
      </c>
      <c r="C24" s="44"/>
      <c r="D24" s="44"/>
      <c r="E24" s="44"/>
      <c r="F24" s="44"/>
      <c r="G24" s="45">
        <f>G16+G23</f>
        <v>0</v>
      </c>
      <c r="H24" s="51">
        <f t="shared" si="6"/>
        <v>0</v>
      </c>
      <c r="I24" s="52">
        <f>I16+I23</f>
        <v>0</v>
      </c>
    </row>
    <row r="25" spans="2:9" ht="28.2" customHeight="1" x14ac:dyDescent="0.3">
      <c r="B25" s="58" t="s">
        <v>29</v>
      </c>
      <c r="C25" s="58"/>
      <c r="D25" s="58"/>
      <c r="E25" s="58"/>
      <c r="F25" s="58"/>
      <c r="G25" s="58"/>
      <c r="H25" s="58"/>
      <c r="I25" s="58"/>
    </row>
    <row r="26" spans="2:9" x14ac:dyDescent="0.3">
      <c r="B26" s="53"/>
      <c r="C26" s="53"/>
      <c r="D26" s="53"/>
      <c r="E26" s="53"/>
      <c r="F26" s="53"/>
      <c r="G26" s="53"/>
      <c r="H26" s="53"/>
      <c r="I26" s="53"/>
    </row>
  </sheetData>
  <sheetProtection selectLockedCells="1" selectUnlockedCells="1"/>
  <mergeCells count="6">
    <mergeCell ref="B26:I26"/>
    <mergeCell ref="B2:I2"/>
    <mergeCell ref="B4:I4"/>
    <mergeCell ref="B25:I25"/>
    <mergeCell ref="B6:C6"/>
    <mergeCell ref="B3:G3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B2:G23"/>
  <sheetViews>
    <sheetView workbookViewId="0">
      <selection activeCell="K7" sqref="K7"/>
    </sheetView>
  </sheetViews>
  <sheetFormatPr baseColWidth="10" defaultColWidth="10.6640625" defaultRowHeight="14.4" x14ac:dyDescent="0.3"/>
  <cols>
    <col min="1" max="2" width="10.6640625" style="3"/>
    <col min="3" max="3" width="42.6640625" style="3" customWidth="1"/>
    <col min="4" max="16384" width="10.6640625" style="3"/>
  </cols>
  <sheetData>
    <row r="2" spans="2:7" x14ac:dyDescent="0.3">
      <c r="B2" s="61" t="s">
        <v>18</v>
      </c>
      <c r="C2" s="61"/>
      <c r="D2" s="61"/>
      <c r="E2" s="61"/>
      <c r="F2" s="61"/>
    </row>
    <row r="3" spans="2:7" x14ac:dyDescent="0.3">
      <c r="B3" s="61" t="s">
        <v>20</v>
      </c>
      <c r="C3" s="61"/>
      <c r="D3" s="61"/>
      <c r="E3" s="61"/>
      <c r="F3" s="61"/>
    </row>
    <row r="4" spans="2:7" x14ac:dyDescent="0.3">
      <c r="B4" s="61" t="s">
        <v>19</v>
      </c>
      <c r="C4" s="61"/>
      <c r="D4" s="61"/>
      <c r="E4" s="61"/>
      <c r="F4" s="61"/>
    </row>
    <row r="5" spans="2:7" x14ac:dyDescent="0.3">
      <c r="B5" s="1"/>
      <c r="C5" s="2"/>
      <c r="D5" s="1"/>
      <c r="E5" s="1"/>
      <c r="F5" s="1"/>
    </row>
    <row r="6" spans="2:7" ht="27.6" x14ac:dyDescent="0.3">
      <c r="B6" s="63" t="s">
        <v>4</v>
      </c>
      <c r="C6" s="64"/>
      <c r="D6" s="25" t="s">
        <v>0</v>
      </c>
      <c r="E6" s="25" t="s">
        <v>5</v>
      </c>
      <c r="F6" s="25" t="s">
        <v>24</v>
      </c>
      <c r="G6" s="26" t="s">
        <v>30</v>
      </c>
    </row>
    <row r="7" spans="2:7" x14ac:dyDescent="0.3">
      <c r="B7" s="20" t="s">
        <v>6</v>
      </c>
      <c r="C7" s="21"/>
      <c r="D7" s="22"/>
      <c r="E7" s="23"/>
      <c r="F7" s="23"/>
      <c r="G7" s="24"/>
    </row>
    <row r="8" spans="2:7" x14ac:dyDescent="0.3">
      <c r="B8" s="15"/>
      <c r="C8" s="12" t="s">
        <v>14</v>
      </c>
      <c r="D8" s="13" t="s">
        <v>0</v>
      </c>
      <c r="E8" s="14"/>
      <c r="F8" s="14">
        <f>E8*0.2</f>
        <v>0</v>
      </c>
      <c r="G8" s="46">
        <f>E8*1.2</f>
        <v>0</v>
      </c>
    </row>
    <row r="9" spans="2:7" x14ac:dyDescent="0.3">
      <c r="B9" s="15"/>
      <c r="C9" s="12" t="s">
        <v>11</v>
      </c>
      <c r="D9" s="13" t="s">
        <v>0</v>
      </c>
      <c r="E9" s="14"/>
      <c r="F9" s="14">
        <f t="shared" ref="F9:F21" si="0">E9*0.2</f>
        <v>0</v>
      </c>
      <c r="G9" s="46">
        <f t="shared" ref="G9:G21" si="1">E9*1.2</f>
        <v>0</v>
      </c>
    </row>
    <row r="10" spans="2:7" x14ac:dyDescent="0.3">
      <c r="B10" s="15"/>
      <c r="C10" s="12" t="s">
        <v>15</v>
      </c>
      <c r="D10" s="13" t="s">
        <v>0</v>
      </c>
      <c r="E10" s="14"/>
      <c r="F10" s="14">
        <f t="shared" si="0"/>
        <v>0</v>
      </c>
      <c r="G10" s="46">
        <f t="shared" si="1"/>
        <v>0</v>
      </c>
    </row>
    <row r="11" spans="2:7" x14ac:dyDescent="0.3">
      <c r="B11" s="15"/>
      <c r="C11" s="12" t="s">
        <v>10</v>
      </c>
      <c r="D11" s="13" t="s">
        <v>0</v>
      </c>
      <c r="E11" s="14"/>
      <c r="F11" s="14">
        <f t="shared" si="0"/>
        <v>0</v>
      </c>
      <c r="G11" s="46">
        <f t="shared" si="1"/>
        <v>0</v>
      </c>
    </row>
    <row r="12" spans="2:7" x14ac:dyDescent="0.3">
      <c r="B12" s="15"/>
      <c r="C12" s="12" t="s">
        <v>12</v>
      </c>
      <c r="D12" s="13" t="s">
        <v>0</v>
      </c>
      <c r="E12" s="14"/>
      <c r="F12" s="14">
        <f t="shared" si="0"/>
        <v>0</v>
      </c>
      <c r="G12" s="46">
        <f t="shared" si="1"/>
        <v>0</v>
      </c>
    </row>
    <row r="13" spans="2:7" x14ac:dyDescent="0.3">
      <c r="B13" s="15"/>
      <c r="C13" s="12" t="s">
        <v>16</v>
      </c>
      <c r="D13" s="13" t="s">
        <v>0</v>
      </c>
      <c r="E13" s="14"/>
      <c r="F13" s="14">
        <f t="shared" si="0"/>
        <v>0</v>
      </c>
      <c r="G13" s="46">
        <f t="shared" si="1"/>
        <v>0</v>
      </c>
    </row>
    <row r="14" spans="2:7" x14ac:dyDescent="0.3">
      <c r="B14" s="15"/>
      <c r="C14" s="12" t="s">
        <v>9</v>
      </c>
      <c r="D14" s="13" t="s">
        <v>0</v>
      </c>
      <c r="E14" s="14"/>
      <c r="F14" s="14">
        <f t="shared" si="0"/>
        <v>0</v>
      </c>
      <c r="G14" s="46">
        <f t="shared" si="1"/>
        <v>0</v>
      </c>
    </row>
    <row r="15" spans="2:7" x14ac:dyDescent="0.3">
      <c r="B15" s="15"/>
      <c r="C15" s="12" t="s">
        <v>8</v>
      </c>
      <c r="D15" s="13" t="s">
        <v>0</v>
      </c>
      <c r="E15" s="14"/>
      <c r="F15" s="14">
        <f t="shared" si="0"/>
        <v>0</v>
      </c>
      <c r="G15" s="46">
        <f t="shared" si="1"/>
        <v>0</v>
      </c>
    </row>
    <row r="16" spans="2:7" x14ac:dyDescent="0.3">
      <c r="B16" s="20" t="s">
        <v>7</v>
      </c>
      <c r="C16" s="21"/>
      <c r="D16" s="22"/>
      <c r="E16" s="23"/>
      <c r="F16" s="23"/>
      <c r="G16" s="24"/>
    </row>
    <row r="17" spans="2:7" x14ac:dyDescent="0.3">
      <c r="B17" s="15"/>
      <c r="C17" s="12" t="s">
        <v>17</v>
      </c>
      <c r="D17" s="13" t="s">
        <v>0</v>
      </c>
      <c r="E17" s="14"/>
      <c r="F17" s="14">
        <f t="shared" si="0"/>
        <v>0</v>
      </c>
      <c r="G17" s="46">
        <f t="shared" si="1"/>
        <v>0</v>
      </c>
    </row>
    <row r="18" spans="2:7" x14ac:dyDescent="0.3">
      <c r="B18" s="15"/>
      <c r="C18" s="12" t="s">
        <v>11</v>
      </c>
      <c r="D18" s="13" t="s">
        <v>0</v>
      </c>
      <c r="E18" s="14"/>
      <c r="F18" s="14">
        <f t="shared" si="0"/>
        <v>0</v>
      </c>
      <c r="G18" s="46">
        <f t="shared" si="1"/>
        <v>0</v>
      </c>
    </row>
    <row r="19" spans="2:7" x14ac:dyDescent="0.3">
      <c r="B19" s="15"/>
      <c r="C19" s="12" t="s">
        <v>13</v>
      </c>
      <c r="D19" s="13" t="s">
        <v>0</v>
      </c>
      <c r="E19" s="14"/>
      <c r="F19" s="14">
        <f t="shared" si="0"/>
        <v>0</v>
      </c>
      <c r="G19" s="46">
        <f t="shared" si="1"/>
        <v>0</v>
      </c>
    </row>
    <row r="20" spans="2:7" x14ac:dyDescent="0.3">
      <c r="B20" s="15"/>
      <c r="C20" s="12" t="s">
        <v>9</v>
      </c>
      <c r="D20" s="13" t="s">
        <v>0</v>
      </c>
      <c r="E20" s="14"/>
      <c r="F20" s="14">
        <f t="shared" si="0"/>
        <v>0</v>
      </c>
      <c r="G20" s="46">
        <f t="shared" si="1"/>
        <v>0</v>
      </c>
    </row>
    <row r="21" spans="2:7" x14ac:dyDescent="0.3">
      <c r="B21" s="16"/>
      <c r="C21" s="17" t="s">
        <v>8</v>
      </c>
      <c r="D21" s="18" t="s">
        <v>0</v>
      </c>
      <c r="E21" s="19"/>
      <c r="F21" s="14">
        <f t="shared" si="0"/>
        <v>0</v>
      </c>
      <c r="G21" s="46">
        <f t="shared" si="1"/>
        <v>0</v>
      </c>
    </row>
    <row r="22" spans="2:7" ht="26.4" customHeight="1" x14ac:dyDescent="0.3">
      <c r="B22" s="62" t="s">
        <v>29</v>
      </c>
      <c r="C22" s="62"/>
      <c r="D22" s="62"/>
      <c r="E22" s="62"/>
      <c r="F22" s="62"/>
      <c r="G22" s="62"/>
    </row>
    <row r="23" spans="2:7" x14ac:dyDescent="0.3">
      <c r="B23" s="1"/>
      <c r="C23" s="2"/>
      <c r="D23" s="1"/>
      <c r="E23" s="1"/>
      <c r="F23" s="1"/>
    </row>
  </sheetData>
  <sheetProtection selectLockedCells="1" selectUnlockedCells="1"/>
  <mergeCells count="5">
    <mergeCell ref="B22:G22"/>
    <mergeCell ref="B6:C6"/>
    <mergeCell ref="B2:F2"/>
    <mergeCell ref="B4:F4"/>
    <mergeCell ref="B3:F3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Commande_initiale</vt:lpstr>
      <vt:lpstr>BPU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Invité agence</dc:creator>
  <cp:lastModifiedBy>Sabine Carpentier</cp:lastModifiedBy>
  <cp:lastPrinted>2026-02-09T15:33:00Z</cp:lastPrinted>
  <dcterms:created xsi:type="dcterms:W3CDTF">2023-09-21T09:21:49Z</dcterms:created>
  <dcterms:modified xsi:type="dcterms:W3CDTF">2026-04-02T13:40:31Z</dcterms:modified>
</cp:coreProperties>
</file>