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1BA5FEEB-9991-410B-8B70-2D1F4AE5B63D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DQE " sheetId="4" r:id="rId1"/>
    <sheet name="TPS PASSES PAR PROFIL" sheetId="3" r:id="rId2"/>
  </sheets>
  <definedNames>
    <definedName name="_xlnm.Print_Area" localSheetId="0">'DQE '!$A$1:$P$63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2" i="3" l="1"/>
  <c r="H92" i="3"/>
  <c r="J92" i="3"/>
  <c r="L92" i="3"/>
  <c r="M92" i="3"/>
  <c r="N92" i="3"/>
  <c r="Q92" i="3"/>
  <c r="S92" i="3"/>
  <c r="U92" i="3"/>
  <c r="W92" i="3"/>
  <c r="X92" i="3"/>
  <c r="Y92" i="3"/>
  <c r="AB92" i="3"/>
  <c r="AD92" i="3"/>
  <c r="AF92" i="3"/>
  <c r="AH92" i="3"/>
  <c r="AI92" i="3"/>
  <c r="AJ92" i="3"/>
  <c r="AL92" i="3"/>
  <c r="AM92" i="3"/>
  <c r="F93" i="3"/>
  <c r="H93" i="3"/>
  <c r="J93" i="3"/>
  <c r="L93" i="3"/>
  <c r="M93" i="3"/>
  <c r="N93" i="3"/>
  <c r="Q93" i="3"/>
  <c r="S93" i="3"/>
  <c r="U93" i="3"/>
  <c r="W93" i="3"/>
  <c r="X93" i="3"/>
  <c r="Y93" i="3"/>
  <c r="AB93" i="3"/>
  <c r="AD93" i="3"/>
  <c r="AF93" i="3"/>
  <c r="AH93" i="3"/>
  <c r="AI93" i="3"/>
  <c r="AJ93" i="3"/>
  <c r="AL93" i="3"/>
  <c r="AM93" i="3"/>
  <c r="F94" i="3"/>
  <c r="H94" i="3"/>
  <c r="J94" i="3"/>
  <c r="L94" i="3"/>
  <c r="M94" i="3"/>
  <c r="N94" i="3"/>
  <c r="Q94" i="3"/>
  <c r="S94" i="3"/>
  <c r="U94" i="3"/>
  <c r="W94" i="3"/>
  <c r="X94" i="3"/>
  <c r="Y94" i="3"/>
  <c r="AB94" i="3"/>
  <c r="AD94" i="3"/>
  <c r="AF94" i="3"/>
  <c r="AH94" i="3"/>
  <c r="AI94" i="3"/>
  <c r="AJ94" i="3"/>
  <c r="AL94" i="3"/>
  <c r="AM94" i="3"/>
  <c r="F95" i="3"/>
  <c r="H95" i="3"/>
  <c r="J95" i="3"/>
  <c r="L95" i="3"/>
  <c r="M95" i="3"/>
  <c r="N95" i="3"/>
  <c r="Q95" i="3"/>
  <c r="S95" i="3"/>
  <c r="U95" i="3"/>
  <c r="W95" i="3"/>
  <c r="X95" i="3"/>
  <c r="Y95" i="3"/>
  <c r="AB95" i="3"/>
  <c r="AD95" i="3"/>
  <c r="AF95" i="3"/>
  <c r="AH95" i="3"/>
  <c r="AI95" i="3"/>
  <c r="AJ95" i="3"/>
  <c r="AL95" i="3"/>
  <c r="AM95" i="3"/>
  <c r="F70" i="3"/>
  <c r="H70" i="3"/>
  <c r="J70" i="3"/>
  <c r="L70" i="3"/>
  <c r="M70" i="3"/>
  <c r="N70" i="3"/>
  <c r="Q70" i="3"/>
  <c r="S70" i="3"/>
  <c r="U70" i="3"/>
  <c r="W70" i="3"/>
  <c r="X70" i="3"/>
  <c r="Y70" i="3"/>
  <c r="AB70" i="3"/>
  <c r="AD70" i="3"/>
  <c r="AJ70" i="3" s="1"/>
  <c r="AM70" i="3" s="1"/>
  <c r="AF70" i="3"/>
  <c r="AH70" i="3"/>
  <c r="AI70" i="3"/>
  <c r="AL70" i="3"/>
  <c r="F71" i="3"/>
  <c r="H71" i="3"/>
  <c r="J71" i="3"/>
  <c r="L71" i="3"/>
  <c r="M71" i="3"/>
  <c r="N71" i="3"/>
  <c r="Q71" i="3"/>
  <c r="S71" i="3"/>
  <c r="U71" i="3"/>
  <c r="W71" i="3"/>
  <c r="X71" i="3"/>
  <c r="Y71" i="3"/>
  <c r="AB71" i="3"/>
  <c r="AD71" i="3"/>
  <c r="AF71" i="3"/>
  <c r="AJ71" i="3" s="1"/>
  <c r="AM71" i="3" s="1"/>
  <c r="AH71" i="3"/>
  <c r="AI71" i="3"/>
  <c r="AL71" i="3"/>
  <c r="F72" i="3"/>
  <c r="H72" i="3"/>
  <c r="J72" i="3"/>
  <c r="L72" i="3"/>
  <c r="M72" i="3"/>
  <c r="N72" i="3"/>
  <c r="Q72" i="3"/>
  <c r="S72" i="3"/>
  <c r="U72" i="3"/>
  <c r="W72" i="3"/>
  <c r="Y72" i="3" s="1"/>
  <c r="AM72" i="3" s="1"/>
  <c r="X72" i="3"/>
  <c r="AB72" i="3"/>
  <c r="AD72" i="3"/>
  <c r="AF72" i="3"/>
  <c r="AH72" i="3"/>
  <c r="AI72" i="3"/>
  <c r="AJ72" i="3"/>
  <c r="AL72" i="3"/>
  <c r="F73" i="3"/>
  <c r="H73" i="3"/>
  <c r="J73" i="3"/>
  <c r="L73" i="3"/>
  <c r="M73" i="3"/>
  <c r="N73" i="3"/>
  <c r="Q73" i="3"/>
  <c r="S73" i="3"/>
  <c r="U73" i="3"/>
  <c r="W73" i="3"/>
  <c r="X73" i="3"/>
  <c r="Y73" i="3"/>
  <c r="AB73" i="3"/>
  <c r="AD73" i="3"/>
  <c r="AF73" i="3"/>
  <c r="AH73" i="3"/>
  <c r="AJ73" i="3" s="1"/>
  <c r="AM73" i="3" s="1"/>
  <c r="AI73" i="3"/>
  <c r="AL73" i="3"/>
  <c r="F48" i="3"/>
  <c r="H48" i="3"/>
  <c r="J48" i="3"/>
  <c r="L48" i="3"/>
  <c r="M48" i="3"/>
  <c r="N48" i="3"/>
  <c r="Q48" i="3"/>
  <c r="S48" i="3"/>
  <c r="U48" i="3"/>
  <c r="W48" i="3"/>
  <c r="X48" i="3"/>
  <c r="Y48" i="3"/>
  <c r="AB48" i="3"/>
  <c r="AD48" i="3"/>
  <c r="AF48" i="3"/>
  <c r="AH48" i="3"/>
  <c r="AI48" i="3"/>
  <c r="AJ48" i="3"/>
  <c r="AL48" i="3"/>
  <c r="AM48" i="3"/>
  <c r="F49" i="3"/>
  <c r="H49" i="3"/>
  <c r="J49" i="3"/>
  <c r="L49" i="3"/>
  <c r="M49" i="3"/>
  <c r="N49" i="3"/>
  <c r="Q49" i="3"/>
  <c r="S49" i="3"/>
  <c r="U49" i="3"/>
  <c r="W49" i="3"/>
  <c r="X49" i="3"/>
  <c r="Y49" i="3"/>
  <c r="AB49" i="3"/>
  <c r="AD49" i="3"/>
  <c r="AF49" i="3"/>
  <c r="AH49" i="3"/>
  <c r="AI49" i="3"/>
  <c r="AJ49" i="3"/>
  <c r="AL49" i="3"/>
  <c r="AM49" i="3"/>
  <c r="F50" i="3"/>
  <c r="H50" i="3"/>
  <c r="J50" i="3"/>
  <c r="L50" i="3"/>
  <c r="M50" i="3"/>
  <c r="N50" i="3"/>
  <c r="Q50" i="3"/>
  <c r="S50" i="3"/>
  <c r="U50" i="3"/>
  <c r="W50" i="3"/>
  <c r="X50" i="3"/>
  <c r="Y50" i="3"/>
  <c r="AB50" i="3"/>
  <c r="AD50" i="3"/>
  <c r="AF50" i="3"/>
  <c r="AH50" i="3"/>
  <c r="AI50" i="3"/>
  <c r="AJ50" i="3"/>
  <c r="AL50" i="3"/>
  <c r="AM50" i="3"/>
  <c r="F51" i="3"/>
  <c r="H51" i="3"/>
  <c r="J51" i="3"/>
  <c r="L51" i="3"/>
  <c r="M51" i="3"/>
  <c r="N51" i="3"/>
  <c r="Q51" i="3"/>
  <c r="S51" i="3"/>
  <c r="U51" i="3"/>
  <c r="W51" i="3"/>
  <c r="X51" i="3"/>
  <c r="Y51" i="3"/>
  <c r="AB51" i="3"/>
  <c r="AD51" i="3"/>
  <c r="AF51" i="3"/>
  <c r="AH51" i="3"/>
  <c r="AI51" i="3"/>
  <c r="AJ51" i="3"/>
  <c r="AL51" i="3"/>
  <c r="AM51" i="3"/>
  <c r="AN25" i="3"/>
  <c r="F26" i="3"/>
  <c r="H26" i="3"/>
  <c r="J26" i="3"/>
  <c r="L26" i="3"/>
  <c r="M26" i="3"/>
  <c r="N26" i="3"/>
  <c r="Q26" i="3"/>
  <c r="S26" i="3"/>
  <c r="U26" i="3"/>
  <c r="W26" i="3"/>
  <c r="X26" i="3"/>
  <c r="Y26" i="3"/>
  <c r="AB26" i="3"/>
  <c r="AD26" i="3"/>
  <c r="AF26" i="3"/>
  <c r="AH26" i="3"/>
  <c r="AI26" i="3"/>
  <c r="AJ26" i="3"/>
  <c r="AL26" i="3"/>
  <c r="AM26" i="3"/>
  <c r="F27" i="3"/>
  <c r="H27" i="3"/>
  <c r="J27" i="3"/>
  <c r="L27" i="3"/>
  <c r="M27" i="3"/>
  <c r="N27" i="3"/>
  <c r="Q27" i="3"/>
  <c r="S27" i="3"/>
  <c r="U27" i="3"/>
  <c r="W27" i="3"/>
  <c r="X27" i="3"/>
  <c r="Y27" i="3"/>
  <c r="AB27" i="3"/>
  <c r="AD27" i="3"/>
  <c r="AF27" i="3"/>
  <c r="AH27" i="3"/>
  <c r="AI27" i="3"/>
  <c r="AJ27" i="3"/>
  <c r="AL27" i="3"/>
  <c r="AM27" i="3"/>
  <c r="F28" i="3"/>
  <c r="H28" i="3"/>
  <c r="J28" i="3"/>
  <c r="L28" i="3"/>
  <c r="M28" i="3"/>
  <c r="N28" i="3"/>
  <c r="Q28" i="3"/>
  <c r="S28" i="3"/>
  <c r="U28" i="3"/>
  <c r="W28" i="3"/>
  <c r="X28" i="3"/>
  <c r="Y28" i="3"/>
  <c r="AB28" i="3"/>
  <c r="AD28" i="3"/>
  <c r="AF28" i="3"/>
  <c r="AH28" i="3"/>
  <c r="AI28" i="3"/>
  <c r="AJ28" i="3"/>
  <c r="AL28" i="3"/>
  <c r="AM28" i="3"/>
  <c r="F29" i="3"/>
  <c r="H29" i="3"/>
  <c r="J29" i="3"/>
  <c r="L29" i="3"/>
  <c r="M29" i="3"/>
  <c r="N29" i="3"/>
  <c r="Q29" i="3"/>
  <c r="S29" i="3"/>
  <c r="U29" i="3"/>
  <c r="W29" i="3"/>
  <c r="X29" i="3"/>
  <c r="Y29" i="3"/>
  <c r="AB29" i="3"/>
  <c r="AD29" i="3"/>
  <c r="AF29" i="3"/>
  <c r="AH29" i="3"/>
  <c r="AI29" i="3"/>
  <c r="AJ29" i="3"/>
  <c r="AL29" i="3"/>
  <c r="AM29" i="3"/>
  <c r="T21" i="4"/>
  <c r="T22" i="4"/>
  <c r="T23" i="4"/>
  <c r="T24" i="4"/>
  <c r="T87" i="4"/>
  <c r="T88" i="4"/>
  <c r="T89" i="4"/>
  <c r="T90" i="4"/>
  <c r="T65" i="4"/>
  <c r="T66" i="4"/>
  <c r="T67" i="4"/>
  <c r="T68" i="4"/>
  <c r="T43" i="4"/>
  <c r="T44" i="4"/>
  <c r="T45" i="4"/>
  <c r="T46" i="4"/>
  <c r="L17" i="3"/>
  <c r="M17" i="3"/>
  <c r="T92" i="4"/>
  <c r="M18" i="3"/>
  <c r="AI105" i="3"/>
  <c r="AH105" i="3"/>
  <c r="AF105" i="3"/>
  <c r="AD105" i="3"/>
  <c r="AB105" i="3"/>
  <c r="AI104" i="3"/>
  <c r="AH104" i="3"/>
  <c r="AF104" i="3"/>
  <c r="AD104" i="3"/>
  <c r="AB104" i="3"/>
  <c r="AI103" i="3"/>
  <c r="AH103" i="3"/>
  <c r="AF103" i="3"/>
  <c r="AD103" i="3"/>
  <c r="AB103" i="3"/>
  <c r="AI102" i="3"/>
  <c r="AH102" i="3"/>
  <c r="AF102" i="3"/>
  <c r="AD102" i="3"/>
  <c r="AB102" i="3"/>
  <c r="AI101" i="3"/>
  <c r="AH101" i="3"/>
  <c r="AF101" i="3"/>
  <c r="AD101" i="3"/>
  <c r="AB101" i="3"/>
  <c r="AI100" i="3"/>
  <c r="AH100" i="3"/>
  <c r="AF100" i="3"/>
  <c r="AD100" i="3"/>
  <c r="AB100" i="3"/>
  <c r="AI99" i="3"/>
  <c r="AH99" i="3"/>
  <c r="AF99" i="3"/>
  <c r="AD99" i="3"/>
  <c r="AB99" i="3"/>
  <c r="AI98" i="3"/>
  <c r="AH98" i="3"/>
  <c r="AF98" i="3"/>
  <c r="AD98" i="3"/>
  <c r="AB98" i="3"/>
  <c r="AI97" i="3"/>
  <c r="AH97" i="3"/>
  <c r="AF97" i="3"/>
  <c r="AD97" i="3"/>
  <c r="AB97" i="3"/>
  <c r="AI96" i="3"/>
  <c r="AH96" i="3"/>
  <c r="AF96" i="3"/>
  <c r="AD96" i="3"/>
  <c r="AB96" i="3"/>
  <c r="AI91" i="3"/>
  <c r="AH91" i="3"/>
  <c r="AF91" i="3"/>
  <c r="AD91" i="3"/>
  <c r="AB91" i="3"/>
  <c r="AI90" i="3"/>
  <c r="AH90" i="3"/>
  <c r="AF90" i="3"/>
  <c r="AD90" i="3"/>
  <c r="AB90" i="3"/>
  <c r="AI89" i="3"/>
  <c r="AH89" i="3"/>
  <c r="AF89" i="3"/>
  <c r="AD89" i="3"/>
  <c r="AB89" i="3"/>
  <c r="AI88" i="3"/>
  <c r="AH88" i="3"/>
  <c r="AF88" i="3"/>
  <c r="AD88" i="3"/>
  <c r="AB88" i="3"/>
  <c r="AI87" i="3"/>
  <c r="AH87" i="3"/>
  <c r="AF87" i="3"/>
  <c r="AD87" i="3"/>
  <c r="AB87" i="3"/>
  <c r="AI86" i="3"/>
  <c r="AH86" i="3"/>
  <c r="AF86" i="3"/>
  <c r="AD86" i="3"/>
  <c r="AB86" i="3"/>
  <c r="AI85" i="3"/>
  <c r="AH85" i="3"/>
  <c r="AF85" i="3"/>
  <c r="AD85" i="3"/>
  <c r="AB85" i="3"/>
  <c r="AI84" i="3"/>
  <c r="AH84" i="3"/>
  <c r="AF84" i="3"/>
  <c r="AD84" i="3"/>
  <c r="AB84" i="3"/>
  <c r="AI83" i="3"/>
  <c r="AH83" i="3"/>
  <c r="AF83" i="3"/>
  <c r="AD83" i="3"/>
  <c r="AB83" i="3"/>
  <c r="AI82" i="3"/>
  <c r="AH82" i="3"/>
  <c r="AF82" i="3"/>
  <c r="AD82" i="3"/>
  <c r="AB82" i="3"/>
  <c r="AI81" i="3"/>
  <c r="AH81" i="3"/>
  <c r="AF81" i="3"/>
  <c r="AD81" i="3"/>
  <c r="AB81" i="3"/>
  <c r="AI80" i="3"/>
  <c r="AH80" i="3"/>
  <c r="AF80" i="3"/>
  <c r="AD80" i="3"/>
  <c r="AB80" i="3"/>
  <c r="AI79" i="3"/>
  <c r="AH79" i="3"/>
  <c r="AF79" i="3"/>
  <c r="AD79" i="3"/>
  <c r="AB79" i="3"/>
  <c r="AI78" i="3"/>
  <c r="AH78" i="3"/>
  <c r="AF78" i="3"/>
  <c r="AD78" i="3"/>
  <c r="AB78" i="3"/>
  <c r="AI77" i="3"/>
  <c r="AH77" i="3"/>
  <c r="AF77" i="3"/>
  <c r="AD77" i="3"/>
  <c r="AB77" i="3"/>
  <c r="AI76" i="3"/>
  <c r="AH76" i="3"/>
  <c r="AF76" i="3"/>
  <c r="AD76" i="3"/>
  <c r="AB76" i="3"/>
  <c r="AI75" i="3"/>
  <c r="AH75" i="3"/>
  <c r="AF75" i="3"/>
  <c r="AD75" i="3"/>
  <c r="AB75" i="3"/>
  <c r="AI74" i="3"/>
  <c r="AH74" i="3"/>
  <c r="AF74" i="3"/>
  <c r="AD74" i="3"/>
  <c r="AB74" i="3"/>
  <c r="AI69" i="3"/>
  <c r="AH69" i="3"/>
  <c r="AF69" i="3"/>
  <c r="AD69" i="3"/>
  <c r="AB69" i="3"/>
  <c r="AI68" i="3"/>
  <c r="AH68" i="3"/>
  <c r="AF68" i="3"/>
  <c r="AD68" i="3"/>
  <c r="AB68" i="3"/>
  <c r="AI67" i="3"/>
  <c r="AH67" i="3"/>
  <c r="AF67" i="3"/>
  <c r="AD67" i="3"/>
  <c r="AB67" i="3"/>
  <c r="AI66" i="3"/>
  <c r="AH66" i="3"/>
  <c r="AF66" i="3"/>
  <c r="AD66" i="3"/>
  <c r="AB66" i="3"/>
  <c r="AI65" i="3"/>
  <c r="AH65" i="3"/>
  <c r="AF65" i="3"/>
  <c r="AD65" i="3"/>
  <c r="AB65" i="3"/>
  <c r="AI64" i="3"/>
  <c r="AH64" i="3"/>
  <c r="AF64" i="3"/>
  <c r="AD64" i="3"/>
  <c r="AB64" i="3"/>
  <c r="AI63" i="3"/>
  <c r="AH63" i="3"/>
  <c r="AF63" i="3"/>
  <c r="AD63" i="3"/>
  <c r="AB63" i="3"/>
  <c r="AI62" i="3"/>
  <c r="AH62" i="3"/>
  <c r="AF62" i="3"/>
  <c r="AD62" i="3"/>
  <c r="AB62" i="3"/>
  <c r="AI61" i="3"/>
  <c r="AH61" i="3"/>
  <c r="AF61" i="3"/>
  <c r="AD61" i="3"/>
  <c r="AB61" i="3"/>
  <c r="AI60" i="3"/>
  <c r="AH60" i="3"/>
  <c r="AF60" i="3"/>
  <c r="AD60" i="3"/>
  <c r="AB60" i="3"/>
  <c r="AI59" i="3"/>
  <c r="AH59" i="3"/>
  <c r="AF59" i="3"/>
  <c r="AD59" i="3"/>
  <c r="AB59" i="3"/>
  <c r="AI58" i="3"/>
  <c r="AH58" i="3"/>
  <c r="AF58" i="3"/>
  <c r="AD58" i="3"/>
  <c r="AB58" i="3"/>
  <c r="AI57" i="3"/>
  <c r="AH57" i="3"/>
  <c r="AF57" i="3"/>
  <c r="AD57" i="3"/>
  <c r="AB57" i="3"/>
  <c r="AI56" i="3"/>
  <c r="AH56" i="3"/>
  <c r="AF56" i="3"/>
  <c r="AD56" i="3"/>
  <c r="AB56" i="3"/>
  <c r="AI55" i="3"/>
  <c r="AH55" i="3"/>
  <c r="AF55" i="3"/>
  <c r="AD55" i="3"/>
  <c r="AB55" i="3"/>
  <c r="AI54" i="3"/>
  <c r="AH54" i="3"/>
  <c r="AF54" i="3"/>
  <c r="AD54" i="3"/>
  <c r="AB54" i="3"/>
  <c r="AI53" i="3"/>
  <c r="AH53" i="3"/>
  <c r="AF53" i="3"/>
  <c r="AD53" i="3"/>
  <c r="AB53" i="3"/>
  <c r="AI52" i="3"/>
  <c r="AH52" i="3"/>
  <c r="AF52" i="3"/>
  <c r="AD52" i="3"/>
  <c r="AB52" i="3"/>
  <c r="AI47" i="3"/>
  <c r="AH47" i="3"/>
  <c r="AF47" i="3"/>
  <c r="AD47" i="3"/>
  <c r="AB47" i="3"/>
  <c r="AI46" i="3"/>
  <c r="AH46" i="3"/>
  <c r="AF46" i="3"/>
  <c r="AD46" i="3"/>
  <c r="AB46" i="3"/>
  <c r="AI45" i="3"/>
  <c r="AH45" i="3"/>
  <c r="AF45" i="3"/>
  <c r="AD45" i="3"/>
  <c r="AB45" i="3"/>
  <c r="AI44" i="3"/>
  <c r="AH44" i="3"/>
  <c r="AF44" i="3"/>
  <c r="AD44" i="3"/>
  <c r="AB44" i="3"/>
  <c r="AI43" i="3"/>
  <c r="AH43" i="3"/>
  <c r="AF43" i="3"/>
  <c r="AD43" i="3"/>
  <c r="AB43" i="3"/>
  <c r="AI42" i="3"/>
  <c r="AH42" i="3"/>
  <c r="AF42" i="3"/>
  <c r="AD42" i="3"/>
  <c r="AB42" i="3"/>
  <c r="AI41" i="3"/>
  <c r="AH41" i="3"/>
  <c r="AF41" i="3"/>
  <c r="AD41" i="3"/>
  <c r="AB41" i="3"/>
  <c r="AI40" i="3"/>
  <c r="AH40" i="3"/>
  <c r="AF40" i="3"/>
  <c r="AD40" i="3"/>
  <c r="AB40" i="3"/>
  <c r="AI39" i="3"/>
  <c r="AH39" i="3"/>
  <c r="AF39" i="3"/>
  <c r="AD39" i="3"/>
  <c r="AB39" i="3"/>
  <c r="AI38" i="3"/>
  <c r="AH38" i="3"/>
  <c r="AF38" i="3"/>
  <c r="AD38" i="3"/>
  <c r="AB38" i="3"/>
  <c r="AI37" i="3"/>
  <c r="AH37" i="3"/>
  <c r="AF37" i="3"/>
  <c r="AD37" i="3"/>
  <c r="AB37" i="3"/>
  <c r="AI36" i="3"/>
  <c r="AH36" i="3"/>
  <c r="AF36" i="3"/>
  <c r="AD36" i="3"/>
  <c r="AB36" i="3"/>
  <c r="AI35" i="3"/>
  <c r="AH35" i="3"/>
  <c r="AF35" i="3"/>
  <c r="AD35" i="3"/>
  <c r="AB35" i="3"/>
  <c r="AI34" i="3"/>
  <c r="AH34" i="3"/>
  <c r="AF34" i="3"/>
  <c r="AD34" i="3"/>
  <c r="AB34" i="3"/>
  <c r="AI33" i="3"/>
  <c r="AH33" i="3"/>
  <c r="AF33" i="3"/>
  <c r="AD33" i="3"/>
  <c r="AB33" i="3"/>
  <c r="AI32" i="3"/>
  <c r="AH32" i="3"/>
  <c r="AF32" i="3"/>
  <c r="AD32" i="3"/>
  <c r="AB32" i="3"/>
  <c r="AI31" i="3"/>
  <c r="AH31" i="3"/>
  <c r="AF31" i="3"/>
  <c r="AD31" i="3"/>
  <c r="AB31" i="3"/>
  <c r="AI30" i="3"/>
  <c r="AH30" i="3"/>
  <c r="AF30" i="3"/>
  <c r="AD30" i="3"/>
  <c r="AB30" i="3"/>
  <c r="AI25" i="3"/>
  <c r="AH25" i="3"/>
  <c r="AF25" i="3"/>
  <c r="AD25" i="3"/>
  <c r="AB25" i="3"/>
  <c r="AI24" i="3"/>
  <c r="AH24" i="3"/>
  <c r="AF24" i="3"/>
  <c r="AD24" i="3"/>
  <c r="AB24" i="3"/>
  <c r="AI23" i="3"/>
  <c r="AH23" i="3"/>
  <c r="AF23" i="3"/>
  <c r="AD23" i="3"/>
  <c r="AB23" i="3"/>
  <c r="AI22" i="3"/>
  <c r="AH22" i="3"/>
  <c r="AF22" i="3"/>
  <c r="AD22" i="3"/>
  <c r="AB22" i="3"/>
  <c r="AI21" i="3"/>
  <c r="AH21" i="3"/>
  <c r="AF21" i="3"/>
  <c r="AD21" i="3"/>
  <c r="AB21" i="3"/>
  <c r="AI20" i="3"/>
  <c r="AH20" i="3"/>
  <c r="AF20" i="3"/>
  <c r="AD20" i="3"/>
  <c r="AB20" i="3"/>
  <c r="AI19" i="3"/>
  <c r="AH19" i="3"/>
  <c r="AF19" i="3"/>
  <c r="AD19" i="3"/>
  <c r="AB19" i="3"/>
  <c r="AI18" i="3"/>
  <c r="AH18" i="3"/>
  <c r="AF18" i="3"/>
  <c r="AD18" i="3"/>
  <c r="AB18" i="3"/>
  <c r="AI17" i="3"/>
  <c r="AH17" i="3"/>
  <c r="AF17" i="3"/>
  <c r="AD17" i="3"/>
  <c r="AB17" i="3"/>
  <c r="X105" i="3"/>
  <c r="W105" i="3"/>
  <c r="U105" i="3"/>
  <c r="S105" i="3"/>
  <c r="Q105" i="3"/>
  <c r="X104" i="3"/>
  <c r="W104" i="3"/>
  <c r="U104" i="3"/>
  <c r="S104" i="3"/>
  <c r="Q104" i="3"/>
  <c r="X103" i="3"/>
  <c r="W103" i="3"/>
  <c r="U103" i="3"/>
  <c r="S103" i="3"/>
  <c r="Q103" i="3"/>
  <c r="X102" i="3"/>
  <c r="W102" i="3"/>
  <c r="U102" i="3"/>
  <c r="S102" i="3"/>
  <c r="Q102" i="3"/>
  <c r="X101" i="3"/>
  <c r="W101" i="3"/>
  <c r="U101" i="3"/>
  <c r="S101" i="3"/>
  <c r="Q101" i="3"/>
  <c r="X100" i="3"/>
  <c r="W100" i="3"/>
  <c r="U100" i="3"/>
  <c r="S100" i="3"/>
  <c r="Q100" i="3"/>
  <c r="X99" i="3"/>
  <c r="W99" i="3"/>
  <c r="U99" i="3"/>
  <c r="S99" i="3"/>
  <c r="Q99" i="3"/>
  <c r="X98" i="3"/>
  <c r="W98" i="3"/>
  <c r="U98" i="3"/>
  <c r="S98" i="3"/>
  <c r="Q98" i="3"/>
  <c r="X97" i="3"/>
  <c r="W97" i="3"/>
  <c r="U97" i="3"/>
  <c r="S97" i="3"/>
  <c r="Q97" i="3"/>
  <c r="X96" i="3"/>
  <c r="W96" i="3"/>
  <c r="U96" i="3"/>
  <c r="S96" i="3"/>
  <c r="Q96" i="3"/>
  <c r="X91" i="3"/>
  <c r="W91" i="3"/>
  <c r="U91" i="3"/>
  <c r="S91" i="3"/>
  <c r="Q91" i="3"/>
  <c r="X90" i="3"/>
  <c r="W90" i="3"/>
  <c r="U90" i="3"/>
  <c r="S90" i="3"/>
  <c r="Q90" i="3"/>
  <c r="X89" i="3"/>
  <c r="W89" i="3"/>
  <c r="U89" i="3"/>
  <c r="S89" i="3"/>
  <c r="Q89" i="3"/>
  <c r="X88" i="3"/>
  <c r="W88" i="3"/>
  <c r="U88" i="3"/>
  <c r="S88" i="3"/>
  <c r="Q88" i="3"/>
  <c r="X87" i="3"/>
  <c r="W87" i="3"/>
  <c r="U87" i="3"/>
  <c r="S87" i="3"/>
  <c r="Q87" i="3"/>
  <c r="X86" i="3"/>
  <c r="W86" i="3"/>
  <c r="U86" i="3"/>
  <c r="S86" i="3"/>
  <c r="Q86" i="3"/>
  <c r="X85" i="3"/>
  <c r="W85" i="3"/>
  <c r="U85" i="3"/>
  <c r="S85" i="3"/>
  <c r="Q85" i="3"/>
  <c r="X84" i="3"/>
  <c r="W84" i="3"/>
  <c r="U84" i="3"/>
  <c r="S84" i="3"/>
  <c r="Q84" i="3"/>
  <c r="X83" i="3"/>
  <c r="W83" i="3"/>
  <c r="U83" i="3"/>
  <c r="S83" i="3"/>
  <c r="Q83" i="3"/>
  <c r="X82" i="3"/>
  <c r="W82" i="3"/>
  <c r="U82" i="3"/>
  <c r="S82" i="3"/>
  <c r="Q82" i="3"/>
  <c r="X81" i="3"/>
  <c r="W81" i="3"/>
  <c r="U81" i="3"/>
  <c r="S81" i="3"/>
  <c r="Q81" i="3"/>
  <c r="X80" i="3"/>
  <c r="W80" i="3"/>
  <c r="U80" i="3"/>
  <c r="S80" i="3"/>
  <c r="Q80" i="3"/>
  <c r="X79" i="3"/>
  <c r="W79" i="3"/>
  <c r="U79" i="3"/>
  <c r="S79" i="3"/>
  <c r="Q79" i="3"/>
  <c r="X78" i="3"/>
  <c r="W78" i="3"/>
  <c r="U78" i="3"/>
  <c r="S78" i="3"/>
  <c r="Q78" i="3"/>
  <c r="X77" i="3"/>
  <c r="W77" i="3"/>
  <c r="U77" i="3"/>
  <c r="S77" i="3"/>
  <c r="Q77" i="3"/>
  <c r="X76" i="3"/>
  <c r="W76" i="3"/>
  <c r="U76" i="3"/>
  <c r="S76" i="3"/>
  <c r="Q76" i="3"/>
  <c r="X75" i="3"/>
  <c r="W75" i="3"/>
  <c r="U75" i="3"/>
  <c r="S75" i="3"/>
  <c r="Q75" i="3"/>
  <c r="X74" i="3"/>
  <c r="W74" i="3"/>
  <c r="U74" i="3"/>
  <c r="S74" i="3"/>
  <c r="Q74" i="3"/>
  <c r="X69" i="3"/>
  <c r="W69" i="3"/>
  <c r="U69" i="3"/>
  <c r="S69" i="3"/>
  <c r="Q69" i="3"/>
  <c r="X68" i="3"/>
  <c r="W68" i="3"/>
  <c r="U68" i="3"/>
  <c r="S68" i="3"/>
  <c r="Q68" i="3"/>
  <c r="X67" i="3"/>
  <c r="W67" i="3"/>
  <c r="U67" i="3"/>
  <c r="S67" i="3"/>
  <c r="Q67" i="3"/>
  <c r="X66" i="3"/>
  <c r="W66" i="3"/>
  <c r="U66" i="3"/>
  <c r="S66" i="3"/>
  <c r="Q66" i="3"/>
  <c r="X65" i="3"/>
  <c r="W65" i="3"/>
  <c r="U65" i="3"/>
  <c r="S65" i="3"/>
  <c r="Q65" i="3"/>
  <c r="X64" i="3"/>
  <c r="W64" i="3"/>
  <c r="U64" i="3"/>
  <c r="S64" i="3"/>
  <c r="Q64" i="3"/>
  <c r="X63" i="3"/>
  <c r="W63" i="3"/>
  <c r="U63" i="3"/>
  <c r="S63" i="3"/>
  <c r="Q63" i="3"/>
  <c r="X62" i="3"/>
  <c r="W62" i="3"/>
  <c r="U62" i="3"/>
  <c r="S62" i="3"/>
  <c r="Q62" i="3"/>
  <c r="X61" i="3"/>
  <c r="W61" i="3"/>
  <c r="U61" i="3"/>
  <c r="S61" i="3"/>
  <c r="Q61" i="3"/>
  <c r="X60" i="3"/>
  <c r="W60" i="3"/>
  <c r="U60" i="3"/>
  <c r="S60" i="3"/>
  <c r="Q60" i="3"/>
  <c r="X59" i="3"/>
  <c r="W59" i="3"/>
  <c r="U59" i="3"/>
  <c r="S59" i="3"/>
  <c r="Q59" i="3"/>
  <c r="X58" i="3"/>
  <c r="W58" i="3"/>
  <c r="U58" i="3"/>
  <c r="S58" i="3"/>
  <c r="Q58" i="3"/>
  <c r="X57" i="3"/>
  <c r="W57" i="3"/>
  <c r="U57" i="3"/>
  <c r="S57" i="3"/>
  <c r="Q57" i="3"/>
  <c r="X56" i="3"/>
  <c r="W56" i="3"/>
  <c r="U56" i="3"/>
  <c r="S56" i="3"/>
  <c r="Q56" i="3"/>
  <c r="X55" i="3"/>
  <c r="W55" i="3"/>
  <c r="U55" i="3"/>
  <c r="S55" i="3"/>
  <c r="Q55" i="3"/>
  <c r="X54" i="3"/>
  <c r="W54" i="3"/>
  <c r="U54" i="3"/>
  <c r="S54" i="3"/>
  <c r="Q54" i="3"/>
  <c r="X53" i="3"/>
  <c r="W53" i="3"/>
  <c r="U53" i="3"/>
  <c r="S53" i="3"/>
  <c r="Q53" i="3"/>
  <c r="X52" i="3"/>
  <c r="W52" i="3"/>
  <c r="U52" i="3"/>
  <c r="S52" i="3"/>
  <c r="Q52" i="3"/>
  <c r="X47" i="3"/>
  <c r="W47" i="3"/>
  <c r="U47" i="3"/>
  <c r="S47" i="3"/>
  <c r="Q47" i="3"/>
  <c r="X46" i="3"/>
  <c r="W46" i="3"/>
  <c r="U46" i="3"/>
  <c r="S46" i="3"/>
  <c r="Q46" i="3"/>
  <c r="X45" i="3"/>
  <c r="W45" i="3"/>
  <c r="U45" i="3"/>
  <c r="S45" i="3"/>
  <c r="Q45" i="3"/>
  <c r="X44" i="3"/>
  <c r="W44" i="3"/>
  <c r="U44" i="3"/>
  <c r="S44" i="3"/>
  <c r="Q44" i="3"/>
  <c r="X43" i="3"/>
  <c r="W43" i="3"/>
  <c r="U43" i="3"/>
  <c r="S43" i="3"/>
  <c r="Q43" i="3"/>
  <c r="X42" i="3"/>
  <c r="W42" i="3"/>
  <c r="U42" i="3"/>
  <c r="S42" i="3"/>
  <c r="Q42" i="3"/>
  <c r="X41" i="3"/>
  <c r="W41" i="3"/>
  <c r="U41" i="3"/>
  <c r="S41" i="3"/>
  <c r="Q41" i="3"/>
  <c r="X40" i="3"/>
  <c r="W40" i="3"/>
  <c r="U40" i="3"/>
  <c r="S40" i="3"/>
  <c r="Q40" i="3"/>
  <c r="X39" i="3"/>
  <c r="W39" i="3"/>
  <c r="U39" i="3"/>
  <c r="S39" i="3"/>
  <c r="Q39" i="3"/>
  <c r="X38" i="3"/>
  <c r="W38" i="3"/>
  <c r="U38" i="3"/>
  <c r="S38" i="3"/>
  <c r="Q38" i="3"/>
  <c r="X37" i="3"/>
  <c r="W37" i="3"/>
  <c r="U37" i="3"/>
  <c r="S37" i="3"/>
  <c r="Q37" i="3"/>
  <c r="X36" i="3"/>
  <c r="W36" i="3"/>
  <c r="U36" i="3"/>
  <c r="S36" i="3"/>
  <c r="Q36" i="3"/>
  <c r="X35" i="3"/>
  <c r="W35" i="3"/>
  <c r="U35" i="3"/>
  <c r="S35" i="3"/>
  <c r="Q35" i="3"/>
  <c r="X34" i="3"/>
  <c r="W34" i="3"/>
  <c r="U34" i="3"/>
  <c r="S34" i="3"/>
  <c r="Q34" i="3"/>
  <c r="X33" i="3"/>
  <c r="W33" i="3"/>
  <c r="U33" i="3"/>
  <c r="S33" i="3"/>
  <c r="Q33" i="3"/>
  <c r="X32" i="3"/>
  <c r="W32" i="3"/>
  <c r="U32" i="3"/>
  <c r="S32" i="3"/>
  <c r="Q32" i="3"/>
  <c r="X31" i="3"/>
  <c r="W31" i="3"/>
  <c r="U31" i="3"/>
  <c r="S31" i="3"/>
  <c r="Q31" i="3"/>
  <c r="X30" i="3"/>
  <c r="W30" i="3"/>
  <c r="U30" i="3"/>
  <c r="S30" i="3"/>
  <c r="Q30" i="3"/>
  <c r="X25" i="3"/>
  <c r="W25" i="3"/>
  <c r="U25" i="3"/>
  <c r="S25" i="3"/>
  <c r="Q25" i="3"/>
  <c r="X24" i="3"/>
  <c r="W24" i="3"/>
  <c r="U24" i="3"/>
  <c r="S24" i="3"/>
  <c r="Q24" i="3"/>
  <c r="X23" i="3"/>
  <c r="W23" i="3"/>
  <c r="U23" i="3"/>
  <c r="S23" i="3"/>
  <c r="Q23" i="3"/>
  <c r="X22" i="3"/>
  <c r="W22" i="3"/>
  <c r="U22" i="3"/>
  <c r="S22" i="3"/>
  <c r="Q22" i="3"/>
  <c r="X21" i="3"/>
  <c r="W21" i="3"/>
  <c r="U21" i="3"/>
  <c r="S21" i="3"/>
  <c r="Q21" i="3"/>
  <c r="X20" i="3"/>
  <c r="W20" i="3"/>
  <c r="U20" i="3"/>
  <c r="S20" i="3"/>
  <c r="Q20" i="3"/>
  <c r="X19" i="3"/>
  <c r="W19" i="3"/>
  <c r="U19" i="3"/>
  <c r="S19" i="3"/>
  <c r="Q19" i="3"/>
  <c r="X18" i="3"/>
  <c r="W18" i="3"/>
  <c r="U18" i="3"/>
  <c r="S18" i="3"/>
  <c r="Q18" i="3"/>
  <c r="X17" i="3"/>
  <c r="W17" i="3"/>
  <c r="U17" i="3"/>
  <c r="S17" i="3"/>
  <c r="Q17" i="3"/>
  <c r="M105" i="3"/>
  <c r="M104" i="3"/>
  <c r="M103" i="3"/>
  <c r="M102" i="3"/>
  <c r="M101" i="3"/>
  <c r="M100" i="3"/>
  <c r="M99" i="3"/>
  <c r="M98" i="3"/>
  <c r="M97" i="3"/>
  <c r="M96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5" i="3"/>
  <c r="M24" i="3"/>
  <c r="M23" i="3"/>
  <c r="M22" i="3"/>
  <c r="M21" i="3"/>
  <c r="M20" i="3"/>
  <c r="M19" i="3"/>
  <c r="L105" i="3"/>
  <c r="J105" i="3"/>
  <c r="H105" i="3"/>
  <c r="L104" i="3"/>
  <c r="J104" i="3"/>
  <c r="H104" i="3"/>
  <c r="L103" i="3"/>
  <c r="J103" i="3"/>
  <c r="H103" i="3"/>
  <c r="L102" i="3"/>
  <c r="J102" i="3"/>
  <c r="H102" i="3"/>
  <c r="L101" i="3"/>
  <c r="J101" i="3"/>
  <c r="H101" i="3"/>
  <c r="L100" i="3"/>
  <c r="J100" i="3"/>
  <c r="H100" i="3"/>
  <c r="L99" i="3"/>
  <c r="J99" i="3"/>
  <c r="H99" i="3"/>
  <c r="L98" i="3"/>
  <c r="J98" i="3"/>
  <c r="H98" i="3"/>
  <c r="L97" i="3"/>
  <c r="J97" i="3"/>
  <c r="H97" i="3"/>
  <c r="L96" i="3"/>
  <c r="J96" i="3"/>
  <c r="H96" i="3"/>
  <c r="L91" i="3"/>
  <c r="J91" i="3"/>
  <c r="H91" i="3"/>
  <c r="L90" i="3"/>
  <c r="J90" i="3"/>
  <c r="H90" i="3"/>
  <c r="L89" i="3"/>
  <c r="J89" i="3"/>
  <c r="H89" i="3"/>
  <c r="L88" i="3"/>
  <c r="J88" i="3"/>
  <c r="H88" i="3"/>
  <c r="L87" i="3"/>
  <c r="J87" i="3"/>
  <c r="H87" i="3"/>
  <c r="L86" i="3"/>
  <c r="J86" i="3"/>
  <c r="H86" i="3"/>
  <c r="L85" i="3"/>
  <c r="J85" i="3"/>
  <c r="H85" i="3"/>
  <c r="L84" i="3"/>
  <c r="J84" i="3"/>
  <c r="H84" i="3"/>
  <c r="L83" i="3"/>
  <c r="J83" i="3"/>
  <c r="H83" i="3"/>
  <c r="L82" i="3"/>
  <c r="J82" i="3"/>
  <c r="H82" i="3"/>
  <c r="L81" i="3"/>
  <c r="J81" i="3"/>
  <c r="H81" i="3"/>
  <c r="L80" i="3"/>
  <c r="J80" i="3"/>
  <c r="H80" i="3"/>
  <c r="L79" i="3"/>
  <c r="J79" i="3"/>
  <c r="H79" i="3"/>
  <c r="L78" i="3"/>
  <c r="J78" i="3"/>
  <c r="H78" i="3"/>
  <c r="L77" i="3"/>
  <c r="J77" i="3"/>
  <c r="H77" i="3"/>
  <c r="L76" i="3"/>
  <c r="J76" i="3"/>
  <c r="H76" i="3"/>
  <c r="L75" i="3"/>
  <c r="J75" i="3"/>
  <c r="H75" i="3"/>
  <c r="L74" i="3"/>
  <c r="J74" i="3"/>
  <c r="H74" i="3"/>
  <c r="L69" i="3"/>
  <c r="J69" i="3"/>
  <c r="H69" i="3"/>
  <c r="L68" i="3"/>
  <c r="J68" i="3"/>
  <c r="H68" i="3"/>
  <c r="L67" i="3"/>
  <c r="J67" i="3"/>
  <c r="H67" i="3"/>
  <c r="L66" i="3"/>
  <c r="J66" i="3"/>
  <c r="H66" i="3"/>
  <c r="L65" i="3"/>
  <c r="J65" i="3"/>
  <c r="H65" i="3"/>
  <c r="L64" i="3"/>
  <c r="J64" i="3"/>
  <c r="H64" i="3"/>
  <c r="L63" i="3"/>
  <c r="J63" i="3"/>
  <c r="H63" i="3"/>
  <c r="L62" i="3"/>
  <c r="J62" i="3"/>
  <c r="H62" i="3"/>
  <c r="L61" i="3"/>
  <c r="J61" i="3"/>
  <c r="H61" i="3"/>
  <c r="L60" i="3"/>
  <c r="J60" i="3"/>
  <c r="H60" i="3"/>
  <c r="L59" i="3"/>
  <c r="J59" i="3"/>
  <c r="H59" i="3"/>
  <c r="L58" i="3"/>
  <c r="J58" i="3"/>
  <c r="H58" i="3"/>
  <c r="L57" i="3"/>
  <c r="J57" i="3"/>
  <c r="H57" i="3"/>
  <c r="L56" i="3"/>
  <c r="J56" i="3"/>
  <c r="H56" i="3"/>
  <c r="L55" i="3"/>
  <c r="J55" i="3"/>
  <c r="H55" i="3"/>
  <c r="L54" i="3"/>
  <c r="J54" i="3"/>
  <c r="H54" i="3"/>
  <c r="L53" i="3"/>
  <c r="J53" i="3"/>
  <c r="H53" i="3"/>
  <c r="L52" i="3"/>
  <c r="J52" i="3"/>
  <c r="H52" i="3"/>
  <c r="L47" i="3"/>
  <c r="J47" i="3"/>
  <c r="H47" i="3"/>
  <c r="L46" i="3"/>
  <c r="J46" i="3"/>
  <c r="H46" i="3"/>
  <c r="L45" i="3"/>
  <c r="J45" i="3"/>
  <c r="H45" i="3"/>
  <c r="L44" i="3"/>
  <c r="J44" i="3"/>
  <c r="H44" i="3"/>
  <c r="L43" i="3"/>
  <c r="J43" i="3"/>
  <c r="H43" i="3"/>
  <c r="L42" i="3"/>
  <c r="J42" i="3"/>
  <c r="H42" i="3"/>
  <c r="L41" i="3"/>
  <c r="J41" i="3"/>
  <c r="H41" i="3"/>
  <c r="L40" i="3"/>
  <c r="J40" i="3"/>
  <c r="H40" i="3"/>
  <c r="L39" i="3"/>
  <c r="J39" i="3"/>
  <c r="H39" i="3"/>
  <c r="L38" i="3"/>
  <c r="J38" i="3"/>
  <c r="H38" i="3"/>
  <c r="L37" i="3"/>
  <c r="J37" i="3"/>
  <c r="H37" i="3"/>
  <c r="L36" i="3"/>
  <c r="J36" i="3"/>
  <c r="H36" i="3"/>
  <c r="L35" i="3"/>
  <c r="J35" i="3"/>
  <c r="H35" i="3"/>
  <c r="L34" i="3"/>
  <c r="J34" i="3"/>
  <c r="H34" i="3"/>
  <c r="L33" i="3"/>
  <c r="J33" i="3"/>
  <c r="H33" i="3"/>
  <c r="L32" i="3"/>
  <c r="J32" i="3"/>
  <c r="H32" i="3"/>
  <c r="L31" i="3"/>
  <c r="J31" i="3"/>
  <c r="H31" i="3"/>
  <c r="L30" i="3"/>
  <c r="J30" i="3"/>
  <c r="H30" i="3"/>
  <c r="L25" i="3"/>
  <c r="J25" i="3"/>
  <c r="H25" i="3"/>
  <c r="L24" i="3"/>
  <c r="J24" i="3"/>
  <c r="H24" i="3"/>
  <c r="L23" i="3"/>
  <c r="J23" i="3"/>
  <c r="H23" i="3"/>
  <c r="L22" i="3"/>
  <c r="J22" i="3"/>
  <c r="H22" i="3"/>
  <c r="L21" i="3"/>
  <c r="J21" i="3"/>
  <c r="H21" i="3"/>
  <c r="L20" i="3"/>
  <c r="J20" i="3"/>
  <c r="H20" i="3"/>
  <c r="L19" i="3"/>
  <c r="J19" i="3"/>
  <c r="H19" i="3"/>
  <c r="L18" i="3"/>
  <c r="J18" i="3"/>
  <c r="H18" i="3"/>
  <c r="J17" i="3"/>
  <c r="H17" i="3"/>
  <c r="F105" i="3"/>
  <c r="F104" i="3"/>
  <c r="F103" i="3"/>
  <c r="F102" i="3"/>
  <c r="F101" i="3"/>
  <c r="F100" i="3"/>
  <c r="F99" i="3"/>
  <c r="F98" i="3"/>
  <c r="F97" i="3"/>
  <c r="F96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5" i="3"/>
  <c r="F24" i="3"/>
  <c r="F23" i="3"/>
  <c r="F22" i="3"/>
  <c r="F21" i="3"/>
  <c r="F20" i="3"/>
  <c r="F19" i="3"/>
  <c r="F18" i="3"/>
  <c r="F17" i="3"/>
  <c r="T100" i="4"/>
  <c r="T99" i="4"/>
  <c r="T98" i="4"/>
  <c r="T97" i="4"/>
  <c r="T96" i="4"/>
  <c r="T95" i="4"/>
  <c r="T94" i="4"/>
  <c r="T93" i="4"/>
  <c r="T91" i="4"/>
  <c r="T86" i="4"/>
  <c r="T85" i="4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2" i="4"/>
  <c r="T41" i="4"/>
  <c r="T40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0" i="4"/>
  <c r="T19" i="4"/>
  <c r="T18" i="4"/>
  <c r="T17" i="4"/>
  <c r="T16" i="4"/>
  <c r="T15" i="4"/>
  <c r="T14" i="4"/>
  <c r="T13" i="4"/>
  <c r="T12" i="4"/>
  <c r="AL97" i="3" l="1"/>
  <c r="AL22" i="3"/>
  <c r="AL21" i="3"/>
  <c r="AL20" i="3"/>
  <c r="AL19" i="3"/>
  <c r="AL17" i="3"/>
  <c r="AN17" i="3" s="1"/>
  <c r="AO17" i="3" s="1"/>
  <c r="Y53" i="3"/>
  <c r="N17" i="3"/>
  <c r="T102" i="4"/>
  <c r="AL18" i="3"/>
  <c r="AL105" i="3"/>
  <c r="AN105" i="3" s="1"/>
  <c r="AL104" i="3"/>
  <c r="AL103" i="3"/>
  <c r="AL102" i="3"/>
  <c r="AL101" i="3"/>
  <c r="AL100" i="3"/>
  <c r="AL99" i="3"/>
  <c r="AL98" i="3"/>
  <c r="AN97" i="3" s="1"/>
  <c r="AL84" i="3"/>
  <c r="AL83" i="3"/>
  <c r="AN83" i="3" s="1"/>
  <c r="AL82" i="3"/>
  <c r="AL81" i="3"/>
  <c r="AL80" i="3"/>
  <c r="AL79" i="3"/>
  <c r="AL78" i="3"/>
  <c r="AL77" i="3"/>
  <c r="AL76" i="3"/>
  <c r="AL75" i="3"/>
  <c r="AN75" i="3" s="1"/>
  <c r="AL74" i="3"/>
  <c r="AL69" i="3"/>
  <c r="AN69" i="3" s="1"/>
  <c r="AL68" i="3"/>
  <c r="AL96" i="3"/>
  <c r="AL67" i="3"/>
  <c r="AL66" i="3"/>
  <c r="AL63" i="3"/>
  <c r="AL62" i="3"/>
  <c r="AL60" i="3"/>
  <c r="AL59" i="3"/>
  <c r="AL57" i="3"/>
  <c r="AL54" i="3"/>
  <c r="AL53" i="3"/>
  <c r="AL52" i="3"/>
  <c r="AL46" i="3"/>
  <c r="AL45" i="3"/>
  <c r="AL44" i="3"/>
  <c r="AL43" i="3"/>
  <c r="AL41" i="3"/>
  <c r="AL39" i="3"/>
  <c r="AN39" i="3" s="1"/>
  <c r="AL36" i="3"/>
  <c r="AL35" i="3"/>
  <c r="AL25" i="3"/>
  <c r="AL23" i="3"/>
  <c r="AL65" i="3"/>
  <c r="AL61" i="3"/>
  <c r="AN61" i="3" s="1"/>
  <c r="AL56" i="3"/>
  <c r="AL47" i="3"/>
  <c r="AL42" i="3"/>
  <c r="AL37" i="3"/>
  <c r="AL33" i="3"/>
  <c r="AL32" i="3"/>
  <c r="AL30" i="3"/>
  <c r="AL24" i="3"/>
  <c r="N40" i="3"/>
  <c r="N35" i="3"/>
  <c r="AL91" i="3"/>
  <c r="AL90" i="3"/>
  <c r="AL89" i="3"/>
  <c r="AL88" i="3"/>
  <c r="AL87" i="3"/>
  <c r="AL86" i="3"/>
  <c r="AL85" i="3"/>
  <c r="AL64" i="3"/>
  <c r="AL58" i="3"/>
  <c r="AL55" i="3"/>
  <c r="AL40" i="3"/>
  <c r="AL38" i="3"/>
  <c r="AL34" i="3"/>
  <c r="AL31" i="3"/>
  <c r="AJ85" i="3"/>
  <c r="AJ57" i="3"/>
  <c r="Y81" i="3"/>
  <c r="Y78" i="3"/>
  <c r="Y37" i="3"/>
  <c r="N68" i="3"/>
  <c r="N63" i="3"/>
  <c r="N61" i="3"/>
  <c r="N56" i="3"/>
  <c r="N45" i="3"/>
  <c r="N33" i="3"/>
  <c r="N24" i="3"/>
  <c r="AJ25" i="3"/>
  <c r="Y97" i="3"/>
  <c r="Y90" i="3"/>
  <c r="Y65" i="3"/>
  <c r="Y46" i="3"/>
  <c r="Y34" i="3"/>
  <c r="Y21" i="3"/>
  <c r="Y18" i="3"/>
  <c r="N105" i="3"/>
  <c r="N100" i="3"/>
  <c r="N91" i="3"/>
  <c r="N89" i="3"/>
  <c r="N84" i="3"/>
  <c r="N77" i="3"/>
  <c r="AJ64" i="3"/>
  <c r="AJ80" i="3"/>
  <c r="AJ96" i="3"/>
  <c r="AJ55" i="3"/>
  <c r="AJ21" i="3"/>
  <c r="AJ58" i="3"/>
  <c r="AJ24" i="3"/>
  <c r="AJ56" i="3"/>
  <c r="AJ82" i="3"/>
  <c r="AJ39" i="3"/>
  <c r="AJ30" i="3"/>
  <c r="AJ22" i="3"/>
  <c r="Y30" i="3"/>
  <c r="Y102" i="3"/>
  <c r="Y42" i="3"/>
  <c r="Y58" i="3"/>
  <c r="Y74" i="3"/>
  <c r="Y86" i="3"/>
  <c r="Y23" i="3"/>
  <c r="Y39" i="3"/>
  <c r="Y55" i="3"/>
  <c r="Y67" i="3"/>
  <c r="Y83" i="3"/>
  <c r="Y99" i="3"/>
  <c r="Y19" i="3"/>
  <c r="Y35" i="3"/>
  <c r="Y47" i="3"/>
  <c r="Y63" i="3"/>
  <c r="Y79" i="3"/>
  <c r="Y91" i="3"/>
  <c r="Y62" i="3"/>
  <c r="Y32" i="3"/>
  <c r="Y44" i="3"/>
  <c r="Y60" i="3"/>
  <c r="Y76" i="3"/>
  <c r="Y88" i="3"/>
  <c r="Y104" i="3"/>
  <c r="Y100" i="3"/>
  <c r="Y68" i="3"/>
  <c r="Y45" i="3"/>
  <c r="Y87" i="3"/>
  <c r="Y56" i="3"/>
  <c r="Y84" i="3"/>
  <c r="Y33" i="3"/>
  <c r="Y77" i="3"/>
  <c r="Y105" i="3"/>
  <c r="Y22" i="3"/>
  <c r="Y38" i="3"/>
  <c r="Y54" i="3"/>
  <c r="Y66" i="3"/>
  <c r="Y82" i="3"/>
  <c r="Y98" i="3"/>
  <c r="Y31" i="3"/>
  <c r="Y43" i="3"/>
  <c r="Y59" i="3"/>
  <c r="Y75" i="3"/>
  <c r="Y103" i="3"/>
  <c r="Y20" i="3"/>
  <c r="Y36" i="3"/>
  <c r="Y52" i="3"/>
  <c r="Y64" i="3"/>
  <c r="Y80" i="3"/>
  <c r="Y96" i="3"/>
  <c r="Y24" i="3"/>
  <c r="Y40" i="3"/>
  <c r="Y17" i="3"/>
  <c r="Y61" i="3"/>
  <c r="Y89" i="3"/>
  <c r="Y25" i="3"/>
  <c r="Y41" i="3"/>
  <c r="Y57" i="3"/>
  <c r="Y69" i="3"/>
  <c r="Y85" i="3"/>
  <c r="Y101" i="3"/>
  <c r="N20" i="3"/>
  <c r="N36" i="3"/>
  <c r="N52" i="3"/>
  <c r="N64" i="3"/>
  <c r="N80" i="3"/>
  <c r="N96" i="3"/>
  <c r="N21" i="3"/>
  <c r="N37" i="3"/>
  <c r="N53" i="3"/>
  <c r="N65" i="3"/>
  <c r="N81" i="3"/>
  <c r="N97" i="3"/>
  <c r="N18" i="3"/>
  <c r="N34" i="3"/>
  <c r="N46" i="3"/>
  <c r="N62" i="3"/>
  <c r="N78" i="3"/>
  <c r="N90" i="3"/>
  <c r="N19" i="3"/>
  <c r="N23" i="3"/>
  <c r="N31" i="3"/>
  <c r="N39" i="3"/>
  <c r="N43" i="3"/>
  <c r="N47" i="3"/>
  <c r="N55" i="3"/>
  <c r="N59" i="3"/>
  <c r="N67" i="3"/>
  <c r="N75" i="3"/>
  <c r="N79" i="3"/>
  <c r="N83" i="3"/>
  <c r="N87" i="3"/>
  <c r="N99" i="3"/>
  <c r="N103" i="3"/>
  <c r="N101" i="3"/>
  <c r="N25" i="3"/>
  <c r="N41" i="3"/>
  <c r="N69" i="3"/>
  <c r="N30" i="3"/>
  <c r="N42" i="3"/>
  <c r="N58" i="3"/>
  <c r="N74" i="3"/>
  <c r="N86" i="3"/>
  <c r="N102" i="3"/>
  <c r="N85" i="3"/>
  <c r="N57" i="3"/>
  <c r="N32" i="3"/>
  <c r="N44" i="3"/>
  <c r="N60" i="3"/>
  <c r="N76" i="3"/>
  <c r="N88" i="3"/>
  <c r="N104" i="3"/>
  <c r="N22" i="3"/>
  <c r="N38" i="3"/>
  <c r="N54" i="3"/>
  <c r="N66" i="3"/>
  <c r="N82" i="3"/>
  <c r="N98" i="3"/>
  <c r="AJ62" i="3"/>
  <c r="AJ35" i="3"/>
  <c r="AJ47" i="3"/>
  <c r="AJ81" i="3"/>
  <c r="AJ33" i="3"/>
  <c r="AJ63" i="3"/>
  <c r="AJ74" i="3"/>
  <c r="AJ79" i="3"/>
  <c r="AJ91" i="3"/>
  <c r="AJ20" i="3"/>
  <c r="AJ54" i="3"/>
  <c r="AJ84" i="3"/>
  <c r="AJ86" i="3"/>
  <c r="AJ31" i="3"/>
  <c r="AJ43" i="3"/>
  <c r="AJ61" i="3"/>
  <c r="AJ89" i="3"/>
  <c r="AJ53" i="3"/>
  <c r="AJ42" i="3"/>
  <c r="AJ23" i="3"/>
  <c r="AJ59" i="3"/>
  <c r="AJ75" i="3"/>
  <c r="AJ87" i="3"/>
  <c r="AJ103" i="3"/>
  <c r="AJ19" i="3"/>
  <c r="AJ67" i="3"/>
  <c r="AJ83" i="3"/>
  <c r="AJ38" i="3"/>
  <c r="AJ88" i="3"/>
  <c r="AJ104" i="3"/>
  <c r="AJ60" i="3"/>
  <c r="AJ76" i="3"/>
  <c r="AJ40" i="3"/>
  <c r="AJ90" i="3"/>
  <c r="AJ66" i="3"/>
  <c r="AJ34" i="3"/>
  <c r="AJ46" i="3"/>
  <c r="AJ100" i="3"/>
  <c r="AJ68" i="3"/>
  <c r="AJ32" i="3"/>
  <c r="AJ44" i="3"/>
  <c r="AJ98" i="3"/>
  <c r="AJ18" i="3"/>
  <c r="AJ36" i="3"/>
  <c r="AJ52" i="3"/>
  <c r="AJ102" i="3"/>
  <c r="AJ78" i="3"/>
  <c r="AJ17" i="3"/>
  <c r="AJ45" i="3"/>
  <c r="AJ77" i="3"/>
  <c r="AJ105" i="3"/>
  <c r="AJ41" i="3"/>
  <c r="AJ69" i="3"/>
  <c r="AJ101" i="3"/>
  <c r="AJ99" i="3"/>
  <c r="AJ37" i="3"/>
  <c r="AJ65" i="3"/>
  <c r="AJ97" i="3"/>
  <c r="AN91" i="3" l="1"/>
  <c r="AN47" i="3"/>
  <c r="AM17" i="3"/>
  <c r="AN18" i="3"/>
  <c r="AN84" i="3"/>
  <c r="AO84" i="3" s="1"/>
  <c r="AP84" i="3" s="1"/>
  <c r="AN62" i="3"/>
  <c r="AN53" i="3"/>
  <c r="AN40" i="3"/>
  <c r="AN31" i="3"/>
  <c r="AM24" i="3"/>
  <c r="AM21" i="3"/>
  <c r="AM40" i="3"/>
  <c r="AM91" i="3"/>
  <c r="AM37" i="3"/>
  <c r="AM57" i="3"/>
  <c r="AM35" i="3"/>
  <c r="AM63" i="3"/>
  <c r="AM45" i="3"/>
  <c r="AM68" i="3"/>
  <c r="AM105" i="3"/>
  <c r="AM100" i="3"/>
  <c r="AM19" i="3"/>
  <c r="AM77" i="3"/>
  <c r="AM46" i="3"/>
  <c r="AM34" i="3"/>
  <c r="AM54" i="3"/>
  <c r="AM90" i="3"/>
  <c r="AM78" i="3"/>
  <c r="AM104" i="3"/>
  <c r="AM30" i="3"/>
  <c r="AM89" i="3"/>
  <c r="AM33" i="3"/>
  <c r="AM55" i="3"/>
  <c r="AM18" i="3"/>
  <c r="AM61" i="3"/>
  <c r="AM47" i="3"/>
  <c r="AM97" i="3"/>
  <c r="AM84" i="3"/>
  <c r="AM81" i="3"/>
  <c r="AM56" i="3"/>
  <c r="AM65" i="3"/>
  <c r="AM53" i="3"/>
  <c r="AM60" i="3"/>
  <c r="AM44" i="3"/>
  <c r="AM32" i="3"/>
  <c r="AM31" i="3"/>
  <c r="AM82" i="3"/>
  <c r="AM66" i="3"/>
  <c r="AM102" i="3"/>
  <c r="AM39" i="3"/>
  <c r="AM98" i="3"/>
  <c r="AM38" i="3"/>
  <c r="AM99" i="3"/>
  <c r="AM23" i="3"/>
  <c r="AM87" i="3"/>
  <c r="AM86" i="3"/>
  <c r="AM83" i="3"/>
  <c r="AM96" i="3"/>
  <c r="AM74" i="3"/>
  <c r="AM79" i="3"/>
  <c r="AM80" i="3"/>
  <c r="AM58" i="3"/>
  <c r="AM42" i="3"/>
  <c r="AM67" i="3"/>
  <c r="AM52" i="3"/>
  <c r="AM62" i="3"/>
  <c r="AM64" i="3"/>
  <c r="AM103" i="3"/>
  <c r="AM85" i="3"/>
  <c r="AM88" i="3"/>
  <c r="AM76" i="3"/>
  <c r="AM22" i="3"/>
  <c r="AM75" i="3"/>
  <c r="AM59" i="3"/>
  <c r="AM36" i="3"/>
  <c r="AM69" i="3"/>
  <c r="AM20" i="3"/>
  <c r="AM41" i="3"/>
  <c r="AM25" i="3"/>
  <c r="AM43" i="3"/>
  <c r="AM101" i="3"/>
  <c r="AO40" i="3" l="1"/>
  <c r="AO62" i="3"/>
  <c r="AO18" i="3"/>
  <c r="AP91" i="3"/>
  <c r="AP97" i="3"/>
  <c r="AP105" i="3"/>
  <c r="AP40" i="3" l="1"/>
  <c r="AP47" i="3"/>
  <c r="AP61" i="3"/>
  <c r="AP53" i="3"/>
  <c r="AP62" i="3"/>
  <c r="AP69" i="3"/>
  <c r="AP18" i="3"/>
  <c r="AP31" i="3"/>
  <c r="AP75" i="3"/>
  <c r="AP83" i="3"/>
  <c r="AP25" i="3"/>
  <c r="AP3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tc={99010FAB-611D-4556-9258-84A9346DA4CB}</author>
  </authors>
  <commentList>
    <comment ref="F2" authorId="0" shapeId="0" xr:uid="{99010FAB-611D-4556-9258-84A9346DA4C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Est-ce que pour le DQE tu es obligée d’avoir le détail mandataire/cotraitants ?
Pour simplifier, il ne pourrait y avoir que le montant du BPU</t>
      </text>
    </comment>
  </commentList>
</comments>
</file>

<file path=xl/sharedStrings.xml><?xml version="1.0" encoding="utf-8"?>
<sst xmlns="http://schemas.openxmlformats.org/spreadsheetml/2006/main" count="375" uniqueCount="84">
  <si>
    <t>(A remplir pour chaque cotraitant)</t>
  </si>
  <si>
    <t>Les prix sont exprimés en € HT</t>
  </si>
  <si>
    <t xml:space="preserve">MANDATAIRE : </t>
  </si>
  <si>
    <t>...............................</t>
  </si>
  <si>
    <t>COTRAITANT 1 :</t>
  </si>
  <si>
    <t>................................</t>
  </si>
  <si>
    <t>COTRAITANT 2 :</t>
  </si>
  <si>
    <t>.............................</t>
  </si>
  <si>
    <t>COTRAITANT 3 :</t>
  </si>
  <si>
    <t>..........................</t>
  </si>
  <si>
    <t>TOTAL</t>
  </si>
  <si>
    <t>Temps en jours</t>
  </si>
  <si>
    <t>Temps total en jours</t>
  </si>
  <si>
    <t>.................................</t>
  </si>
  <si>
    <t>...........................</t>
  </si>
  <si>
    <t>Prix € HT = temps x prix journalier</t>
  </si>
  <si>
    <t>Prix total € HT</t>
  </si>
  <si>
    <t>Annexe n°2 au règlement de consultation</t>
  </si>
  <si>
    <t>Cadre des temps passés et de détail quantitatif estimé</t>
  </si>
  <si>
    <t>QUANTITE</t>
  </si>
  <si>
    <t>TYPE D'OPERATION</t>
  </si>
  <si>
    <t>Prix unitaire
€ HT</t>
  </si>
  <si>
    <t>Prix total
€ HT</t>
  </si>
  <si>
    <t>Type de personnel* :</t>
  </si>
  <si>
    <t>Type de personnel *:</t>
  </si>
  <si>
    <t>MANDATAIRE</t>
  </si>
  <si>
    <t>COTRAITANT 1</t>
  </si>
  <si>
    <t>COTRAITANT 2</t>
  </si>
  <si>
    <t>TOTAL GROUPEMENT</t>
  </si>
  <si>
    <t>NOM 1</t>
  </si>
  <si>
    <t>NOM 2</t>
  </si>
  <si>
    <t>NOM 3</t>
  </si>
  <si>
    <t>NOM 4</t>
  </si>
  <si>
    <t>PHASE</t>
  </si>
  <si>
    <t>ELEMENT DE MISSION</t>
  </si>
  <si>
    <t>Consultation</t>
  </si>
  <si>
    <t>R&amp;D</t>
  </si>
  <si>
    <t>APS</t>
  </si>
  <si>
    <t>PC/AT</t>
  </si>
  <si>
    <t>Prototype études d'exéctions</t>
  </si>
  <si>
    <t>Prototype suivi exécution</t>
  </si>
  <si>
    <t>Examen d'un nouveau dossier en cas de rejet</t>
  </si>
  <si>
    <t>Acquisition</t>
  </si>
  <si>
    <t>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</si>
  <si>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Examen visuel à l'occasion de visites ponctuelles de chantier des ouvrages et éléments d'équipements soumis au contrôle, participation à des rendez-vous de chantier</t>
  </si>
  <si>
    <t>Etablissement des rapports de vérification des installations électriques - Etablissement du rapport final de contrôle technique</t>
  </si>
  <si>
    <t>Etablissement du rapport de vérification des ascenceurs / monte-charges et des portes et portails</t>
  </si>
  <si>
    <t>Etablissement de l'attestation de vérification de l'accessibilité aux personnes handicapés</t>
  </si>
  <si>
    <t>Etablissement de l'attestation de prise en compte de la réglementation environnementale à l'achèvement des travaux</t>
  </si>
  <si>
    <t>Assistance à la visite de la commission de sécurité et accessibilité aux éventuelles visites préalables des services de sécurité et de secours</t>
  </si>
  <si>
    <t>Examen des travaux effectués pendant la période de levée des réserves</t>
  </si>
  <si>
    <t>Examen des ouvrages et éléments d'équipement ayant été soumis à contrôle et qui font l'objet de travaux effectués pendant la période de garantie de parfait achèvement</t>
  </si>
  <si>
    <t>TOTAL € HT</t>
  </si>
  <si>
    <t>DETAILDE LA MISSION</t>
  </si>
  <si>
    <t xml:space="preserve">Prix journalier €/jour : </t>
  </si>
  <si>
    <t>Tous</t>
  </si>
  <si>
    <t>Total jours par type d'opérations</t>
  </si>
  <si>
    <t>Pourcentages</t>
  </si>
  <si>
    <t>Opérations A : QCP 100 places</t>
  </si>
  <si>
    <t>Opérations D : QCP 250 places</t>
  </si>
  <si>
    <t>Opérations C : QCP 200 places</t>
  </si>
  <si>
    <t>Opérations B : QCP 150 places</t>
  </si>
  <si>
    <t>Total jours par ensemble de mission</t>
  </si>
  <si>
    <t>PRIX AU BPU € HT</t>
  </si>
  <si>
    <t>DETAIL DE LA MISSION</t>
  </si>
  <si>
    <t>Prix unitaire : le prix unitaire correspond au prix unitaire indiqué dans le BPU. L'unité de chiffrement est indiqué dans le BPU</t>
  </si>
  <si>
    <t>REPARTITION ET POURCENTAGE</t>
  </si>
  <si>
    <t>Cadre des temps passés et de détail quantitatif estimé par profils</t>
  </si>
  <si>
    <t>Nota : ce cadre indique la ventilation du prix pour chaque mission (comme décrites au CCP) entre les personnels membres du groupement, et leurs éventuels cotraitants  du groupement. Il est à remplir une seule fois pour chaque groupement candidat.</t>
  </si>
  <si>
    <r>
      <t xml:space="preserve">prix total : prix unitaire [colonne R] X la quantité renseignée [colonne S]. </t>
    </r>
    <r>
      <rPr>
        <b/>
        <sz val="11"/>
        <color rgb="FFFF0000"/>
        <rFont val="Marianne"/>
        <family val="3"/>
      </rPr>
      <t>Les quantitées renseignées ne doivent pas être modifiées.</t>
    </r>
    <r>
      <rPr>
        <sz val="11"/>
        <color theme="1"/>
        <rFont val="Marianne"/>
        <family val="3"/>
      </rPr>
      <t xml:space="preserve"> </t>
    </r>
  </si>
  <si>
    <t>Il est précisé ici que les quantités indiquées dans le présent cadre de réponse ne sont pas contractuelles.</t>
  </si>
  <si>
    <t>Prototype études d'exécutions</t>
  </si>
  <si>
    <t>Examen des documents d'éxécution relatifs aux ouvrages soumis au contrôle</t>
  </si>
  <si>
    <t>Examen des documents d'éxécution relatifs aux éléments d'équipement soumis au contrôle</t>
  </si>
  <si>
    <t>PRO</t>
  </si>
  <si>
    <t>Examen des documents d'éxécution  relatifs aux ouvrages soumis au contrôle</t>
  </si>
  <si>
    <t>APD</t>
  </si>
  <si>
    <t>Mission 1 : Analyse d'une offre de partenariat d'innovation</t>
  </si>
  <si>
    <t xml:space="preserve">Mission 2 : contrôle des Etudes de conception </t>
  </si>
  <si>
    <t>Mission 3 : contrôle des études de conception et d'exécution</t>
  </si>
  <si>
    <t>Mission 4 : contrôle de l'exécution des travaux</t>
  </si>
  <si>
    <t>Mission 5 : période de GPA</t>
  </si>
  <si>
    <t>Mission 3 : contrôle des études de conception et  d'exécution</t>
  </si>
  <si>
    <t>Etude de 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</si>
</sst>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Marianne"/>
      <family val="3"/>
    </font>
    <font>
      <sz val="11"/>
      <color theme="1"/>
      <name val="Marianne"/>
      <family val="3"/>
    </font>
    <font>
      <b/>
      <sz val="10"/>
      <color theme="1"/>
      <name val="Marianne"/>
      <family val="3"/>
    </font>
    <font>
      <b/>
      <sz val="11"/>
      <color theme="1"/>
      <name val="Marianne"/>
      <family val="3"/>
    </font>
    <font>
      <b/>
      <sz val="10"/>
      <color theme="4"/>
      <name val="Marianne"/>
      <family val="3"/>
    </font>
    <font>
      <i/>
      <sz val="9"/>
      <color theme="1"/>
      <name val="Marianne"/>
      <family val="3"/>
    </font>
    <font>
      <sz val="9"/>
      <color theme="1"/>
      <name val="Marianne"/>
      <family val="3"/>
    </font>
    <font>
      <b/>
      <u/>
      <sz val="9"/>
      <color theme="1"/>
      <name val="Marianne"/>
      <family val="3"/>
    </font>
    <font>
      <b/>
      <sz val="14"/>
      <color theme="1"/>
      <name val="Marianne"/>
      <family val="3"/>
    </font>
    <font>
      <b/>
      <sz val="14"/>
      <color theme="0"/>
      <name val="Marianne"/>
      <family val="3"/>
    </font>
    <font>
      <i/>
      <sz val="11"/>
      <color theme="1"/>
      <name val="Marianne"/>
      <family val="3"/>
    </font>
    <font>
      <b/>
      <u/>
      <sz val="11"/>
      <color theme="1"/>
      <name val="Marianne"/>
      <family val="3"/>
    </font>
    <font>
      <b/>
      <strike/>
      <sz val="10"/>
      <color theme="1"/>
      <name val="Marianne"/>
      <family val="3"/>
    </font>
    <font>
      <b/>
      <strike/>
      <sz val="12"/>
      <color theme="1"/>
      <name val="Marianne"/>
      <family val="3"/>
    </font>
    <font>
      <strike/>
      <sz val="10"/>
      <color theme="1"/>
      <name val="Marianne"/>
      <family val="3"/>
    </font>
    <font>
      <b/>
      <sz val="18"/>
      <color theme="4"/>
      <name val="Marianne"/>
      <family val="3"/>
    </font>
    <font>
      <b/>
      <sz val="20"/>
      <color theme="1"/>
      <name val="Marianne"/>
      <family val="3"/>
    </font>
    <font>
      <sz val="14"/>
      <color theme="1"/>
      <name val="Marianne"/>
      <family val="3"/>
    </font>
    <font>
      <b/>
      <u/>
      <sz val="14"/>
      <color theme="1"/>
      <name val="Marianne"/>
      <family val="3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Marianne"/>
      <family val="3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2" fillId="0" borderId="0" applyFont="0" applyFill="0" applyBorder="0" applyAlignment="0" applyProtection="0"/>
  </cellStyleXfs>
  <cellXfs count="2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5" borderId="0" xfId="0" applyFont="1" applyFill="1"/>
    <xf numFmtId="0" fontId="2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8" fillId="0" borderId="0" xfId="0" applyFont="1"/>
    <xf numFmtId="0" fontId="9" fillId="0" borderId="0" xfId="0" applyFont="1" applyAlignment="1">
      <alignment horizontal="center" vertical="center"/>
    </xf>
    <xf numFmtId="0" fontId="21" fillId="0" borderId="0" xfId="0" applyFont="1"/>
    <xf numFmtId="0" fontId="21" fillId="0" borderId="3" xfId="0" applyFont="1" applyBorder="1" applyAlignment="1">
      <alignment vertical="top" wrapText="1"/>
    </xf>
    <xf numFmtId="0" fontId="21" fillId="0" borderId="2" xfId="0" applyFont="1" applyBorder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vertical="top" wrapText="1"/>
    </xf>
    <xf numFmtId="2" fontId="2" fillId="9" borderId="4" xfId="0" applyNumberFormat="1" applyFont="1" applyFill="1" applyBorder="1" applyAlignment="1">
      <alignment vertical="top" wrapText="1"/>
    </xf>
    <xf numFmtId="0" fontId="7" fillId="6" borderId="4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vertical="top" wrapText="1"/>
    </xf>
    <xf numFmtId="2" fontId="2" fillId="8" borderId="4" xfId="0" applyNumberFormat="1" applyFont="1" applyFill="1" applyBorder="1" applyAlignment="1">
      <alignment vertical="top" wrapText="1"/>
    </xf>
    <xf numFmtId="0" fontId="2" fillId="6" borderId="4" xfId="0" applyFont="1" applyFill="1" applyBorder="1"/>
    <xf numFmtId="0" fontId="2" fillId="8" borderId="8" xfId="0" applyFont="1" applyFill="1" applyBorder="1" applyAlignment="1">
      <alignment vertical="top" wrapText="1"/>
    </xf>
    <xf numFmtId="2" fontId="2" fillId="8" borderId="8" xfId="0" applyNumberFormat="1" applyFont="1" applyFill="1" applyBorder="1" applyAlignment="1">
      <alignment vertical="top" wrapText="1"/>
    </xf>
    <xf numFmtId="0" fontId="2" fillId="6" borderId="8" xfId="0" applyFont="1" applyFill="1" applyBorder="1"/>
    <xf numFmtId="0" fontId="2" fillId="8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4" borderId="15" xfId="0" applyFont="1" applyFill="1" applyBorder="1" applyAlignment="1">
      <alignment vertical="center" wrapText="1"/>
    </xf>
    <xf numFmtId="2" fontId="2" fillId="4" borderId="15" xfId="0" applyNumberFormat="1" applyFont="1" applyFill="1" applyBorder="1" applyAlignment="1">
      <alignment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vertical="center" wrapText="1"/>
    </xf>
    <xf numFmtId="2" fontId="2" fillId="9" borderId="12" xfId="0" applyNumberFormat="1" applyFont="1" applyFill="1" applyBorder="1" applyAlignment="1">
      <alignment vertical="center" wrapText="1"/>
    </xf>
    <xf numFmtId="0" fontId="10" fillId="6" borderId="12" xfId="0" applyFont="1" applyFill="1" applyBorder="1" applyAlignment="1">
      <alignment vertical="center" wrapText="1"/>
    </xf>
    <xf numFmtId="0" fontId="2" fillId="9" borderId="8" xfId="0" applyFont="1" applyFill="1" applyBorder="1" applyAlignment="1">
      <alignment vertical="top" wrapText="1"/>
    </xf>
    <xf numFmtId="2" fontId="2" fillId="9" borderId="8" xfId="0" applyNumberFormat="1" applyFont="1" applyFill="1" applyBorder="1" applyAlignment="1">
      <alignment vertical="top" wrapText="1"/>
    </xf>
    <xf numFmtId="0" fontId="7" fillId="6" borderId="8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vertical="top" wrapText="1"/>
    </xf>
    <xf numFmtId="2" fontId="2" fillId="8" borderId="12" xfId="0" applyNumberFormat="1" applyFont="1" applyFill="1" applyBorder="1" applyAlignment="1">
      <alignment vertical="top" wrapText="1"/>
    </xf>
    <xf numFmtId="0" fontId="7" fillId="6" borderId="12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vertical="top" wrapText="1"/>
    </xf>
    <xf numFmtId="2" fontId="2" fillId="9" borderId="12" xfId="0" applyNumberFormat="1" applyFont="1" applyFill="1" applyBorder="1" applyAlignment="1">
      <alignment vertical="top" wrapText="1"/>
    </xf>
    <xf numFmtId="0" fontId="2" fillId="6" borderId="12" xfId="0" applyFont="1" applyFill="1" applyBorder="1"/>
    <xf numFmtId="0" fontId="2" fillId="0" borderId="0" xfId="0" applyFont="1" applyAlignment="1">
      <alignment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2" fillId="8" borderId="4" xfId="0" applyFont="1" applyFill="1" applyBorder="1"/>
    <xf numFmtId="0" fontId="2" fillId="9" borderId="4" xfId="0" applyFont="1" applyFill="1" applyBorder="1"/>
    <xf numFmtId="0" fontId="2" fillId="9" borderId="8" xfId="0" applyFont="1" applyFill="1" applyBorder="1"/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164" fontId="2" fillId="9" borderId="4" xfId="0" applyNumberFormat="1" applyFont="1" applyFill="1" applyBorder="1" applyAlignment="1">
      <alignment vertical="top" wrapText="1"/>
    </xf>
    <xf numFmtId="0" fontId="10" fillId="9" borderId="4" xfId="0" applyFont="1" applyFill="1" applyBorder="1" applyAlignment="1">
      <alignment vertical="center" wrapText="1"/>
    </xf>
    <xf numFmtId="0" fontId="3" fillId="9" borderId="4" xfId="0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vertical="top" wrapText="1"/>
    </xf>
    <xf numFmtId="0" fontId="2" fillId="8" borderId="12" xfId="0" applyFont="1" applyFill="1" applyBorder="1"/>
    <xf numFmtId="164" fontId="2" fillId="8" borderId="12" xfId="0" applyNumberFormat="1" applyFont="1" applyFill="1" applyBorder="1" applyAlignment="1">
      <alignment vertical="top" wrapText="1"/>
    </xf>
    <xf numFmtId="0" fontId="2" fillId="8" borderId="8" xfId="0" applyFont="1" applyFill="1" applyBorder="1"/>
    <xf numFmtId="164" fontId="2" fillId="8" borderId="8" xfId="0" applyNumberFormat="1" applyFont="1" applyFill="1" applyBorder="1" applyAlignment="1">
      <alignment vertical="top" wrapText="1"/>
    </xf>
    <xf numFmtId="0" fontId="2" fillId="9" borderId="12" xfId="0" applyFont="1" applyFill="1" applyBorder="1"/>
    <xf numFmtId="164" fontId="2" fillId="9" borderId="12" xfId="0" applyNumberFormat="1" applyFont="1" applyFill="1" applyBorder="1" applyAlignment="1">
      <alignment vertical="top" wrapText="1"/>
    </xf>
    <xf numFmtId="164" fontId="2" fillId="9" borderId="8" xfId="0" applyNumberFormat="1" applyFont="1" applyFill="1" applyBorder="1" applyAlignment="1">
      <alignment vertical="top" wrapText="1"/>
    </xf>
    <xf numFmtId="0" fontId="1" fillId="9" borderId="8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vertical="center" wrapText="1"/>
    </xf>
    <xf numFmtId="0" fontId="2" fillId="7" borderId="15" xfId="0" applyFont="1" applyFill="1" applyBorder="1" applyAlignment="1">
      <alignment vertical="top" wrapText="1"/>
    </xf>
    <xf numFmtId="0" fontId="14" fillId="7" borderId="15" xfId="0" applyFont="1" applyFill="1" applyBorder="1" applyAlignment="1">
      <alignment vertical="center" wrapText="1"/>
    </xf>
    <xf numFmtId="164" fontId="2" fillId="7" borderId="15" xfId="0" applyNumberFormat="1" applyFont="1" applyFill="1" applyBorder="1" applyAlignment="1">
      <alignment vertical="top" wrapText="1"/>
    </xf>
    <xf numFmtId="164" fontId="9" fillId="3" borderId="19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4" fontId="2" fillId="7" borderId="16" xfId="0" applyNumberFormat="1" applyFont="1" applyFill="1" applyBorder="1" applyAlignment="1">
      <alignment vertical="center" wrapText="1"/>
    </xf>
    <xf numFmtId="164" fontId="2" fillId="9" borderId="13" xfId="0" applyNumberFormat="1" applyFont="1" applyFill="1" applyBorder="1" applyAlignment="1">
      <alignment vertical="center" wrapText="1"/>
    </xf>
    <xf numFmtId="164" fontId="2" fillId="9" borderId="6" xfId="0" applyNumberFormat="1" applyFont="1" applyFill="1" applyBorder="1" applyAlignment="1">
      <alignment vertical="center" wrapText="1"/>
    </xf>
    <xf numFmtId="164" fontId="2" fillId="9" borderId="9" xfId="0" applyNumberFormat="1" applyFont="1" applyFill="1" applyBorder="1" applyAlignment="1">
      <alignment vertical="center" wrapText="1"/>
    </xf>
    <xf numFmtId="164" fontId="2" fillId="8" borderId="13" xfId="0" applyNumberFormat="1" applyFont="1" applyFill="1" applyBorder="1" applyAlignment="1">
      <alignment vertical="center" wrapText="1"/>
    </xf>
    <xf numFmtId="164" fontId="2" fillId="8" borderId="6" xfId="0" applyNumberFormat="1" applyFont="1" applyFill="1" applyBorder="1" applyAlignment="1">
      <alignment vertical="center" wrapText="1"/>
    </xf>
    <xf numFmtId="164" fontId="2" fillId="8" borderId="9" xfId="0" applyNumberFormat="1" applyFont="1" applyFill="1" applyBorder="1" applyAlignment="1">
      <alignment vertical="center" wrapText="1"/>
    </xf>
    <xf numFmtId="164" fontId="21" fillId="0" borderId="1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/>
    </xf>
    <xf numFmtId="0" fontId="2" fillId="9" borderId="14" xfId="0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vertical="top" wrapText="1"/>
    </xf>
    <xf numFmtId="0" fontId="1" fillId="9" borderId="15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164" fontId="2" fillId="9" borderId="15" xfId="0" applyNumberFormat="1" applyFont="1" applyFill="1" applyBorder="1" applyAlignment="1">
      <alignment vertical="top" wrapText="1"/>
    </xf>
    <xf numFmtId="0" fontId="2" fillId="9" borderId="15" xfId="0" applyFont="1" applyFill="1" applyBorder="1" applyAlignment="1">
      <alignment horizontal="center" vertical="center" wrapText="1"/>
    </xf>
    <xf numFmtId="164" fontId="2" fillId="9" borderId="16" xfId="0" applyNumberFormat="1" applyFont="1" applyFill="1" applyBorder="1" applyAlignment="1">
      <alignment vertical="center" wrapText="1"/>
    </xf>
    <xf numFmtId="0" fontId="2" fillId="8" borderId="14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vertical="top" wrapText="1"/>
    </xf>
    <xf numFmtId="0" fontId="2" fillId="8" borderId="15" xfId="0" applyFont="1" applyFill="1" applyBorder="1"/>
    <xf numFmtId="164" fontId="2" fillId="8" borderId="15" xfId="0" applyNumberFormat="1" applyFont="1" applyFill="1" applyBorder="1" applyAlignment="1">
      <alignment vertical="top" wrapText="1"/>
    </xf>
    <xf numFmtId="0" fontId="2" fillId="8" borderId="15" xfId="0" applyFont="1" applyFill="1" applyBorder="1" applyAlignment="1">
      <alignment horizontal="center" vertical="center" wrapText="1"/>
    </xf>
    <xf numFmtId="164" fontId="2" fillId="8" borderId="16" xfId="0" applyNumberFormat="1" applyFont="1" applyFill="1" applyBorder="1" applyAlignment="1">
      <alignment vertical="center" wrapText="1"/>
    </xf>
    <xf numFmtId="0" fontId="2" fillId="9" borderId="15" xfId="0" applyFont="1" applyFill="1" applyBorder="1"/>
    <xf numFmtId="0" fontId="4" fillId="0" borderId="4" xfId="0" applyFont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9" fontId="2" fillId="9" borderId="4" xfId="1" applyFont="1" applyFill="1" applyBorder="1" applyAlignment="1">
      <alignment horizontal="center" vertical="center"/>
    </xf>
    <xf numFmtId="9" fontId="2" fillId="8" borderId="4" xfId="1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 wrapText="1"/>
    </xf>
    <xf numFmtId="0" fontId="2" fillId="4" borderId="27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2" fontId="2" fillId="9" borderId="15" xfId="0" applyNumberFormat="1" applyFont="1" applyFill="1" applyBorder="1" applyAlignment="1">
      <alignment vertical="top" wrapText="1"/>
    </xf>
    <xf numFmtId="0" fontId="7" fillId="6" borderId="15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vertical="center" wrapText="1"/>
    </xf>
    <xf numFmtId="0" fontId="2" fillId="8" borderId="14" xfId="0" applyFont="1" applyFill="1" applyBorder="1" applyAlignment="1">
      <alignment horizontal="center" vertical="center" wrapText="1"/>
    </xf>
    <xf numFmtId="2" fontId="2" fillId="8" borderId="15" xfId="0" applyNumberFormat="1" applyFont="1" applyFill="1" applyBorder="1" applyAlignment="1">
      <alignment vertical="top" wrapText="1"/>
    </xf>
    <xf numFmtId="0" fontId="2" fillId="6" borderId="15" xfId="0" applyFont="1" applyFill="1" applyBorder="1"/>
    <xf numFmtId="0" fontId="2" fillId="8" borderId="16" xfId="0" applyFont="1" applyFill="1" applyBorder="1" applyAlignment="1">
      <alignment horizontal="center" vertical="center" wrapText="1"/>
    </xf>
    <xf numFmtId="2" fontId="2" fillId="4" borderId="2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164" fontId="2" fillId="9" borderId="10" xfId="0" applyNumberFormat="1" applyFont="1" applyFill="1" applyBorder="1" applyAlignment="1">
      <alignment vertical="top" wrapText="1"/>
    </xf>
    <xf numFmtId="0" fontId="2" fillId="9" borderId="10" xfId="0" applyFont="1" applyFill="1" applyBorder="1" applyAlignment="1">
      <alignment horizontal="center" vertical="center" wrapText="1"/>
    </xf>
    <xf numFmtId="164" fontId="2" fillId="9" borderId="31" xfId="0" applyNumberFormat="1" applyFont="1" applyFill="1" applyBorder="1" applyAlignment="1">
      <alignment vertical="center" wrapText="1"/>
    </xf>
    <xf numFmtId="164" fontId="2" fillId="9" borderId="32" xfId="0" applyNumberFormat="1" applyFont="1" applyFill="1" applyBorder="1" applyAlignment="1">
      <alignment vertical="top" wrapText="1"/>
    </xf>
    <xf numFmtId="0" fontId="2" fillId="9" borderId="32" xfId="0" applyFont="1" applyFill="1" applyBorder="1" applyAlignment="1">
      <alignment horizontal="center" vertical="center" wrapText="1"/>
    </xf>
    <xf numFmtId="164" fontId="2" fillId="9" borderId="33" xfId="0" applyNumberFormat="1" applyFont="1" applyFill="1" applyBorder="1" applyAlignment="1">
      <alignment vertical="center" wrapText="1"/>
    </xf>
    <xf numFmtId="164" fontId="2" fillId="8" borderId="10" xfId="0" applyNumberFormat="1" applyFont="1" applyFill="1" applyBorder="1" applyAlignment="1">
      <alignment vertical="top" wrapText="1"/>
    </xf>
    <xf numFmtId="0" fontId="2" fillId="8" borderId="10" xfId="0" applyFont="1" applyFill="1" applyBorder="1" applyAlignment="1">
      <alignment horizontal="center" vertical="center" wrapText="1"/>
    </xf>
    <xf numFmtId="164" fontId="2" fillId="8" borderId="31" xfId="0" applyNumberFormat="1" applyFont="1" applyFill="1" applyBorder="1" applyAlignment="1">
      <alignment vertical="center" wrapText="1"/>
    </xf>
    <xf numFmtId="164" fontId="2" fillId="8" borderId="32" xfId="0" applyNumberFormat="1" applyFont="1" applyFill="1" applyBorder="1" applyAlignment="1">
      <alignment vertical="top" wrapText="1"/>
    </xf>
    <xf numFmtId="0" fontId="2" fillId="8" borderId="32" xfId="0" applyFont="1" applyFill="1" applyBorder="1" applyAlignment="1">
      <alignment horizontal="center" vertical="center" wrapText="1"/>
    </xf>
    <xf numFmtId="164" fontId="2" fillId="8" borderId="33" xfId="0" applyNumberFormat="1" applyFont="1" applyFill="1" applyBorder="1" applyAlignment="1">
      <alignment vertical="center" wrapText="1"/>
    </xf>
    <xf numFmtId="0" fontId="2" fillId="8" borderId="10" xfId="0" applyFont="1" applyFill="1" applyBorder="1" applyAlignment="1">
      <alignment vertical="top" wrapText="1"/>
    </xf>
    <xf numFmtId="0" fontId="2" fillId="8" borderId="10" xfId="0" applyFont="1" applyFill="1" applyBorder="1"/>
    <xf numFmtId="0" fontId="2" fillId="8" borderId="32" xfId="0" applyFont="1" applyFill="1" applyBorder="1" applyAlignment="1">
      <alignment vertical="top" wrapText="1"/>
    </xf>
    <xf numFmtId="0" fontId="2" fillId="8" borderId="32" xfId="0" applyFont="1" applyFill="1" applyBorder="1"/>
    <xf numFmtId="0" fontId="2" fillId="9" borderId="32" xfId="0" applyFont="1" applyFill="1" applyBorder="1" applyAlignment="1">
      <alignment vertical="top" wrapText="1"/>
    </xf>
    <xf numFmtId="0" fontId="2" fillId="9" borderId="32" xfId="0" applyFont="1" applyFill="1" applyBorder="1"/>
    <xf numFmtId="0" fontId="2" fillId="9" borderId="11" xfId="0" applyFont="1" applyFill="1" applyBorder="1" applyAlignment="1">
      <alignment vertical="top" wrapText="1"/>
    </xf>
    <xf numFmtId="0" fontId="2" fillId="9" borderId="5" xfId="0" applyFont="1" applyFill="1" applyBorder="1" applyAlignment="1">
      <alignment vertical="top" wrapText="1"/>
    </xf>
    <xf numFmtId="0" fontId="2" fillId="9" borderId="7" xfId="0" applyFont="1" applyFill="1" applyBorder="1" applyAlignment="1">
      <alignment vertical="top" wrapText="1"/>
    </xf>
    <xf numFmtId="0" fontId="1" fillId="8" borderId="10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1" fillId="8" borderId="32" xfId="0" applyFont="1" applyFill="1" applyBorder="1" applyAlignment="1">
      <alignment horizontal="center" vertical="center" wrapText="1"/>
    </xf>
    <xf numFmtId="0" fontId="7" fillId="8" borderId="32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vertical="top" wrapText="1"/>
    </xf>
    <xf numFmtId="0" fontId="2" fillId="8" borderId="5" xfId="0" applyFont="1" applyFill="1" applyBorder="1" applyAlignment="1">
      <alignment vertical="top" wrapText="1"/>
    </xf>
    <xf numFmtId="0" fontId="2" fillId="8" borderId="7" xfId="0" applyFont="1" applyFill="1" applyBorder="1" applyAlignment="1">
      <alignment vertical="top" wrapText="1"/>
    </xf>
    <xf numFmtId="0" fontId="2" fillId="9" borderId="10" xfId="0" applyFont="1" applyFill="1" applyBorder="1" applyAlignment="1">
      <alignment vertical="top" wrapText="1"/>
    </xf>
    <xf numFmtId="0" fontId="3" fillId="9" borderId="10" xfId="0" applyFont="1" applyFill="1" applyBorder="1" applyAlignment="1">
      <alignment horizontal="center" vertical="center" wrapText="1"/>
    </xf>
    <xf numFmtId="0" fontId="1" fillId="9" borderId="32" xfId="0" applyFont="1" applyFill="1" applyBorder="1" applyAlignment="1">
      <alignment horizontal="center" vertical="center" wrapText="1"/>
    </xf>
    <xf numFmtId="0" fontId="7" fillId="9" borderId="32" xfId="0" applyFont="1" applyFill="1" applyBorder="1" applyAlignment="1">
      <alignment horizontal="center" vertical="center" wrapText="1"/>
    </xf>
    <xf numFmtId="2" fontId="2" fillId="8" borderId="10" xfId="0" applyNumberFormat="1" applyFont="1" applyFill="1" applyBorder="1" applyAlignment="1">
      <alignment vertical="top" wrapText="1"/>
    </xf>
    <xf numFmtId="2" fontId="2" fillId="9" borderId="10" xfId="0" applyNumberFormat="1" applyFont="1" applyFill="1" applyBorder="1" applyAlignment="1">
      <alignment vertical="top" wrapText="1"/>
    </xf>
    <xf numFmtId="2" fontId="2" fillId="9" borderId="32" xfId="0" applyNumberFormat="1" applyFont="1" applyFill="1" applyBorder="1" applyAlignment="1">
      <alignment vertical="top" wrapText="1"/>
    </xf>
    <xf numFmtId="0" fontId="2" fillId="6" borderId="32" xfId="0" applyFont="1" applyFill="1" applyBorder="1"/>
    <xf numFmtId="0" fontId="7" fillId="6" borderId="10" xfId="0" applyFont="1" applyFill="1" applyBorder="1" applyAlignment="1">
      <alignment horizontal="center" vertical="center" wrapText="1"/>
    </xf>
    <xf numFmtId="0" fontId="7" fillId="6" borderId="32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vertical="center" wrapText="1"/>
    </xf>
    <xf numFmtId="0" fontId="2" fillId="9" borderId="6" xfId="0" applyFont="1" applyFill="1" applyBorder="1" applyAlignment="1">
      <alignment vertical="top" wrapText="1"/>
    </xf>
    <xf numFmtId="0" fontId="2" fillId="9" borderId="31" xfId="0" applyFont="1" applyFill="1" applyBorder="1" applyAlignment="1">
      <alignment vertical="top" wrapText="1"/>
    </xf>
    <xf numFmtId="2" fontId="2" fillId="8" borderId="32" xfId="0" applyNumberFormat="1" applyFont="1" applyFill="1" applyBorder="1" applyAlignment="1">
      <alignment vertical="top" wrapText="1"/>
    </xf>
    <xf numFmtId="0" fontId="2" fillId="9" borderId="28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vertical="top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left" vertical="center" wrapText="1"/>
    </xf>
    <xf numFmtId="0" fontId="15" fillId="9" borderId="12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5" fillId="7" borderId="15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2" fillId="9" borderId="20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22" xfId="0" applyFont="1" applyFill="1" applyBorder="1" applyAlignment="1">
      <alignment horizontal="center" vertical="center"/>
    </xf>
    <xf numFmtId="0" fontId="2" fillId="9" borderId="21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8" borderId="24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center" vertical="center"/>
    </xf>
    <xf numFmtId="0" fontId="2" fillId="9" borderId="25" xfId="0" applyFont="1" applyFill="1" applyBorder="1" applyAlignment="1">
      <alignment horizontal="center" vertical="center"/>
    </xf>
    <xf numFmtId="0" fontId="2" fillId="9" borderId="26" xfId="0" applyFont="1" applyFill="1" applyBorder="1" applyAlignment="1">
      <alignment horizontal="center" vertical="center"/>
    </xf>
    <xf numFmtId="0" fontId="2" fillId="8" borderId="29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34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9" borderId="35" xfId="0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center" vertical="center" wrapText="1"/>
    </xf>
    <xf numFmtId="0" fontId="2" fillId="9" borderId="37" xfId="0" applyFont="1" applyFill="1" applyBorder="1" applyAlignment="1">
      <alignment horizontal="center" vertical="center" wrapText="1"/>
    </xf>
    <xf numFmtId="0" fontId="2" fillId="9" borderId="40" xfId="0" applyFont="1" applyFill="1" applyBorder="1" applyAlignment="1">
      <alignment horizontal="center" vertical="center" wrapText="1"/>
    </xf>
    <xf numFmtId="0" fontId="2" fillId="8" borderId="38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8" borderId="3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164" fontId="2" fillId="7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9" fillId="3" borderId="4" xfId="0" applyFont="1" applyFill="1" applyBorder="1" applyAlignment="1">
      <alignment vertical="center" wrapText="1"/>
    </xf>
    <xf numFmtId="0" fontId="9" fillId="3" borderId="10" xfId="0" applyFont="1" applyFill="1" applyBorder="1" applyAlignment="1">
      <alignment vertical="center" wrapText="1"/>
    </xf>
    <xf numFmtId="0" fontId="2" fillId="8" borderId="27" xfId="0" applyFont="1" applyFill="1" applyBorder="1" applyAlignment="1">
      <alignment horizontal="center" vertical="center"/>
    </xf>
    <xf numFmtId="0" fontId="2" fillId="9" borderId="27" xfId="0" applyFont="1" applyFill="1" applyBorder="1" applyAlignment="1">
      <alignment horizontal="center" vertical="center"/>
    </xf>
    <xf numFmtId="9" fontId="2" fillId="9" borderId="4" xfId="1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31" xfId="0" applyFont="1" applyFill="1" applyBorder="1" applyAlignment="1">
      <alignment horizontal="center" vertical="center" wrapText="1"/>
    </xf>
    <xf numFmtId="9" fontId="2" fillId="8" borderId="4" xfId="1" applyFont="1" applyFill="1" applyBorder="1" applyAlignment="1">
      <alignment horizontal="center" vertical="center"/>
    </xf>
    <xf numFmtId="0" fontId="2" fillId="9" borderId="45" xfId="0" applyFont="1" applyFill="1" applyBorder="1" applyAlignment="1">
      <alignment horizontal="center" vertical="center" wrapText="1"/>
    </xf>
    <xf numFmtId="0" fontId="2" fillId="9" borderId="46" xfId="0" applyFont="1" applyFill="1" applyBorder="1" applyAlignment="1">
      <alignment horizontal="center" vertical="center" wrapText="1"/>
    </xf>
    <xf numFmtId="0" fontId="2" fillId="9" borderId="48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2" fillId="9" borderId="49" xfId="0" applyFont="1" applyFill="1" applyBorder="1" applyAlignment="1">
      <alignment horizontal="center" vertical="center" wrapText="1"/>
    </xf>
    <xf numFmtId="0" fontId="2" fillId="9" borderId="27" xfId="0" applyFont="1" applyFill="1" applyBorder="1" applyAlignment="1">
      <alignment horizontal="center" vertical="center" wrapText="1"/>
    </xf>
    <xf numFmtId="0" fontId="2" fillId="9" borderId="52" xfId="0" applyFont="1" applyFill="1" applyBorder="1" applyAlignment="1">
      <alignment horizontal="center" vertical="center" wrapText="1"/>
    </xf>
    <xf numFmtId="0" fontId="2" fillId="8" borderId="41" xfId="0" applyFont="1" applyFill="1" applyBorder="1" applyAlignment="1">
      <alignment horizontal="center" vertical="center" wrapText="1"/>
    </xf>
    <xf numFmtId="0" fontId="2" fillId="8" borderId="43" xfId="0" applyFont="1" applyFill="1" applyBorder="1" applyAlignment="1">
      <alignment horizontal="center" vertical="center" wrapText="1"/>
    </xf>
    <xf numFmtId="0" fontId="2" fillId="8" borderId="4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9" borderId="41" xfId="0" applyFont="1" applyFill="1" applyBorder="1" applyAlignment="1">
      <alignment horizontal="center" vertical="center" wrapText="1"/>
    </xf>
    <xf numFmtId="0" fontId="2" fillId="9" borderId="43" xfId="0" applyFont="1" applyFill="1" applyBorder="1" applyAlignment="1">
      <alignment horizontal="center" vertical="center" wrapText="1"/>
    </xf>
    <xf numFmtId="0" fontId="2" fillId="9" borderId="44" xfId="0" applyFont="1" applyFill="1" applyBorder="1" applyAlignment="1">
      <alignment horizontal="center" vertical="center" wrapText="1"/>
    </xf>
    <xf numFmtId="0" fontId="2" fillId="9" borderId="47" xfId="0" applyFont="1" applyFill="1" applyBorder="1" applyAlignment="1">
      <alignment horizontal="center" vertical="center" wrapText="1"/>
    </xf>
    <xf numFmtId="0" fontId="2" fillId="9" borderId="42" xfId="0" applyFont="1" applyFill="1" applyBorder="1" applyAlignment="1">
      <alignment horizontal="center" vertical="center" wrapText="1"/>
    </xf>
    <xf numFmtId="0" fontId="2" fillId="8" borderId="34" xfId="0" applyFont="1" applyFill="1" applyBorder="1" applyAlignment="1">
      <alignment horizontal="center" vertical="center" wrapText="1"/>
    </xf>
    <xf numFmtId="0" fontId="2" fillId="9" borderId="51" xfId="0" applyFont="1" applyFill="1" applyBorder="1" applyAlignment="1">
      <alignment horizontal="center" vertical="center" wrapText="1"/>
    </xf>
    <xf numFmtId="0" fontId="2" fillId="9" borderId="50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" dT="2025-06-19T12:26:44.27" personId="{00000000-0000-0000-0000-000000000000}" id="{99010FAB-611D-4556-9258-84A9346DA4CB}">
    <text>Est-ce que pour le DQE tu es obligée d’avoir le détail mandataire/cotraitants ?
Pour simplifier, il ne pourrait y avoir que le montant du BPU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0AC54-3C98-4E75-A4DC-E827C9D487CB}">
  <sheetPr>
    <pageSetUpPr fitToPage="1"/>
  </sheetPr>
  <dimension ref="A1:T102"/>
  <sheetViews>
    <sheetView topLeftCell="A33" zoomScale="85" zoomScaleNormal="85" workbookViewId="0">
      <selection activeCell="A5" sqref="A5:P5"/>
    </sheetView>
  </sheetViews>
  <sheetFormatPr baseColWidth="10" defaultRowHeight="15" x14ac:dyDescent="0.25"/>
  <cols>
    <col min="1" max="1" width="36.28515625" style="93" customWidth="1"/>
    <col min="2" max="2" width="15.28515625" style="67" customWidth="1"/>
    <col min="3" max="3" width="48.140625" style="67" bestFit="1" customWidth="1"/>
    <col min="4" max="4" width="84.85546875" customWidth="1"/>
    <col min="5" max="17" width="0" hidden="1" customWidth="1"/>
    <col min="18" max="18" width="20.140625" customWidth="1"/>
    <col min="19" max="19" width="18.5703125" style="67" bestFit="1" customWidth="1"/>
    <col min="20" max="20" width="21.42578125" style="96" customWidth="1"/>
  </cols>
  <sheetData>
    <row r="1" spans="1:20" x14ac:dyDescent="0.25">
      <c r="A1" s="20"/>
      <c r="B1" s="18"/>
      <c r="C1" s="18"/>
      <c r="D1" s="1"/>
      <c r="E1" s="1"/>
      <c r="F1" s="1"/>
      <c r="G1" s="1"/>
      <c r="H1" s="2"/>
      <c r="I1" s="3" t="s">
        <v>17</v>
      </c>
      <c r="J1" s="3"/>
      <c r="K1" s="2"/>
      <c r="L1" s="1"/>
      <c r="M1" s="1"/>
      <c r="N1" s="1"/>
      <c r="O1" s="1"/>
      <c r="P1" s="1"/>
      <c r="R1" s="1"/>
      <c r="S1" s="18"/>
      <c r="T1" s="95"/>
    </row>
    <row r="2" spans="1:20" x14ac:dyDescent="0.25">
      <c r="A2" s="20"/>
      <c r="B2" s="18"/>
      <c r="C2" s="18"/>
      <c r="D2" s="1"/>
      <c r="E2" s="1"/>
      <c r="F2" s="5"/>
      <c r="G2" s="5"/>
      <c r="H2" s="6"/>
      <c r="I2" s="7" t="s">
        <v>18</v>
      </c>
      <c r="J2" s="8"/>
      <c r="K2" s="6"/>
      <c r="L2" s="5"/>
      <c r="M2" s="1"/>
      <c r="N2" s="1"/>
      <c r="O2" s="1"/>
      <c r="P2" s="1"/>
      <c r="R2" s="1"/>
      <c r="S2" s="18"/>
      <c r="T2" s="95"/>
    </row>
    <row r="3" spans="1:20" x14ac:dyDescent="0.25">
      <c r="A3" s="20"/>
      <c r="B3" s="18"/>
      <c r="C3" s="18"/>
      <c r="D3" s="1"/>
      <c r="E3" s="1"/>
      <c r="F3" s="1"/>
      <c r="G3" s="1"/>
      <c r="H3" s="2"/>
      <c r="I3" s="4" t="s">
        <v>0</v>
      </c>
      <c r="J3" s="4"/>
      <c r="K3" s="2"/>
      <c r="L3" s="1"/>
      <c r="M3" s="1"/>
      <c r="N3" s="1"/>
      <c r="O3" s="1"/>
      <c r="P3" s="1"/>
      <c r="R3" s="1"/>
      <c r="S3" s="18"/>
      <c r="T3" s="95"/>
    </row>
    <row r="4" spans="1:20" x14ac:dyDescent="0.25">
      <c r="A4" s="20"/>
      <c r="B4" s="18"/>
      <c r="C4" s="18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R4" s="1"/>
      <c r="S4" s="18"/>
      <c r="T4" s="95"/>
    </row>
    <row r="5" spans="1:20" x14ac:dyDescent="0.25">
      <c r="A5" s="196" t="s">
        <v>70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</row>
    <row r="6" spans="1:20" x14ac:dyDescent="0.25">
      <c r="A6" s="91"/>
      <c r="B6" s="18"/>
      <c r="C6" s="18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R6" s="1"/>
      <c r="S6" s="18"/>
      <c r="T6" s="95"/>
    </row>
    <row r="7" spans="1:20" x14ac:dyDescent="0.25">
      <c r="A7" s="144" t="s">
        <v>1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"/>
      <c r="R7" s="1"/>
      <c r="S7" s="18"/>
      <c r="T7" s="95"/>
    </row>
    <row r="8" spans="1:20" x14ac:dyDescent="0.25">
      <c r="A8" s="143" t="s">
        <v>65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1"/>
      <c r="R8" s="1"/>
      <c r="S8" s="18"/>
      <c r="T8" s="95"/>
    </row>
    <row r="9" spans="1:20" x14ac:dyDescent="0.25">
      <c r="A9" s="143" t="s">
        <v>69</v>
      </c>
      <c r="B9" s="18"/>
      <c r="C9" s="18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8"/>
      <c r="T9" s="95"/>
    </row>
    <row r="10" spans="1:20" ht="15.75" thickBot="1" x14ac:dyDescent="0.3">
      <c r="A10" s="143"/>
      <c r="B10" s="18"/>
      <c r="C10" s="18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8"/>
      <c r="T10" s="95"/>
    </row>
    <row r="11" spans="1:20" ht="45.75" customHeight="1" thickBot="1" x14ac:dyDescent="0.3">
      <c r="A11" s="82" t="s">
        <v>20</v>
      </c>
      <c r="B11" s="83" t="s">
        <v>33</v>
      </c>
      <c r="C11" s="83" t="s">
        <v>34</v>
      </c>
      <c r="D11" s="83" t="s">
        <v>64</v>
      </c>
      <c r="E11" s="198" t="s">
        <v>2</v>
      </c>
      <c r="F11" s="198"/>
      <c r="G11" s="198"/>
      <c r="H11" s="198" t="s">
        <v>4</v>
      </c>
      <c r="I11" s="198"/>
      <c r="J11" s="198"/>
      <c r="K11" s="198" t="s">
        <v>6</v>
      </c>
      <c r="L11" s="198"/>
      <c r="M11" s="198"/>
      <c r="N11" s="198" t="s">
        <v>8</v>
      </c>
      <c r="O11" s="198"/>
      <c r="P11" s="198"/>
      <c r="Q11" s="84" t="s">
        <v>10</v>
      </c>
      <c r="R11" s="83" t="s">
        <v>63</v>
      </c>
      <c r="S11" s="83" t="s">
        <v>19</v>
      </c>
      <c r="T11" s="88" t="s">
        <v>10</v>
      </c>
    </row>
    <row r="12" spans="1:20" ht="46.5" customHeight="1" thickBot="1" x14ac:dyDescent="0.3">
      <c r="A12" s="106" t="s">
        <v>55</v>
      </c>
      <c r="B12" s="110" t="s">
        <v>35</v>
      </c>
      <c r="C12" s="92" t="s">
        <v>77</v>
      </c>
      <c r="D12" s="85"/>
      <c r="E12" s="197" t="s">
        <v>3</v>
      </c>
      <c r="F12" s="197"/>
      <c r="G12" s="197"/>
      <c r="H12" s="197" t="s">
        <v>5</v>
      </c>
      <c r="I12" s="197"/>
      <c r="J12" s="197"/>
      <c r="K12" s="197" t="s">
        <v>7</v>
      </c>
      <c r="L12" s="197"/>
      <c r="M12" s="197"/>
      <c r="N12" s="197" t="s">
        <v>9</v>
      </c>
      <c r="O12" s="197"/>
      <c r="P12" s="197"/>
      <c r="Q12" s="86"/>
      <c r="R12" s="87"/>
      <c r="S12" s="90">
        <v>3</v>
      </c>
      <c r="T12" s="97">
        <f>S12*R12</f>
        <v>0</v>
      </c>
    </row>
    <row r="13" spans="1:20" ht="15" customHeight="1" x14ac:dyDescent="0.25">
      <c r="A13" s="199" t="s">
        <v>58</v>
      </c>
      <c r="B13" s="205" t="s">
        <v>36</v>
      </c>
      <c r="C13" s="202" t="s">
        <v>78</v>
      </c>
      <c r="D13" s="50" t="s">
        <v>37</v>
      </c>
      <c r="E13" s="194" t="s">
        <v>11</v>
      </c>
      <c r="F13" s="194" t="s">
        <v>21</v>
      </c>
      <c r="G13" s="194" t="s">
        <v>22</v>
      </c>
      <c r="H13" s="194" t="s">
        <v>11</v>
      </c>
      <c r="I13" s="194" t="s">
        <v>21</v>
      </c>
      <c r="J13" s="194" t="s">
        <v>22</v>
      </c>
      <c r="K13" s="194" t="s">
        <v>11</v>
      </c>
      <c r="L13" s="194" t="s">
        <v>21</v>
      </c>
      <c r="M13" s="194" t="s">
        <v>22</v>
      </c>
      <c r="N13" s="194" t="s">
        <v>11</v>
      </c>
      <c r="O13" s="194" t="s">
        <v>21</v>
      </c>
      <c r="P13" s="194" t="s">
        <v>22</v>
      </c>
      <c r="Q13" s="191" t="s">
        <v>12</v>
      </c>
      <c r="R13" s="78"/>
      <c r="S13" s="57">
        <v>1</v>
      </c>
      <c r="T13" s="98">
        <f t="shared" ref="T13:T91" si="0">S13*R13</f>
        <v>0</v>
      </c>
    </row>
    <row r="14" spans="1:20" ht="15.75" customHeight="1" x14ac:dyDescent="0.25">
      <c r="A14" s="200"/>
      <c r="B14" s="206"/>
      <c r="C14" s="203"/>
      <c r="D14" s="23" t="s">
        <v>38</v>
      </c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2"/>
      <c r="R14" s="69"/>
      <c r="S14" s="54">
        <v>1</v>
      </c>
      <c r="T14" s="99">
        <f t="shared" si="0"/>
        <v>0</v>
      </c>
    </row>
    <row r="15" spans="1:20" ht="15.75" customHeight="1" x14ac:dyDescent="0.25">
      <c r="A15" s="200"/>
      <c r="B15" s="206"/>
      <c r="C15" s="203"/>
      <c r="D15" s="23" t="s">
        <v>83</v>
      </c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2"/>
      <c r="R15" s="69"/>
      <c r="S15" s="54">
        <v>1</v>
      </c>
      <c r="T15" s="99">
        <f t="shared" si="0"/>
        <v>0</v>
      </c>
    </row>
    <row r="16" spans="1:20" ht="18.75" x14ac:dyDescent="0.25">
      <c r="A16" s="200"/>
      <c r="B16" s="206"/>
      <c r="C16" s="203"/>
      <c r="D16" s="23" t="s">
        <v>76</v>
      </c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70"/>
      <c r="R16" s="69"/>
      <c r="S16" s="54">
        <v>1</v>
      </c>
      <c r="T16" s="99">
        <f t="shared" si="0"/>
        <v>0</v>
      </c>
    </row>
    <row r="17" spans="1:20" ht="24" customHeight="1" x14ac:dyDescent="0.25">
      <c r="A17" s="200"/>
      <c r="B17" s="206"/>
      <c r="C17" s="203"/>
      <c r="D17" s="23" t="s">
        <v>71</v>
      </c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69"/>
      <c r="S17" s="54">
        <v>1</v>
      </c>
      <c r="T17" s="99">
        <f t="shared" si="0"/>
        <v>0</v>
      </c>
    </row>
    <row r="18" spans="1:20" x14ac:dyDescent="0.25">
      <c r="A18" s="200"/>
      <c r="B18" s="206"/>
      <c r="C18" s="203"/>
      <c r="D18" s="23" t="s">
        <v>40</v>
      </c>
      <c r="E18" s="58"/>
      <c r="F18" s="58"/>
      <c r="G18" s="5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69"/>
      <c r="S18" s="54">
        <v>1</v>
      </c>
      <c r="T18" s="99">
        <f t="shared" si="0"/>
        <v>0</v>
      </c>
    </row>
    <row r="19" spans="1:20" ht="24" customHeight="1" thickBot="1" x14ac:dyDescent="0.3">
      <c r="A19" s="200"/>
      <c r="B19" s="206"/>
      <c r="C19" s="204"/>
      <c r="D19" s="173" t="s">
        <v>41</v>
      </c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45"/>
      <c r="S19" s="146">
        <v>1</v>
      </c>
      <c r="T19" s="147">
        <f t="shared" si="0"/>
        <v>0</v>
      </c>
    </row>
    <row r="20" spans="1:20" ht="14.45" customHeight="1" x14ac:dyDescent="0.25">
      <c r="A20" s="200"/>
      <c r="B20" s="206" t="s">
        <v>42</v>
      </c>
      <c r="C20" s="226" t="s">
        <v>79</v>
      </c>
      <c r="D20" s="163" t="s">
        <v>38</v>
      </c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78"/>
      <c r="S20" s="57">
        <v>1</v>
      </c>
      <c r="T20" s="98">
        <f t="shared" si="0"/>
        <v>0</v>
      </c>
    </row>
    <row r="21" spans="1:20" ht="14.45" customHeight="1" x14ac:dyDescent="0.25">
      <c r="A21" s="200"/>
      <c r="B21" s="206"/>
      <c r="C21" s="224"/>
      <c r="D21" s="164" t="s">
        <v>83</v>
      </c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69"/>
      <c r="S21" s="54">
        <v>1</v>
      </c>
      <c r="T21" s="99">
        <f t="shared" si="0"/>
        <v>0</v>
      </c>
    </row>
    <row r="22" spans="1:20" ht="14.45" customHeight="1" x14ac:dyDescent="0.25">
      <c r="A22" s="200"/>
      <c r="B22" s="206"/>
      <c r="C22" s="224"/>
      <c r="D22" s="164" t="s">
        <v>76</v>
      </c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69"/>
      <c r="S22" s="54">
        <v>1</v>
      </c>
      <c r="T22" s="99">
        <f t="shared" si="0"/>
        <v>0</v>
      </c>
    </row>
    <row r="23" spans="1:20" ht="14.45" customHeight="1" x14ac:dyDescent="0.25">
      <c r="A23" s="200"/>
      <c r="B23" s="206"/>
      <c r="C23" s="224"/>
      <c r="D23" s="164" t="s">
        <v>74</v>
      </c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69"/>
      <c r="S23" s="54">
        <v>1</v>
      </c>
      <c r="T23" s="99">
        <f t="shared" si="0"/>
        <v>0</v>
      </c>
    </row>
    <row r="24" spans="1:20" ht="14.45" customHeight="1" x14ac:dyDescent="0.25">
      <c r="A24" s="200"/>
      <c r="B24" s="206"/>
      <c r="C24" s="224"/>
      <c r="D24" s="164" t="s">
        <v>72</v>
      </c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69"/>
      <c r="S24" s="54">
        <v>1</v>
      </c>
      <c r="T24" s="99">
        <f t="shared" si="0"/>
        <v>0</v>
      </c>
    </row>
    <row r="25" spans="1:20" ht="33.75" customHeight="1" thickBot="1" x14ac:dyDescent="0.3">
      <c r="A25" s="200"/>
      <c r="B25" s="206"/>
      <c r="C25" s="225"/>
      <c r="D25" s="165" t="s">
        <v>73</v>
      </c>
      <c r="E25" s="80"/>
      <c r="F25" s="80"/>
      <c r="G25" s="80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79"/>
      <c r="S25" s="46">
        <v>1</v>
      </c>
      <c r="T25" s="100">
        <f t="shared" si="0"/>
        <v>0</v>
      </c>
    </row>
    <row r="26" spans="1:20" ht="60" x14ac:dyDescent="0.25">
      <c r="A26" s="200"/>
      <c r="B26" s="206"/>
      <c r="C26" s="202" t="s">
        <v>80</v>
      </c>
      <c r="D26" s="161" t="s">
        <v>43</v>
      </c>
      <c r="E26" s="175"/>
      <c r="F26" s="175"/>
      <c r="G26" s="175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48"/>
      <c r="S26" s="149">
        <v>1</v>
      </c>
      <c r="T26" s="150">
        <f t="shared" si="0"/>
        <v>0</v>
      </c>
    </row>
    <row r="27" spans="1:20" ht="45" x14ac:dyDescent="0.25">
      <c r="A27" s="200"/>
      <c r="B27" s="206"/>
      <c r="C27" s="203"/>
      <c r="D27" s="23" t="s">
        <v>44</v>
      </c>
      <c r="E27" s="58"/>
      <c r="F27" s="58"/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69"/>
      <c r="S27" s="54">
        <v>1</v>
      </c>
      <c r="T27" s="99">
        <f t="shared" si="0"/>
        <v>0</v>
      </c>
    </row>
    <row r="28" spans="1:20" ht="30" x14ac:dyDescent="0.25">
      <c r="A28" s="200"/>
      <c r="B28" s="206"/>
      <c r="C28" s="203"/>
      <c r="D28" s="23" t="s">
        <v>45</v>
      </c>
      <c r="E28" s="58"/>
      <c r="F28" s="58"/>
      <c r="G28" s="58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69"/>
      <c r="S28" s="54">
        <v>1</v>
      </c>
      <c r="T28" s="99">
        <f t="shared" si="0"/>
        <v>0</v>
      </c>
    </row>
    <row r="29" spans="1:20" ht="30" x14ac:dyDescent="0.25">
      <c r="A29" s="200"/>
      <c r="B29" s="206"/>
      <c r="C29" s="203"/>
      <c r="D29" s="23" t="s">
        <v>46</v>
      </c>
      <c r="E29" s="58"/>
      <c r="F29" s="58"/>
      <c r="G29" s="58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69"/>
      <c r="S29" s="54">
        <v>1</v>
      </c>
      <c r="T29" s="99">
        <f t="shared" si="0"/>
        <v>0</v>
      </c>
    </row>
    <row r="30" spans="1:20" ht="30" x14ac:dyDescent="0.25">
      <c r="A30" s="200"/>
      <c r="B30" s="206"/>
      <c r="C30" s="203"/>
      <c r="D30" s="23" t="s">
        <v>47</v>
      </c>
      <c r="E30" s="58"/>
      <c r="F30" s="58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69"/>
      <c r="S30" s="54">
        <v>1</v>
      </c>
      <c r="T30" s="99">
        <f t="shared" si="0"/>
        <v>0</v>
      </c>
    </row>
    <row r="31" spans="1:20" ht="14.45" customHeight="1" x14ac:dyDescent="0.25">
      <c r="A31" s="200"/>
      <c r="B31" s="206"/>
      <c r="C31" s="203"/>
      <c r="D31" s="23" t="s">
        <v>48</v>
      </c>
      <c r="E31" s="58"/>
      <c r="F31" s="58"/>
      <c r="G31" s="58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69"/>
      <c r="S31" s="54">
        <v>1</v>
      </c>
      <c r="T31" s="99">
        <f t="shared" si="0"/>
        <v>0</v>
      </c>
    </row>
    <row r="32" spans="1:20" ht="30" x14ac:dyDescent="0.25">
      <c r="A32" s="200"/>
      <c r="B32" s="206"/>
      <c r="C32" s="203"/>
      <c r="D32" s="23" t="s">
        <v>49</v>
      </c>
      <c r="E32" s="58"/>
      <c r="F32" s="58"/>
      <c r="G32" s="58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69"/>
      <c r="S32" s="54">
        <v>1</v>
      </c>
      <c r="T32" s="99">
        <f t="shared" si="0"/>
        <v>0</v>
      </c>
    </row>
    <row r="33" spans="1:20" ht="15.75" thickBot="1" x14ac:dyDescent="0.3">
      <c r="A33" s="200"/>
      <c r="B33" s="206"/>
      <c r="C33" s="204"/>
      <c r="D33" s="43" t="s">
        <v>50</v>
      </c>
      <c r="E33" s="80"/>
      <c r="F33" s="80"/>
      <c r="G33" s="80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79"/>
      <c r="S33" s="46">
        <v>1</v>
      </c>
      <c r="T33" s="100">
        <f t="shared" si="0"/>
        <v>0</v>
      </c>
    </row>
    <row r="34" spans="1:20" ht="45.75" thickBot="1" x14ac:dyDescent="0.3">
      <c r="A34" s="201"/>
      <c r="B34" s="207"/>
      <c r="C34" s="111" t="s">
        <v>81</v>
      </c>
      <c r="D34" s="112" t="s">
        <v>51</v>
      </c>
      <c r="E34" s="113"/>
      <c r="F34" s="113"/>
      <c r="G34" s="113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5"/>
      <c r="S34" s="116">
        <v>1</v>
      </c>
      <c r="T34" s="117">
        <f t="shared" si="0"/>
        <v>0</v>
      </c>
    </row>
    <row r="35" spans="1:20" x14ac:dyDescent="0.25">
      <c r="A35" s="208" t="s">
        <v>61</v>
      </c>
      <c r="B35" s="212" t="s">
        <v>36</v>
      </c>
      <c r="C35" s="218" t="s">
        <v>78</v>
      </c>
      <c r="D35" s="47" t="s">
        <v>37</v>
      </c>
      <c r="E35" s="62"/>
      <c r="F35" s="62"/>
      <c r="G35" s="62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74"/>
      <c r="S35" s="55">
        <v>1</v>
      </c>
      <c r="T35" s="101">
        <f t="shared" si="0"/>
        <v>0</v>
      </c>
    </row>
    <row r="36" spans="1:20" x14ac:dyDescent="0.25">
      <c r="A36" s="209"/>
      <c r="B36" s="213"/>
      <c r="C36" s="219"/>
      <c r="D36" s="26" t="s">
        <v>38</v>
      </c>
      <c r="E36" s="60"/>
      <c r="F36" s="60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72"/>
      <c r="S36" s="56">
        <v>1</v>
      </c>
      <c r="T36" s="102">
        <f t="shared" si="0"/>
        <v>0</v>
      </c>
    </row>
    <row r="37" spans="1:20" x14ac:dyDescent="0.25">
      <c r="A37" s="209"/>
      <c r="B37" s="213"/>
      <c r="C37" s="219"/>
      <c r="D37" s="26" t="s">
        <v>83</v>
      </c>
      <c r="E37" s="60"/>
      <c r="F37" s="60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72"/>
      <c r="S37" s="56">
        <v>1</v>
      </c>
      <c r="T37" s="102">
        <f t="shared" si="0"/>
        <v>0</v>
      </c>
    </row>
    <row r="38" spans="1:20" ht="14.45" customHeight="1" x14ac:dyDescent="0.25">
      <c r="A38" s="209"/>
      <c r="B38" s="213"/>
      <c r="C38" s="219"/>
      <c r="D38" s="26" t="s">
        <v>76</v>
      </c>
      <c r="E38" s="60"/>
      <c r="F38" s="60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72"/>
      <c r="S38" s="56">
        <v>1</v>
      </c>
      <c r="T38" s="102">
        <f t="shared" si="0"/>
        <v>0</v>
      </c>
    </row>
    <row r="39" spans="1:20" x14ac:dyDescent="0.25">
      <c r="A39" s="209"/>
      <c r="B39" s="213"/>
      <c r="C39" s="219"/>
      <c r="D39" s="26" t="s">
        <v>39</v>
      </c>
      <c r="E39" s="60"/>
      <c r="F39" s="60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72"/>
      <c r="S39" s="56">
        <v>1</v>
      </c>
      <c r="T39" s="102">
        <f t="shared" si="0"/>
        <v>0</v>
      </c>
    </row>
    <row r="40" spans="1:20" x14ac:dyDescent="0.25">
      <c r="A40" s="209"/>
      <c r="B40" s="213"/>
      <c r="C40" s="219"/>
      <c r="D40" s="26" t="s">
        <v>40</v>
      </c>
      <c r="E40" s="60"/>
      <c r="F40" s="60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72"/>
      <c r="S40" s="56">
        <v>1</v>
      </c>
      <c r="T40" s="102">
        <f t="shared" si="0"/>
        <v>0</v>
      </c>
    </row>
    <row r="41" spans="1:20" ht="15.75" thickBot="1" x14ac:dyDescent="0.3">
      <c r="A41" s="209"/>
      <c r="B41" s="213"/>
      <c r="C41" s="222"/>
      <c r="D41" s="157" t="s">
        <v>41</v>
      </c>
      <c r="E41" s="166"/>
      <c r="F41" s="166"/>
      <c r="G41" s="166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51"/>
      <c r="S41" s="152">
        <v>1</v>
      </c>
      <c r="T41" s="153">
        <f t="shared" si="0"/>
        <v>0</v>
      </c>
    </row>
    <row r="42" spans="1:20" x14ac:dyDescent="0.25">
      <c r="A42" s="209"/>
      <c r="B42" s="213" t="s">
        <v>42</v>
      </c>
      <c r="C42" s="227" t="s">
        <v>79</v>
      </c>
      <c r="D42" s="170" t="s">
        <v>38</v>
      </c>
      <c r="E42" s="62"/>
      <c r="F42" s="62"/>
      <c r="G42" s="62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74"/>
      <c r="S42" s="55">
        <v>1</v>
      </c>
      <c r="T42" s="101">
        <f t="shared" si="0"/>
        <v>0</v>
      </c>
    </row>
    <row r="43" spans="1:20" x14ac:dyDescent="0.25">
      <c r="A43" s="209"/>
      <c r="B43" s="213"/>
      <c r="C43" s="228"/>
      <c r="D43" s="171" t="s">
        <v>83</v>
      </c>
      <c r="E43" s="60"/>
      <c r="F43" s="60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72"/>
      <c r="S43" s="56">
        <v>1</v>
      </c>
      <c r="T43" s="102">
        <f t="shared" si="0"/>
        <v>0</v>
      </c>
    </row>
    <row r="44" spans="1:20" x14ac:dyDescent="0.25">
      <c r="A44" s="209"/>
      <c r="B44" s="213"/>
      <c r="C44" s="228"/>
      <c r="D44" s="171" t="s">
        <v>76</v>
      </c>
      <c r="E44" s="60"/>
      <c r="F44" s="60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72"/>
      <c r="S44" s="56">
        <v>1</v>
      </c>
      <c r="T44" s="102">
        <f t="shared" si="0"/>
        <v>0</v>
      </c>
    </row>
    <row r="45" spans="1:20" x14ac:dyDescent="0.25">
      <c r="A45" s="209"/>
      <c r="B45" s="213"/>
      <c r="C45" s="228"/>
      <c r="D45" s="171" t="s">
        <v>74</v>
      </c>
      <c r="E45" s="60"/>
      <c r="F45" s="60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72"/>
      <c r="S45" s="56">
        <v>1</v>
      </c>
      <c r="T45" s="102">
        <f t="shared" si="0"/>
        <v>0</v>
      </c>
    </row>
    <row r="46" spans="1:20" x14ac:dyDescent="0.25">
      <c r="A46" s="209"/>
      <c r="B46" s="213"/>
      <c r="C46" s="228"/>
      <c r="D46" s="171" t="s">
        <v>72</v>
      </c>
      <c r="E46" s="60"/>
      <c r="F46" s="60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72"/>
      <c r="S46" s="56">
        <v>1</v>
      </c>
      <c r="T46" s="102">
        <f t="shared" si="0"/>
        <v>0</v>
      </c>
    </row>
    <row r="47" spans="1:20" ht="30.75" thickBot="1" x14ac:dyDescent="0.3">
      <c r="A47" s="209"/>
      <c r="B47" s="213"/>
      <c r="C47" s="229"/>
      <c r="D47" s="172" t="s">
        <v>73</v>
      </c>
      <c r="E47" s="108"/>
      <c r="F47" s="108"/>
      <c r="G47" s="108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76"/>
      <c r="S47" s="32">
        <v>1</v>
      </c>
      <c r="T47" s="103">
        <f t="shared" si="0"/>
        <v>0</v>
      </c>
    </row>
    <row r="48" spans="1:20" ht="60" x14ac:dyDescent="0.25">
      <c r="A48" s="209"/>
      <c r="B48" s="213"/>
      <c r="C48" s="218" t="s">
        <v>80</v>
      </c>
      <c r="D48" s="159" t="s">
        <v>43</v>
      </c>
      <c r="E48" s="168"/>
      <c r="F48" s="168"/>
      <c r="G48" s="168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54"/>
      <c r="S48" s="155">
        <v>1</v>
      </c>
      <c r="T48" s="156">
        <f t="shared" si="0"/>
        <v>0</v>
      </c>
    </row>
    <row r="49" spans="1:20" ht="45" x14ac:dyDescent="0.25">
      <c r="A49" s="209"/>
      <c r="B49" s="213"/>
      <c r="C49" s="219"/>
      <c r="D49" s="26" t="s">
        <v>44</v>
      </c>
      <c r="E49" s="60"/>
      <c r="F49" s="60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72"/>
      <c r="S49" s="56">
        <v>1</v>
      </c>
      <c r="T49" s="102">
        <f t="shared" si="0"/>
        <v>0</v>
      </c>
    </row>
    <row r="50" spans="1:20" ht="33" customHeight="1" x14ac:dyDescent="0.25">
      <c r="A50" s="209"/>
      <c r="B50" s="213"/>
      <c r="C50" s="219"/>
      <c r="D50" s="26" t="s">
        <v>45</v>
      </c>
      <c r="E50" s="60"/>
      <c r="F50" s="60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72"/>
      <c r="S50" s="56">
        <v>1</v>
      </c>
      <c r="T50" s="102">
        <f t="shared" si="0"/>
        <v>0</v>
      </c>
    </row>
    <row r="51" spans="1:20" ht="27.95" customHeight="1" x14ac:dyDescent="0.25">
      <c r="A51" s="209"/>
      <c r="B51" s="213"/>
      <c r="C51" s="219"/>
      <c r="D51" s="26" t="s">
        <v>46</v>
      </c>
      <c r="E51" s="60"/>
      <c r="F51" s="60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72"/>
      <c r="S51" s="56">
        <v>1</v>
      </c>
      <c r="T51" s="102">
        <f t="shared" si="0"/>
        <v>0</v>
      </c>
    </row>
    <row r="52" spans="1:20" ht="27.6" customHeight="1" x14ac:dyDescent="0.25">
      <c r="A52" s="209"/>
      <c r="B52" s="213"/>
      <c r="C52" s="219"/>
      <c r="D52" s="26" t="s">
        <v>47</v>
      </c>
      <c r="E52" s="60"/>
      <c r="F52" s="60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72"/>
      <c r="S52" s="56">
        <v>1</v>
      </c>
      <c r="T52" s="102">
        <f t="shared" si="0"/>
        <v>0</v>
      </c>
    </row>
    <row r="53" spans="1:20" ht="35.25" customHeight="1" x14ac:dyDescent="0.25">
      <c r="A53" s="209"/>
      <c r="B53" s="213"/>
      <c r="C53" s="219"/>
      <c r="D53" s="26" t="s">
        <v>48</v>
      </c>
      <c r="E53" s="60"/>
      <c r="F53" s="60"/>
      <c r="G53" s="60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72"/>
      <c r="S53" s="56">
        <v>1</v>
      </c>
      <c r="T53" s="102">
        <f t="shared" si="0"/>
        <v>0</v>
      </c>
    </row>
    <row r="54" spans="1:20" ht="30" x14ac:dyDescent="0.25">
      <c r="A54" s="209"/>
      <c r="B54" s="213"/>
      <c r="C54" s="219"/>
      <c r="D54" s="26" t="s">
        <v>49</v>
      </c>
      <c r="E54" s="60"/>
      <c r="F54" s="60"/>
      <c r="G54" s="60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72"/>
      <c r="S54" s="56">
        <v>1</v>
      </c>
      <c r="T54" s="102">
        <f t="shared" si="0"/>
        <v>0</v>
      </c>
    </row>
    <row r="55" spans="1:20" ht="15.75" thickBot="1" x14ac:dyDescent="0.3">
      <c r="A55" s="209"/>
      <c r="B55" s="213"/>
      <c r="C55" s="222"/>
      <c r="D55" s="29" t="s">
        <v>50</v>
      </c>
      <c r="E55" s="108"/>
      <c r="F55" s="108"/>
      <c r="G55" s="108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76"/>
      <c r="S55" s="32">
        <v>1</v>
      </c>
      <c r="T55" s="103">
        <f t="shared" si="0"/>
        <v>0</v>
      </c>
    </row>
    <row r="56" spans="1:20" ht="45.75" thickBot="1" x14ac:dyDescent="0.3">
      <c r="A56" s="210"/>
      <c r="B56" s="214"/>
      <c r="C56" s="118" t="s">
        <v>81</v>
      </c>
      <c r="D56" s="119" t="s">
        <v>51</v>
      </c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1"/>
      <c r="S56" s="122">
        <v>1</v>
      </c>
      <c r="T56" s="123">
        <f t="shared" si="0"/>
        <v>0</v>
      </c>
    </row>
    <row r="57" spans="1:20" x14ac:dyDescent="0.25">
      <c r="A57" s="211" t="s">
        <v>60</v>
      </c>
      <c r="B57" s="215" t="s">
        <v>36</v>
      </c>
      <c r="C57" s="202" t="s">
        <v>78</v>
      </c>
      <c r="D57" s="50" t="s">
        <v>37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8"/>
      <c r="S57" s="57">
        <v>5</v>
      </c>
      <c r="T57" s="98">
        <f t="shared" si="0"/>
        <v>0</v>
      </c>
    </row>
    <row r="58" spans="1:20" x14ac:dyDescent="0.25">
      <c r="A58" s="200"/>
      <c r="B58" s="216"/>
      <c r="C58" s="203"/>
      <c r="D58" s="23" t="s">
        <v>38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9"/>
      <c r="S58" s="54">
        <v>5</v>
      </c>
      <c r="T58" s="99">
        <f t="shared" si="0"/>
        <v>0</v>
      </c>
    </row>
    <row r="59" spans="1:20" x14ac:dyDescent="0.25">
      <c r="A59" s="200"/>
      <c r="B59" s="216"/>
      <c r="C59" s="203"/>
      <c r="D59" s="23" t="s">
        <v>83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9"/>
      <c r="S59" s="54">
        <v>5</v>
      </c>
      <c r="T59" s="99">
        <f t="shared" si="0"/>
        <v>0</v>
      </c>
    </row>
    <row r="60" spans="1:20" x14ac:dyDescent="0.25">
      <c r="A60" s="200"/>
      <c r="B60" s="216"/>
      <c r="C60" s="203"/>
      <c r="D60" s="23" t="s">
        <v>76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9"/>
      <c r="S60" s="54">
        <v>5</v>
      </c>
      <c r="T60" s="99">
        <f t="shared" si="0"/>
        <v>0</v>
      </c>
    </row>
    <row r="61" spans="1:20" x14ac:dyDescent="0.25">
      <c r="A61" s="200"/>
      <c r="B61" s="216"/>
      <c r="C61" s="203"/>
      <c r="D61" s="23" t="s">
        <v>39</v>
      </c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9"/>
      <c r="S61" s="54">
        <v>5</v>
      </c>
      <c r="T61" s="99">
        <f t="shared" si="0"/>
        <v>0</v>
      </c>
    </row>
    <row r="62" spans="1:20" ht="27.95" customHeight="1" x14ac:dyDescent="0.25">
      <c r="A62" s="200"/>
      <c r="B62" s="216"/>
      <c r="C62" s="203"/>
      <c r="D62" s="23" t="s">
        <v>40</v>
      </c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9"/>
      <c r="S62" s="54">
        <v>5</v>
      </c>
      <c r="T62" s="99">
        <f t="shared" si="0"/>
        <v>0</v>
      </c>
    </row>
    <row r="63" spans="1:20" ht="27.95" customHeight="1" thickBot="1" x14ac:dyDescent="0.3">
      <c r="A63" s="200"/>
      <c r="B63" s="205"/>
      <c r="C63" s="204"/>
      <c r="D63" s="43" t="s">
        <v>41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79"/>
      <c r="S63" s="46">
        <v>5</v>
      </c>
      <c r="T63" s="100">
        <f t="shared" si="0"/>
        <v>0</v>
      </c>
    </row>
    <row r="64" spans="1:20" x14ac:dyDescent="0.25">
      <c r="A64" s="200"/>
      <c r="B64" s="206" t="s">
        <v>42</v>
      </c>
      <c r="C64" s="223" t="s">
        <v>79</v>
      </c>
      <c r="D64" s="163" t="s">
        <v>38</v>
      </c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8"/>
      <c r="S64" s="57">
        <v>5</v>
      </c>
      <c r="T64" s="98">
        <f t="shared" si="0"/>
        <v>0</v>
      </c>
    </row>
    <row r="65" spans="1:20" x14ac:dyDescent="0.25">
      <c r="A65" s="200"/>
      <c r="B65" s="206"/>
      <c r="C65" s="224"/>
      <c r="D65" s="164" t="s">
        <v>83</v>
      </c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9"/>
      <c r="S65" s="54">
        <v>5</v>
      </c>
      <c r="T65" s="99">
        <f t="shared" ref="T65:T68" si="1">S65*R65</f>
        <v>0</v>
      </c>
    </row>
    <row r="66" spans="1:20" x14ac:dyDescent="0.25">
      <c r="A66" s="200"/>
      <c r="B66" s="206"/>
      <c r="C66" s="224"/>
      <c r="D66" s="164" t="s">
        <v>76</v>
      </c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9"/>
      <c r="S66" s="54">
        <v>5</v>
      </c>
      <c r="T66" s="99">
        <f t="shared" si="1"/>
        <v>0</v>
      </c>
    </row>
    <row r="67" spans="1:20" x14ac:dyDescent="0.25">
      <c r="A67" s="200"/>
      <c r="B67" s="206"/>
      <c r="C67" s="224"/>
      <c r="D67" s="164" t="s">
        <v>74</v>
      </c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9"/>
      <c r="S67" s="54">
        <v>5</v>
      </c>
      <c r="T67" s="99">
        <f t="shared" si="1"/>
        <v>0</v>
      </c>
    </row>
    <row r="68" spans="1:20" x14ac:dyDescent="0.25">
      <c r="A68" s="200"/>
      <c r="B68" s="206"/>
      <c r="C68" s="224"/>
      <c r="D68" s="164" t="s">
        <v>72</v>
      </c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9"/>
      <c r="S68" s="54">
        <v>5</v>
      </c>
      <c r="T68" s="99">
        <f t="shared" si="1"/>
        <v>0</v>
      </c>
    </row>
    <row r="69" spans="1:20" ht="30.75" thickBot="1" x14ac:dyDescent="0.3">
      <c r="A69" s="200"/>
      <c r="B69" s="206"/>
      <c r="C69" s="225"/>
      <c r="D69" s="165" t="s">
        <v>73</v>
      </c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79"/>
      <c r="S69" s="46">
        <v>5</v>
      </c>
      <c r="T69" s="100">
        <f t="shared" si="0"/>
        <v>0</v>
      </c>
    </row>
    <row r="70" spans="1:20" ht="60" x14ac:dyDescent="0.25">
      <c r="A70" s="200"/>
      <c r="B70" s="206"/>
      <c r="C70" s="202" t="s">
        <v>80</v>
      </c>
      <c r="D70" s="161" t="s">
        <v>43</v>
      </c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48"/>
      <c r="S70" s="149">
        <v>5</v>
      </c>
      <c r="T70" s="150">
        <f t="shared" si="0"/>
        <v>0</v>
      </c>
    </row>
    <row r="71" spans="1:20" ht="45" x14ac:dyDescent="0.25">
      <c r="A71" s="200"/>
      <c r="B71" s="206"/>
      <c r="C71" s="203"/>
      <c r="D71" s="23" t="s">
        <v>44</v>
      </c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9"/>
      <c r="S71" s="54">
        <v>5</v>
      </c>
      <c r="T71" s="99">
        <f t="shared" si="0"/>
        <v>0</v>
      </c>
    </row>
    <row r="72" spans="1:20" ht="30" x14ac:dyDescent="0.25">
      <c r="A72" s="200"/>
      <c r="B72" s="206"/>
      <c r="C72" s="203"/>
      <c r="D72" s="23" t="s">
        <v>45</v>
      </c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9"/>
      <c r="S72" s="54">
        <v>5</v>
      </c>
      <c r="T72" s="99">
        <f t="shared" si="0"/>
        <v>0</v>
      </c>
    </row>
    <row r="73" spans="1:20" ht="30" x14ac:dyDescent="0.25">
      <c r="A73" s="200"/>
      <c r="B73" s="206"/>
      <c r="C73" s="203"/>
      <c r="D73" s="23" t="s">
        <v>46</v>
      </c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9"/>
      <c r="S73" s="54">
        <v>5</v>
      </c>
      <c r="T73" s="99">
        <f t="shared" si="0"/>
        <v>0</v>
      </c>
    </row>
    <row r="74" spans="1:20" ht="30" x14ac:dyDescent="0.25">
      <c r="A74" s="200"/>
      <c r="B74" s="206"/>
      <c r="C74" s="203"/>
      <c r="D74" s="23" t="s">
        <v>47</v>
      </c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9"/>
      <c r="S74" s="54">
        <v>5</v>
      </c>
      <c r="T74" s="99">
        <f t="shared" si="0"/>
        <v>0</v>
      </c>
    </row>
    <row r="75" spans="1:20" ht="30" x14ac:dyDescent="0.25">
      <c r="A75" s="200"/>
      <c r="B75" s="206"/>
      <c r="C75" s="203"/>
      <c r="D75" s="23" t="s">
        <v>48</v>
      </c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9"/>
      <c r="S75" s="54">
        <v>5</v>
      </c>
      <c r="T75" s="99">
        <f t="shared" si="0"/>
        <v>0</v>
      </c>
    </row>
    <row r="76" spans="1:20" ht="30" x14ac:dyDescent="0.25">
      <c r="A76" s="200"/>
      <c r="B76" s="206"/>
      <c r="C76" s="203"/>
      <c r="D76" s="23" t="s">
        <v>49</v>
      </c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9"/>
      <c r="S76" s="54">
        <v>5</v>
      </c>
      <c r="T76" s="99">
        <f t="shared" si="0"/>
        <v>0</v>
      </c>
    </row>
    <row r="77" spans="1:20" ht="14.45" customHeight="1" thickBot="1" x14ac:dyDescent="0.3">
      <c r="A77" s="200"/>
      <c r="B77" s="206"/>
      <c r="C77" s="204"/>
      <c r="D77" s="43" t="s">
        <v>50</v>
      </c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79"/>
      <c r="S77" s="46">
        <v>5</v>
      </c>
      <c r="T77" s="100">
        <f t="shared" si="0"/>
        <v>0</v>
      </c>
    </row>
    <row r="78" spans="1:20" ht="45.75" thickBot="1" x14ac:dyDescent="0.3">
      <c r="A78" s="201"/>
      <c r="B78" s="207"/>
      <c r="C78" s="111" t="s">
        <v>81</v>
      </c>
      <c r="D78" s="112" t="s">
        <v>51</v>
      </c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15"/>
      <c r="S78" s="116">
        <v>5</v>
      </c>
      <c r="T78" s="117">
        <f t="shared" si="0"/>
        <v>0</v>
      </c>
    </row>
    <row r="79" spans="1:20" x14ac:dyDescent="0.25">
      <c r="A79" s="208" t="s">
        <v>59</v>
      </c>
      <c r="B79" s="212" t="s">
        <v>36</v>
      </c>
      <c r="C79" s="218" t="s">
        <v>78</v>
      </c>
      <c r="D79" s="47" t="s">
        <v>37</v>
      </c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4"/>
      <c r="S79" s="55">
        <v>1</v>
      </c>
      <c r="T79" s="101">
        <f t="shared" si="0"/>
        <v>0</v>
      </c>
    </row>
    <row r="80" spans="1:20" x14ac:dyDescent="0.25">
      <c r="A80" s="209"/>
      <c r="B80" s="213"/>
      <c r="C80" s="219"/>
      <c r="D80" s="26" t="s">
        <v>38</v>
      </c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72"/>
      <c r="S80" s="56">
        <v>1</v>
      </c>
      <c r="T80" s="102">
        <f t="shared" si="0"/>
        <v>0</v>
      </c>
    </row>
    <row r="81" spans="1:20" x14ac:dyDescent="0.25">
      <c r="A81" s="209"/>
      <c r="B81" s="213"/>
      <c r="C81" s="219"/>
      <c r="D81" s="26" t="s">
        <v>83</v>
      </c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72"/>
      <c r="S81" s="56">
        <v>1</v>
      </c>
      <c r="T81" s="102">
        <f t="shared" si="0"/>
        <v>0</v>
      </c>
    </row>
    <row r="82" spans="1:20" x14ac:dyDescent="0.25">
      <c r="A82" s="209"/>
      <c r="B82" s="213"/>
      <c r="C82" s="219"/>
      <c r="D82" s="26" t="s">
        <v>76</v>
      </c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72"/>
      <c r="S82" s="56">
        <v>1</v>
      </c>
      <c r="T82" s="102">
        <f t="shared" si="0"/>
        <v>0</v>
      </c>
    </row>
    <row r="83" spans="1:20" x14ac:dyDescent="0.25">
      <c r="A83" s="209"/>
      <c r="B83" s="213"/>
      <c r="C83" s="219"/>
      <c r="D83" s="26" t="s">
        <v>39</v>
      </c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72"/>
      <c r="S83" s="56">
        <v>1</v>
      </c>
      <c r="T83" s="102">
        <f t="shared" si="0"/>
        <v>0</v>
      </c>
    </row>
    <row r="84" spans="1:20" x14ac:dyDescent="0.25">
      <c r="A84" s="209"/>
      <c r="B84" s="213"/>
      <c r="C84" s="219"/>
      <c r="D84" s="26" t="s">
        <v>40</v>
      </c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72"/>
      <c r="S84" s="56">
        <v>1</v>
      </c>
      <c r="T84" s="102">
        <f t="shared" si="0"/>
        <v>0</v>
      </c>
    </row>
    <row r="85" spans="1:20" ht="15.75" thickBot="1" x14ac:dyDescent="0.3">
      <c r="A85" s="209"/>
      <c r="B85" s="213"/>
      <c r="C85" s="220"/>
      <c r="D85" s="157" t="s">
        <v>41</v>
      </c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1"/>
      <c r="S85" s="152">
        <v>1</v>
      </c>
      <c r="T85" s="153">
        <f t="shared" si="0"/>
        <v>0</v>
      </c>
    </row>
    <row r="86" spans="1:20" x14ac:dyDescent="0.25">
      <c r="A86" s="209"/>
      <c r="B86" s="213" t="s">
        <v>42</v>
      </c>
      <c r="C86" s="208" t="s">
        <v>79</v>
      </c>
      <c r="D86" s="47" t="s">
        <v>38</v>
      </c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4"/>
      <c r="S86" s="55">
        <v>1</v>
      </c>
      <c r="T86" s="101">
        <f t="shared" si="0"/>
        <v>0</v>
      </c>
    </row>
    <row r="87" spans="1:20" x14ac:dyDescent="0.25">
      <c r="A87" s="209"/>
      <c r="B87" s="213"/>
      <c r="C87" s="217"/>
      <c r="D87" s="26" t="s">
        <v>83</v>
      </c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72"/>
      <c r="S87" s="56">
        <v>1</v>
      </c>
      <c r="T87" s="102">
        <f t="shared" si="0"/>
        <v>0</v>
      </c>
    </row>
    <row r="88" spans="1:20" x14ac:dyDescent="0.25">
      <c r="A88" s="209"/>
      <c r="B88" s="213"/>
      <c r="C88" s="217"/>
      <c r="D88" s="26" t="s">
        <v>76</v>
      </c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72"/>
      <c r="S88" s="56">
        <v>1</v>
      </c>
      <c r="T88" s="102">
        <f t="shared" si="0"/>
        <v>0</v>
      </c>
    </row>
    <row r="89" spans="1:20" x14ac:dyDescent="0.25">
      <c r="A89" s="209"/>
      <c r="B89" s="213"/>
      <c r="C89" s="217"/>
      <c r="D89" s="26" t="s">
        <v>74</v>
      </c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72"/>
      <c r="S89" s="56">
        <v>1</v>
      </c>
      <c r="T89" s="102">
        <f t="shared" si="0"/>
        <v>0</v>
      </c>
    </row>
    <row r="90" spans="1:20" x14ac:dyDescent="0.25">
      <c r="A90" s="209"/>
      <c r="B90" s="213"/>
      <c r="C90" s="217"/>
      <c r="D90" s="26" t="s">
        <v>72</v>
      </c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72"/>
      <c r="S90" s="56">
        <v>1</v>
      </c>
      <c r="T90" s="102">
        <f t="shared" si="0"/>
        <v>0</v>
      </c>
    </row>
    <row r="91" spans="1:20" ht="30.75" thickBot="1" x14ac:dyDescent="0.3">
      <c r="A91" s="209"/>
      <c r="B91" s="213"/>
      <c r="C91" s="210"/>
      <c r="D91" s="29" t="s">
        <v>73</v>
      </c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6"/>
      <c r="S91" s="32">
        <v>1</v>
      </c>
      <c r="T91" s="103">
        <f t="shared" si="0"/>
        <v>0</v>
      </c>
    </row>
    <row r="92" spans="1:20" ht="60" x14ac:dyDescent="0.25">
      <c r="A92" s="209"/>
      <c r="B92" s="213"/>
      <c r="C92" s="221" t="s">
        <v>80</v>
      </c>
      <c r="D92" s="159" t="s">
        <v>43</v>
      </c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54"/>
      <c r="S92" s="155">
        <v>1</v>
      </c>
      <c r="T92" s="156">
        <f>S92*R92</f>
        <v>0</v>
      </c>
    </row>
    <row r="93" spans="1:20" ht="45" x14ac:dyDescent="0.25">
      <c r="A93" s="209"/>
      <c r="B93" s="213"/>
      <c r="C93" s="219"/>
      <c r="D93" s="26" t="s">
        <v>44</v>
      </c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72"/>
      <c r="S93" s="56">
        <v>1</v>
      </c>
      <c r="T93" s="102">
        <f t="shared" ref="T93:T100" si="2">S93*R93</f>
        <v>0</v>
      </c>
    </row>
    <row r="94" spans="1:20" ht="30" x14ac:dyDescent="0.25">
      <c r="A94" s="209"/>
      <c r="B94" s="213"/>
      <c r="C94" s="219"/>
      <c r="D94" s="26" t="s">
        <v>45</v>
      </c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72"/>
      <c r="S94" s="56">
        <v>1</v>
      </c>
      <c r="T94" s="102">
        <f t="shared" si="2"/>
        <v>0</v>
      </c>
    </row>
    <row r="95" spans="1:20" ht="30" x14ac:dyDescent="0.25">
      <c r="A95" s="209"/>
      <c r="B95" s="213"/>
      <c r="C95" s="219"/>
      <c r="D95" s="26" t="s">
        <v>46</v>
      </c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72"/>
      <c r="S95" s="56">
        <v>1</v>
      </c>
      <c r="T95" s="102">
        <f t="shared" si="2"/>
        <v>0</v>
      </c>
    </row>
    <row r="96" spans="1:20" ht="30" x14ac:dyDescent="0.25">
      <c r="A96" s="209"/>
      <c r="B96" s="213"/>
      <c r="C96" s="219"/>
      <c r="D96" s="26" t="s">
        <v>47</v>
      </c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72"/>
      <c r="S96" s="56">
        <v>1</v>
      </c>
      <c r="T96" s="102">
        <f t="shared" si="2"/>
        <v>0</v>
      </c>
    </row>
    <row r="97" spans="1:20" ht="30" x14ac:dyDescent="0.25">
      <c r="A97" s="209"/>
      <c r="B97" s="213"/>
      <c r="C97" s="219"/>
      <c r="D97" s="26" t="s">
        <v>48</v>
      </c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72"/>
      <c r="S97" s="56">
        <v>1</v>
      </c>
      <c r="T97" s="102">
        <f t="shared" si="2"/>
        <v>0</v>
      </c>
    </row>
    <row r="98" spans="1:20" ht="30" x14ac:dyDescent="0.25">
      <c r="A98" s="209"/>
      <c r="B98" s="213"/>
      <c r="C98" s="219"/>
      <c r="D98" s="26" t="s">
        <v>49</v>
      </c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72"/>
      <c r="S98" s="56">
        <v>1</v>
      </c>
      <c r="T98" s="102">
        <f t="shared" si="2"/>
        <v>0</v>
      </c>
    </row>
    <row r="99" spans="1:20" ht="15.75" thickBot="1" x14ac:dyDescent="0.3">
      <c r="A99" s="209"/>
      <c r="B99" s="213"/>
      <c r="C99" s="222"/>
      <c r="D99" s="29" t="s">
        <v>50</v>
      </c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6"/>
      <c r="S99" s="32">
        <v>1</v>
      </c>
      <c r="T99" s="103">
        <f t="shared" si="2"/>
        <v>0</v>
      </c>
    </row>
    <row r="100" spans="1:20" ht="45.75" thickBot="1" x14ac:dyDescent="0.3">
      <c r="A100" s="210"/>
      <c r="B100" s="214"/>
      <c r="C100" s="118" t="s">
        <v>81</v>
      </c>
      <c r="D100" s="119" t="s">
        <v>51</v>
      </c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1"/>
      <c r="S100" s="122">
        <v>1</v>
      </c>
      <c r="T100" s="123">
        <f t="shared" si="2"/>
        <v>0</v>
      </c>
    </row>
    <row r="101" spans="1:20" ht="15.75" thickBot="1" x14ac:dyDescent="0.3"/>
    <row r="102" spans="1:20" s="13" customFormat="1" ht="24" thickBot="1" x14ac:dyDescent="0.4">
      <c r="A102" s="94"/>
      <c r="B102" s="68"/>
      <c r="C102" s="68"/>
      <c r="D102" s="14" t="s">
        <v>52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89"/>
      <c r="T102" s="104">
        <f>SUM(T12:T100)</f>
        <v>0</v>
      </c>
    </row>
  </sheetData>
  <mergeCells count="50">
    <mergeCell ref="C57:C63"/>
    <mergeCell ref="C48:C55"/>
    <mergeCell ref="C35:C41"/>
    <mergeCell ref="C26:C33"/>
    <mergeCell ref="C20:C25"/>
    <mergeCell ref="C42:C47"/>
    <mergeCell ref="C86:C91"/>
    <mergeCell ref="C79:C85"/>
    <mergeCell ref="C92:C99"/>
    <mergeCell ref="C70:C77"/>
    <mergeCell ref="C64:C69"/>
    <mergeCell ref="A35:A56"/>
    <mergeCell ref="A57:A78"/>
    <mergeCell ref="A79:A100"/>
    <mergeCell ref="B79:B85"/>
    <mergeCell ref="B86:B100"/>
    <mergeCell ref="B64:B78"/>
    <mergeCell ref="B57:B63"/>
    <mergeCell ref="B35:B41"/>
    <mergeCell ref="B42:B56"/>
    <mergeCell ref="A5:P5"/>
    <mergeCell ref="O13:O15"/>
    <mergeCell ref="P13:P15"/>
    <mergeCell ref="N13:N15"/>
    <mergeCell ref="E12:G12"/>
    <mergeCell ref="H12:J12"/>
    <mergeCell ref="N12:P12"/>
    <mergeCell ref="E11:G11"/>
    <mergeCell ref="H11:J11"/>
    <mergeCell ref="K11:M11"/>
    <mergeCell ref="N11:P11"/>
    <mergeCell ref="K12:M12"/>
    <mergeCell ref="A13:A34"/>
    <mergeCell ref="C13:C19"/>
    <mergeCell ref="B13:B19"/>
    <mergeCell ref="B20:B34"/>
    <mergeCell ref="Q13:Q15"/>
    <mergeCell ref="N16:P16"/>
    <mergeCell ref="E13:E15"/>
    <mergeCell ref="F13:F15"/>
    <mergeCell ref="G13:G15"/>
    <mergeCell ref="H13:H15"/>
    <mergeCell ref="I13:I15"/>
    <mergeCell ref="J13:J15"/>
    <mergeCell ref="K13:K15"/>
    <mergeCell ref="L13:L15"/>
    <mergeCell ref="M13:M15"/>
    <mergeCell ref="E16:G16"/>
    <mergeCell ref="H16:J16"/>
    <mergeCell ref="K16:M16"/>
  </mergeCells>
  <pageMargins left="0.7" right="0.7" top="0.75" bottom="0.75" header="0.3" footer="0.3"/>
  <pageSetup paperSize="8" scale="5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105"/>
  <sheetViews>
    <sheetView tabSelected="1" zoomScale="70" zoomScaleNormal="70" zoomScaleSheetLayoutView="100" workbookViewId="0">
      <selection activeCell="D39" sqref="D39"/>
    </sheetView>
  </sheetViews>
  <sheetFormatPr baseColWidth="10" defaultColWidth="9.140625" defaultRowHeight="15" x14ac:dyDescent="0.25"/>
  <cols>
    <col min="1" max="1" width="21.140625" style="1" customWidth="1"/>
    <col min="2" max="2" width="14" style="53" customWidth="1"/>
    <col min="3" max="3" width="38.140625" style="20" customWidth="1"/>
    <col min="4" max="4" width="43.28515625" style="1" customWidth="1"/>
    <col min="5" max="5" width="13.140625" style="1" customWidth="1"/>
    <col min="6" max="6" width="20.42578125" style="1" customWidth="1"/>
    <col min="7" max="7" width="13.140625" style="1" customWidth="1"/>
    <col min="8" max="8" width="20.42578125" style="1" customWidth="1"/>
    <col min="9" max="9" width="13.140625" style="1" customWidth="1"/>
    <col min="10" max="10" width="20.42578125" style="1" customWidth="1"/>
    <col min="11" max="11" width="13.140625" style="1" customWidth="1"/>
    <col min="12" max="12" width="20.42578125" style="1" customWidth="1"/>
    <col min="13" max="13" width="18.5703125" style="1" customWidth="1"/>
    <col min="14" max="14" width="16.42578125" style="1" customWidth="1"/>
    <col min="15" max="15" width="1.5703125" style="1" customWidth="1"/>
    <col min="16" max="16" width="9.140625" style="1"/>
    <col min="17" max="17" width="20.42578125" style="1" customWidth="1"/>
    <col min="18" max="18" width="9.140625" style="1"/>
    <col min="19" max="19" width="20.42578125" style="1" customWidth="1"/>
    <col min="20" max="20" width="9.140625" style="1"/>
    <col min="21" max="21" width="20.42578125" style="1" customWidth="1"/>
    <col min="22" max="22" width="9.140625" style="1"/>
    <col min="23" max="23" width="20.42578125" style="1" customWidth="1"/>
    <col min="24" max="24" width="15.140625" style="1" customWidth="1"/>
    <col min="25" max="25" width="20.42578125" style="1" customWidth="1"/>
    <col min="26" max="26" width="2.28515625" style="1" customWidth="1"/>
    <col min="27" max="27" width="8.7109375" style="1" bestFit="1" customWidth="1"/>
    <col min="28" max="28" width="20.42578125" style="1" customWidth="1"/>
    <col min="29" max="29" width="9.140625" style="1"/>
    <col min="30" max="30" width="20.42578125" style="1" customWidth="1"/>
    <col min="31" max="31" width="9.140625" style="1"/>
    <col min="32" max="32" width="20.42578125" style="1" customWidth="1"/>
    <col min="33" max="33" width="9.140625" style="1"/>
    <col min="34" max="34" width="20.42578125" style="1" customWidth="1"/>
    <col min="35" max="35" width="15.5703125" style="1" bestFit="1" customWidth="1"/>
    <col min="36" max="36" width="12.5703125" style="1" bestFit="1" customWidth="1"/>
    <col min="37" max="37" width="2.42578125" style="1" customWidth="1"/>
    <col min="38" max="38" width="18.42578125" style="1" customWidth="1"/>
    <col min="39" max="39" width="19.7109375" style="1" customWidth="1"/>
    <col min="40" max="40" width="27.5703125" style="18" customWidth="1"/>
    <col min="41" max="41" width="22" style="18" customWidth="1"/>
    <col min="42" max="42" width="18.7109375" style="18" customWidth="1"/>
    <col min="43" max="16384" width="9.140625" style="1"/>
  </cols>
  <sheetData>
    <row r="1" spans="1:42" ht="26.25" x14ac:dyDescent="0.4">
      <c r="A1" s="233" t="s">
        <v>17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17"/>
    </row>
    <row r="2" spans="1:42" ht="23.25" x14ac:dyDescent="0.25">
      <c r="A2" s="232" t="s">
        <v>67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16"/>
    </row>
    <row r="3" spans="1:42" ht="18.75" x14ac:dyDescent="0.3">
      <c r="D3" s="11"/>
      <c r="E3" s="11"/>
      <c r="F3" s="11"/>
      <c r="G3" s="11"/>
      <c r="H3" s="12"/>
      <c r="I3" s="11"/>
      <c r="J3" s="11"/>
      <c r="K3" s="11"/>
      <c r="L3" s="11"/>
      <c r="M3" s="11"/>
      <c r="N3" s="11"/>
    </row>
    <row r="4" spans="1:42" ht="18.75" x14ac:dyDescent="0.3"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42" ht="18.75" x14ac:dyDescent="0.25">
      <c r="D5" s="238" t="s">
        <v>1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10"/>
    </row>
    <row r="6" spans="1:42" ht="39.75" customHeight="1" x14ac:dyDescent="0.25">
      <c r="D6" s="237" t="s">
        <v>68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9"/>
    </row>
    <row r="9" spans="1:42" ht="18.75" customHeight="1" x14ac:dyDescent="0.25">
      <c r="A9" s="256" t="s">
        <v>20</v>
      </c>
      <c r="B9" s="256" t="s">
        <v>33</v>
      </c>
      <c r="C9" s="256" t="s">
        <v>34</v>
      </c>
      <c r="D9" s="239" t="s">
        <v>53</v>
      </c>
      <c r="E9" s="236" t="s">
        <v>25</v>
      </c>
      <c r="F9" s="236"/>
      <c r="G9" s="236"/>
      <c r="H9" s="236"/>
      <c r="I9" s="236"/>
      <c r="J9" s="236"/>
      <c r="K9" s="236"/>
      <c r="L9" s="236"/>
      <c r="M9" s="236"/>
      <c r="N9" s="236"/>
      <c r="O9" s="21"/>
      <c r="P9" s="236" t="s">
        <v>26</v>
      </c>
      <c r="Q9" s="236"/>
      <c r="R9" s="236"/>
      <c r="S9" s="236"/>
      <c r="T9" s="236"/>
      <c r="U9" s="236"/>
      <c r="V9" s="236"/>
      <c r="W9" s="236"/>
      <c r="X9" s="236"/>
      <c r="Y9" s="236"/>
      <c r="Z9" s="21"/>
      <c r="AA9" s="236" t="s">
        <v>27</v>
      </c>
      <c r="AB9" s="236"/>
      <c r="AC9" s="236"/>
      <c r="AD9" s="236"/>
      <c r="AE9" s="236"/>
      <c r="AF9" s="236"/>
      <c r="AG9" s="236"/>
      <c r="AH9" s="236"/>
      <c r="AI9" s="236"/>
      <c r="AJ9" s="236"/>
      <c r="AK9" s="21"/>
      <c r="AL9" s="258" t="s">
        <v>28</v>
      </c>
      <c r="AM9" s="258"/>
      <c r="AN9" s="258"/>
      <c r="AO9" s="258"/>
      <c r="AP9" s="258"/>
    </row>
    <row r="10" spans="1:42" ht="18.75" x14ac:dyDescent="0.25">
      <c r="A10" s="256"/>
      <c r="B10" s="256"/>
      <c r="C10" s="256"/>
      <c r="D10" s="239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1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1"/>
      <c r="AA10" s="236"/>
      <c r="AB10" s="236"/>
      <c r="AC10" s="236"/>
      <c r="AD10" s="236"/>
      <c r="AE10" s="236"/>
      <c r="AF10" s="236"/>
      <c r="AG10" s="236"/>
      <c r="AH10" s="236"/>
      <c r="AI10" s="236"/>
      <c r="AJ10" s="236"/>
      <c r="AK10" s="21"/>
      <c r="AL10" s="258"/>
      <c r="AM10" s="258"/>
      <c r="AN10" s="258"/>
      <c r="AO10" s="258"/>
      <c r="AP10" s="258"/>
    </row>
    <row r="11" spans="1:42" ht="15" customHeight="1" x14ac:dyDescent="0.25">
      <c r="A11" s="256"/>
      <c r="B11" s="256"/>
      <c r="C11" s="256"/>
      <c r="D11" s="239"/>
      <c r="E11" s="234" t="s">
        <v>29</v>
      </c>
      <c r="F11" s="234"/>
      <c r="G11" s="234" t="s">
        <v>30</v>
      </c>
      <c r="H11" s="234"/>
      <c r="I11" s="234" t="s">
        <v>31</v>
      </c>
      <c r="J11" s="234"/>
      <c r="K11" s="234" t="s">
        <v>32</v>
      </c>
      <c r="L11" s="234"/>
      <c r="M11" s="234" t="s">
        <v>10</v>
      </c>
      <c r="N11" s="234"/>
      <c r="O11" s="22"/>
      <c r="P11" s="234" t="s">
        <v>29</v>
      </c>
      <c r="Q11" s="234"/>
      <c r="R11" s="234" t="s">
        <v>30</v>
      </c>
      <c r="S11" s="234"/>
      <c r="T11" s="234" t="s">
        <v>31</v>
      </c>
      <c r="U11" s="234"/>
      <c r="V11" s="234" t="s">
        <v>32</v>
      </c>
      <c r="W11" s="234"/>
      <c r="X11" s="234" t="s">
        <v>10</v>
      </c>
      <c r="Y11" s="234"/>
      <c r="Z11" s="22"/>
      <c r="AA11" s="234" t="s">
        <v>29</v>
      </c>
      <c r="AB11" s="234"/>
      <c r="AC11" s="234" t="s">
        <v>30</v>
      </c>
      <c r="AD11" s="234"/>
      <c r="AE11" s="234" t="s">
        <v>31</v>
      </c>
      <c r="AF11" s="234"/>
      <c r="AG11" s="234" t="s">
        <v>32</v>
      </c>
      <c r="AH11" s="234"/>
      <c r="AI11" s="234" t="s">
        <v>10</v>
      </c>
      <c r="AJ11" s="234"/>
      <c r="AK11" s="22"/>
      <c r="AL11" s="234" t="s">
        <v>10</v>
      </c>
      <c r="AM11" s="234"/>
      <c r="AN11" s="234" t="s">
        <v>66</v>
      </c>
      <c r="AO11" s="234"/>
      <c r="AP11" s="234"/>
    </row>
    <row r="12" spans="1:42" ht="15" customHeight="1" x14ac:dyDescent="0.25">
      <c r="A12" s="256"/>
      <c r="B12" s="256"/>
      <c r="C12" s="256"/>
      <c r="D12" s="239"/>
      <c r="E12" s="230" t="s">
        <v>23</v>
      </c>
      <c r="F12" s="230"/>
      <c r="G12" s="230" t="s">
        <v>23</v>
      </c>
      <c r="H12" s="230"/>
      <c r="I12" s="230" t="s">
        <v>23</v>
      </c>
      <c r="J12" s="230"/>
      <c r="K12" s="230" t="s">
        <v>24</v>
      </c>
      <c r="L12" s="230"/>
      <c r="M12" s="234"/>
      <c r="N12" s="234"/>
      <c r="O12" s="22"/>
      <c r="P12" s="230" t="s">
        <v>23</v>
      </c>
      <c r="Q12" s="230"/>
      <c r="R12" s="230" t="s">
        <v>23</v>
      </c>
      <c r="S12" s="230"/>
      <c r="T12" s="230" t="s">
        <v>23</v>
      </c>
      <c r="U12" s="230"/>
      <c r="V12" s="230" t="s">
        <v>24</v>
      </c>
      <c r="W12" s="230"/>
      <c r="X12" s="234"/>
      <c r="Y12" s="234"/>
      <c r="Z12" s="22"/>
      <c r="AA12" s="230" t="s">
        <v>23</v>
      </c>
      <c r="AB12" s="230"/>
      <c r="AC12" s="230" t="s">
        <v>23</v>
      </c>
      <c r="AD12" s="230"/>
      <c r="AE12" s="230" t="s">
        <v>23</v>
      </c>
      <c r="AF12" s="230"/>
      <c r="AG12" s="230" t="s">
        <v>24</v>
      </c>
      <c r="AH12" s="230"/>
      <c r="AI12" s="234"/>
      <c r="AJ12" s="234"/>
      <c r="AK12" s="22"/>
      <c r="AL12" s="234"/>
      <c r="AM12" s="234"/>
      <c r="AN12" s="234"/>
      <c r="AO12" s="234"/>
      <c r="AP12" s="234"/>
    </row>
    <row r="13" spans="1:42" ht="15.75" customHeight="1" x14ac:dyDescent="0.25">
      <c r="A13" s="256"/>
      <c r="B13" s="256"/>
      <c r="C13" s="256"/>
      <c r="D13" s="239"/>
      <c r="E13" s="231" t="s">
        <v>13</v>
      </c>
      <c r="F13" s="231"/>
      <c r="G13" s="231" t="s">
        <v>5</v>
      </c>
      <c r="H13" s="231"/>
      <c r="I13" s="231" t="s">
        <v>7</v>
      </c>
      <c r="J13" s="231"/>
      <c r="K13" s="231" t="s">
        <v>14</v>
      </c>
      <c r="L13" s="231"/>
      <c r="M13" s="234"/>
      <c r="N13" s="234"/>
      <c r="O13" s="22"/>
      <c r="P13" s="231" t="s">
        <v>13</v>
      </c>
      <c r="Q13" s="231"/>
      <c r="R13" s="231" t="s">
        <v>5</v>
      </c>
      <c r="S13" s="231"/>
      <c r="T13" s="231" t="s">
        <v>7</v>
      </c>
      <c r="U13" s="231"/>
      <c r="V13" s="231" t="s">
        <v>14</v>
      </c>
      <c r="W13" s="231"/>
      <c r="X13" s="234"/>
      <c r="Y13" s="234"/>
      <c r="Z13" s="22"/>
      <c r="AA13" s="231" t="s">
        <v>13</v>
      </c>
      <c r="AB13" s="231"/>
      <c r="AC13" s="231" t="s">
        <v>5</v>
      </c>
      <c r="AD13" s="231"/>
      <c r="AE13" s="231" t="s">
        <v>7</v>
      </c>
      <c r="AF13" s="231"/>
      <c r="AG13" s="231" t="s">
        <v>14</v>
      </c>
      <c r="AH13" s="231"/>
      <c r="AI13" s="234"/>
      <c r="AJ13" s="234"/>
      <c r="AK13" s="22"/>
      <c r="AL13" s="234"/>
      <c r="AM13" s="234"/>
      <c r="AN13" s="234"/>
      <c r="AO13" s="234"/>
      <c r="AP13" s="234"/>
    </row>
    <row r="14" spans="1:42" ht="19.5" customHeight="1" x14ac:dyDescent="0.25">
      <c r="A14" s="256"/>
      <c r="B14" s="256"/>
      <c r="C14" s="256"/>
      <c r="D14" s="239"/>
      <c r="E14" s="230" t="s">
        <v>54</v>
      </c>
      <c r="F14" s="230"/>
      <c r="G14" s="230" t="s">
        <v>54</v>
      </c>
      <c r="H14" s="230"/>
      <c r="I14" s="230" t="s">
        <v>54</v>
      </c>
      <c r="J14" s="230"/>
      <c r="K14" s="230" t="s">
        <v>54</v>
      </c>
      <c r="L14" s="230"/>
      <c r="M14" s="234"/>
      <c r="N14" s="234"/>
      <c r="O14" s="22"/>
      <c r="P14" s="230" t="s">
        <v>54</v>
      </c>
      <c r="Q14" s="230"/>
      <c r="R14" s="230" t="s">
        <v>54</v>
      </c>
      <c r="S14" s="230"/>
      <c r="T14" s="230" t="s">
        <v>54</v>
      </c>
      <c r="U14" s="230"/>
      <c r="V14" s="230" t="s">
        <v>54</v>
      </c>
      <c r="W14" s="230"/>
      <c r="X14" s="234"/>
      <c r="Y14" s="234"/>
      <c r="Z14" s="22"/>
      <c r="AA14" s="230" t="s">
        <v>54</v>
      </c>
      <c r="AB14" s="230"/>
      <c r="AC14" s="230" t="s">
        <v>54</v>
      </c>
      <c r="AD14" s="230"/>
      <c r="AE14" s="230" t="s">
        <v>54</v>
      </c>
      <c r="AF14" s="230"/>
      <c r="AG14" s="230" t="s">
        <v>54</v>
      </c>
      <c r="AH14" s="230"/>
      <c r="AI14" s="234"/>
      <c r="AJ14" s="234"/>
      <c r="AK14" s="22"/>
      <c r="AL14" s="234"/>
      <c r="AM14" s="234"/>
      <c r="AN14" s="234"/>
      <c r="AO14" s="234"/>
      <c r="AP14" s="234"/>
    </row>
    <row r="15" spans="1:42" ht="31.5" customHeight="1" x14ac:dyDescent="0.25">
      <c r="A15" s="256"/>
      <c r="B15" s="256"/>
      <c r="C15" s="256"/>
      <c r="D15" s="239"/>
      <c r="E15" s="235">
        <v>0</v>
      </c>
      <c r="F15" s="235"/>
      <c r="G15" s="235">
        <v>0</v>
      </c>
      <c r="H15" s="235"/>
      <c r="I15" s="235">
        <v>0</v>
      </c>
      <c r="J15" s="235"/>
      <c r="K15" s="235">
        <v>0</v>
      </c>
      <c r="L15" s="235"/>
      <c r="M15" s="234"/>
      <c r="N15" s="234"/>
      <c r="O15" s="22"/>
      <c r="P15" s="235">
        <v>0</v>
      </c>
      <c r="Q15" s="235"/>
      <c r="R15" s="235">
        <v>0</v>
      </c>
      <c r="S15" s="235"/>
      <c r="T15" s="235">
        <v>0</v>
      </c>
      <c r="U15" s="235"/>
      <c r="V15" s="235">
        <v>0</v>
      </c>
      <c r="W15" s="235"/>
      <c r="X15" s="234"/>
      <c r="Y15" s="234"/>
      <c r="Z15" s="22"/>
      <c r="AA15" s="235">
        <v>0</v>
      </c>
      <c r="AB15" s="235"/>
      <c r="AC15" s="235">
        <v>0</v>
      </c>
      <c r="AD15" s="235"/>
      <c r="AE15" s="235">
        <v>0</v>
      </c>
      <c r="AF15" s="235"/>
      <c r="AG15" s="235">
        <v>0</v>
      </c>
      <c r="AH15" s="235"/>
      <c r="AI15" s="234"/>
      <c r="AJ15" s="234"/>
      <c r="AK15" s="22"/>
      <c r="AL15" s="234"/>
      <c r="AM15" s="234"/>
      <c r="AN15" s="234"/>
      <c r="AO15" s="234"/>
      <c r="AP15" s="234"/>
    </row>
    <row r="16" spans="1:42" ht="38.450000000000003" customHeight="1" thickBot="1" x14ac:dyDescent="0.3">
      <c r="A16" s="256"/>
      <c r="B16" s="257"/>
      <c r="C16" s="257"/>
      <c r="D16" s="240"/>
      <c r="E16" s="33" t="s">
        <v>11</v>
      </c>
      <c r="F16" s="33" t="s">
        <v>15</v>
      </c>
      <c r="G16" s="33" t="s">
        <v>11</v>
      </c>
      <c r="H16" s="33" t="s">
        <v>15</v>
      </c>
      <c r="I16" s="33" t="s">
        <v>11</v>
      </c>
      <c r="J16" s="33" t="s">
        <v>15</v>
      </c>
      <c r="K16" s="33" t="s">
        <v>11</v>
      </c>
      <c r="L16" s="33" t="s">
        <v>15</v>
      </c>
      <c r="M16" s="34" t="s">
        <v>12</v>
      </c>
      <c r="N16" s="34" t="s">
        <v>16</v>
      </c>
      <c r="O16" s="35"/>
      <c r="P16" s="33" t="s">
        <v>11</v>
      </c>
      <c r="Q16" s="33" t="s">
        <v>15</v>
      </c>
      <c r="R16" s="33" t="s">
        <v>11</v>
      </c>
      <c r="S16" s="33" t="s">
        <v>15</v>
      </c>
      <c r="T16" s="33" t="s">
        <v>11</v>
      </c>
      <c r="U16" s="33" t="s">
        <v>15</v>
      </c>
      <c r="V16" s="33" t="s">
        <v>11</v>
      </c>
      <c r="W16" s="33" t="s">
        <v>15</v>
      </c>
      <c r="X16" s="34" t="s">
        <v>12</v>
      </c>
      <c r="Y16" s="34" t="s">
        <v>16</v>
      </c>
      <c r="Z16" s="35"/>
      <c r="AA16" s="33" t="s">
        <v>11</v>
      </c>
      <c r="AB16" s="33" t="s">
        <v>15</v>
      </c>
      <c r="AC16" s="33" t="s">
        <v>11</v>
      </c>
      <c r="AD16" s="33" t="s">
        <v>15</v>
      </c>
      <c r="AE16" s="33" t="s">
        <v>11</v>
      </c>
      <c r="AF16" s="33" t="s">
        <v>15</v>
      </c>
      <c r="AG16" s="33" t="s">
        <v>11</v>
      </c>
      <c r="AH16" s="33" t="s">
        <v>15</v>
      </c>
      <c r="AI16" s="34" t="s">
        <v>12</v>
      </c>
      <c r="AJ16" s="34" t="s">
        <v>16</v>
      </c>
      <c r="AK16" s="35"/>
      <c r="AL16" s="34" t="s">
        <v>12</v>
      </c>
      <c r="AM16" s="34" t="s">
        <v>16</v>
      </c>
      <c r="AN16" s="36" t="s">
        <v>62</v>
      </c>
      <c r="AO16" s="105" t="s">
        <v>56</v>
      </c>
      <c r="AP16" s="125" t="s">
        <v>57</v>
      </c>
    </row>
    <row r="17" spans="1:42" s="19" customFormat="1" ht="30" customHeight="1" thickBot="1" x14ac:dyDescent="0.3">
      <c r="A17" s="129" t="s">
        <v>55</v>
      </c>
      <c r="B17" s="190" t="s">
        <v>35</v>
      </c>
      <c r="C17" s="189" t="s">
        <v>77</v>
      </c>
      <c r="D17" s="37"/>
      <c r="E17" s="37"/>
      <c r="F17" s="38">
        <f>E17*E$15</f>
        <v>0</v>
      </c>
      <c r="G17" s="37"/>
      <c r="H17" s="38">
        <f t="shared" ref="H17" si="0">G17*G$15</f>
        <v>0</v>
      </c>
      <c r="I17" s="37"/>
      <c r="J17" s="38">
        <f t="shared" ref="J17" si="1">I17*I$15</f>
        <v>0</v>
      </c>
      <c r="K17" s="37"/>
      <c r="L17" s="38">
        <f>K17*K$15</f>
        <v>0</v>
      </c>
      <c r="M17" s="37">
        <f>K17+I17+G17+E17</f>
        <v>0</v>
      </c>
      <c r="N17" s="38">
        <f>L17+J17+H17+F17</f>
        <v>0</v>
      </c>
      <c r="O17" s="39"/>
      <c r="P17" s="37"/>
      <c r="Q17" s="38">
        <f>P17*P$15</f>
        <v>0</v>
      </c>
      <c r="R17" s="37"/>
      <c r="S17" s="38">
        <f t="shared" ref="S17" si="2">R17*R$15</f>
        <v>0</v>
      </c>
      <c r="T17" s="37"/>
      <c r="U17" s="38">
        <f t="shared" ref="U17" si="3">T17*T$15</f>
        <v>0</v>
      </c>
      <c r="V17" s="37"/>
      <c r="W17" s="38">
        <f t="shared" ref="W17" si="4">V17*V$15</f>
        <v>0</v>
      </c>
      <c r="X17" s="37">
        <f>V17+T17+R17+P17</f>
        <v>0</v>
      </c>
      <c r="Y17" s="37">
        <f>W17+U17+S17+Q17</f>
        <v>0</v>
      </c>
      <c r="Z17" s="39"/>
      <c r="AA17" s="37"/>
      <c r="AB17" s="38">
        <f>AA17*AA$15</f>
        <v>0</v>
      </c>
      <c r="AC17" s="37"/>
      <c r="AD17" s="38">
        <f t="shared" ref="AD17" si="5">AC17*AC$15</f>
        <v>0</v>
      </c>
      <c r="AE17" s="37"/>
      <c r="AF17" s="38">
        <f t="shared" ref="AF17" si="6">AE17*AE$15</f>
        <v>0</v>
      </c>
      <c r="AG17" s="37"/>
      <c r="AH17" s="38">
        <f t="shared" ref="AH17" si="7">AG17*AG$15</f>
        <v>0</v>
      </c>
      <c r="AI17" s="37">
        <f>AG17+AE17+AC17+AA17</f>
        <v>0</v>
      </c>
      <c r="AJ17" s="37">
        <f>AH17+AF17+AD17+AB17</f>
        <v>0</v>
      </c>
      <c r="AK17" s="39"/>
      <c r="AL17" s="130">
        <f>AI17+X17+M17</f>
        <v>0</v>
      </c>
      <c r="AM17" s="142">
        <f>AJ17+Y17+N17</f>
        <v>0</v>
      </c>
      <c r="AN17" s="132">
        <f>AL17</f>
        <v>0</v>
      </c>
      <c r="AO17" s="131">
        <f>AN17</f>
        <v>0</v>
      </c>
      <c r="AP17" s="126"/>
    </row>
    <row r="18" spans="1:42" s="19" customFormat="1" ht="19.5" customHeight="1" x14ac:dyDescent="0.25">
      <c r="A18" s="269" t="s">
        <v>58</v>
      </c>
      <c r="B18" s="271" t="s">
        <v>36</v>
      </c>
      <c r="C18" s="262" t="s">
        <v>78</v>
      </c>
      <c r="D18" s="40" t="s">
        <v>37</v>
      </c>
      <c r="E18" s="40"/>
      <c r="F18" s="41">
        <f t="shared" ref="F18:F97" si="8">E18*E$15</f>
        <v>0</v>
      </c>
      <c r="G18" s="40"/>
      <c r="H18" s="41">
        <f t="shared" ref="H18" si="9">G18*G$15</f>
        <v>0</v>
      </c>
      <c r="I18" s="40"/>
      <c r="J18" s="41">
        <f t="shared" ref="J18" si="10">I18*I$15</f>
        <v>0</v>
      </c>
      <c r="K18" s="40"/>
      <c r="L18" s="41">
        <f t="shared" ref="L18" si="11">K18*K$15</f>
        <v>0</v>
      </c>
      <c r="M18" s="40">
        <f>K18+I18+G18+E18</f>
        <v>0</v>
      </c>
      <c r="N18" s="40">
        <f t="shared" ref="N18:N97" si="12">L18+J18+H18+F18</f>
        <v>0</v>
      </c>
      <c r="O18" s="42"/>
      <c r="P18" s="40"/>
      <c r="Q18" s="41">
        <f t="shared" ref="Q18" si="13">P18*P$15</f>
        <v>0</v>
      </c>
      <c r="R18" s="40"/>
      <c r="S18" s="41">
        <f t="shared" ref="S18" si="14">R18*R$15</f>
        <v>0</v>
      </c>
      <c r="T18" s="40"/>
      <c r="U18" s="41">
        <f t="shared" ref="U18" si="15">T18*T$15</f>
        <v>0</v>
      </c>
      <c r="V18" s="40"/>
      <c r="W18" s="41">
        <f t="shared" ref="W18:W97" si="16">V18*V$15</f>
        <v>0</v>
      </c>
      <c r="X18" s="40">
        <f t="shared" ref="X18:X97" si="17">V18+T18+R18+P18</f>
        <v>0</v>
      </c>
      <c r="Y18" s="40">
        <f t="shared" ref="Y18:Y97" si="18">W18+U18+S18+Q18</f>
        <v>0</v>
      </c>
      <c r="Z18" s="42"/>
      <c r="AA18" s="40"/>
      <c r="AB18" s="41">
        <f t="shared" ref="AB18" si="19">AA18*AA$15</f>
        <v>0</v>
      </c>
      <c r="AC18" s="40"/>
      <c r="AD18" s="41">
        <f t="shared" ref="AD18" si="20">AC18*AC$15</f>
        <v>0</v>
      </c>
      <c r="AE18" s="40"/>
      <c r="AF18" s="41">
        <f t="shared" ref="AF18" si="21">AE18*AE$15</f>
        <v>0</v>
      </c>
      <c r="AG18" s="40"/>
      <c r="AH18" s="41">
        <f t="shared" ref="AH18:AH97" si="22">AG18*AG$15</f>
        <v>0</v>
      </c>
      <c r="AI18" s="40">
        <f t="shared" ref="AI18:AI97" si="23">AG18+AE18+AC18+AA18</f>
        <v>0</v>
      </c>
      <c r="AJ18" s="40">
        <f t="shared" ref="AJ18:AJ97" si="24">AH18+AF18+AD18+AB18</f>
        <v>0</v>
      </c>
      <c r="AK18" s="42"/>
      <c r="AL18" s="40">
        <f t="shared" ref="AL18:AL97" si="25">AI18+X18+M18</f>
        <v>0</v>
      </c>
      <c r="AM18" s="183">
        <f t="shared" ref="AM18:AM97" si="26">AJ18+Y18+N18</f>
        <v>0</v>
      </c>
      <c r="AN18" s="248">
        <f>SUM(AL18:AL24)</f>
        <v>0</v>
      </c>
      <c r="AO18" s="242">
        <f>AN18+AN25+AN31+AN39</f>
        <v>0</v>
      </c>
      <c r="AP18" s="243" t="e">
        <f>AN18/AO18</f>
        <v>#DIV/0!</v>
      </c>
    </row>
    <row r="19" spans="1:42" x14ac:dyDescent="0.25">
      <c r="A19" s="269"/>
      <c r="B19" s="272"/>
      <c r="C19" s="263"/>
      <c r="D19" s="23" t="s">
        <v>38</v>
      </c>
      <c r="E19" s="23"/>
      <c r="F19" s="24">
        <f t="shared" si="8"/>
        <v>0</v>
      </c>
      <c r="G19" s="23"/>
      <c r="H19" s="24">
        <f t="shared" ref="H19" si="27">G19*G$15</f>
        <v>0</v>
      </c>
      <c r="I19" s="23"/>
      <c r="J19" s="24">
        <f t="shared" ref="J19" si="28">I19*I$15</f>
        <v>0</v>
      </c>
      <c r="K19" s="23"/>
      <c r="L19" s="24">
        <f t="shared" ref="L19" si="29">K19*K$15</f>
        <v>0</v>
      </c>
      <c r="M19" s="23">
        <f t="shared" ref="M19:M97" si="30">K19+I19+G19+E19</f>
        <v>0</v>
      </c>
      <c r="N19" s="23">
        <f t="shared" si="12"/>
        <v>0</v>
      </c>
      <c r="O19" s="25"/>
      <c r="P19" s="23"/>
      <c r="Q19" s="24">
        <f t="shared" ref="Q19" si="31">P19*P$15</f>
        <v>0</v>
      </c>
      <c r="R19" s="23"/>
      <c r="S19" s="24">
        <f t="shared" ref="S19" si="32">R19*R$15</f>
        <v>0</v>
      </c>
      <c r="T19" s="23"/>
      <c r="U19" s="24">
        <f t="shared" ref="U19" si="33">T19*T$15</f>
        <v>0</v>
      </c>
      <c r="V19" s="23"/>
      <c r="W19" s="24">
        <f t="shared" si="16"/>
        <v>0</v>
      </c>
      <c r="X19" s="23">
        <f t="shared" si="17"/>
        <v>0</v>
      </c>
      <c r="Y19" s="23">
        <f t="shared" si="18"/>
        <v>0</v>
      </c>
      <c r="Z19" s="25"/>
      <c r="AA19" s="23"/>
      <c r="AB19" s="24">
        <f t="shared" ref="AB19" si="34">AA19*AA$15</f>
        <v>0</v>
      </c>
      <c r="AC19" s="23"/>
      <c r="AD19" s="24">
        <f t="shared" ref="AD19" si="35">AC19*AC$15</f>
        <v>0</v>
      </c>
      <c r="AE19" s="23"/>
      <c r="AF19" s="24">
        <f t="shared" ref="AF19" si="36">AE19*AE$15</f>
        <v>0</v>
      </c>
      <c r="AG19" s="23"/>
      <c r="AH19" s="24">
        <f t="shared" si="22"/>
        <v>0</v>
      </c>
      <c r="AI19" s="23">
        <f t="shared" si="23"/>
        <v>0</v>
      </c>
      <c r="AJ19" s="23">
        <f t="shared" si="24"/>
        <v>0</v>
      </c>
      <c r="AK19" s="25"/>
      <c r="AL19" s="23">
        <f t="shared" si="25"/>
        <v>0</v>
      </c>
      <c r="AM19" s="184">
        <f t="shared" si="26"/>
        <v>0</v>
      </c>
      <c r="AN19" s="249"/>
      <c r="AO19" s="242"/>
      <c r="AP19" s="243"/>
    </row>
    <row r="20" spans="1:42" x14ac:dyDescent="0.25">
      <c r="A20" s="269"/>
      <c r="B20" s="272"/>
      <c r="C20" s="263"/>
      <c r="D20" s="23" t="s">
        <v>83</v>
      </c>
      <c r="E20" s="23"/>
      <c r="F20" s="24">
        <f t="shared" si="8"/>
        <v>0</v>
      </c>
      <c r="G20" s="23"/>
      <c r="H20" s="24">
        <f t="shared" ref="H20" si="37">G20*G$15</f>
        <v>0</v>
      </c>
      <c r="I20" s="23"/>
      <c r="J20" s="24">
        <f t="shared" ref="J20" si="38">I20*I$15</f>
        <v>0</v>
      </c>
      <c r="K20" s="23"/>
      <c r="L20" s="24">
        <f t="shared" ref="L20" si="39">K20*K$15</f>
        <v>0</v>
      </c>
      <c r="M20" s="23">
        <f t="shared" si="30"/>
        <v>0</v>
      </c>
      <c r="N20" s="23">
        <f t="shared" si="12"/>
        <v>0</v>
      </c>
      <c r="O20" s="25"/>
      <c r="P20" s="23"/>
      <c r="Q20" s="24">
        <f t="shared" ref="Q20" si="40">P20*P$15</f>
        <v>0</v>
      </c>
      <c r="R20" s="23"/>
      <c r="S20" s="24">
        <f t="shared" ref="S20" si="41">R20*R$15</f>
        <v>0</v>
      </c>
      <c r="T20" s="23"/>
      <c r="U20" s="24">
        <f t="shared" ref="U20" si="42">T20*T$15</f>
        <v>0</v>
      </c>
      <c r="V20" s="23"/>
      <c r="W20" s="24">
        <f t="shared" si="16"/>
        <v>0</v>
      </c>
      <c r="X20" s="23">
        <f t="shared" si="17"/>
        <v>0</v>
      </c>
      <c r="Y20" s="23">
        <f t="shared" si="18"/>
        <v>0</v>
      </c>
      <c r="Z20" s="25"/>
      <c r="AA20" s="23"/>
      <c r="AB20" s="24">
        <f t="shared" ref="AB20" si="43">AA20*AA$15</f>
        <v>0</v>
      </c>
      <c r="AC20" s="23"/>
      <c r="AD20" s="24">
        <f t="shared" ref="AD20" si="44">AC20*AC$15</f>
        <v>0</v>
      </c>
      <c r="AE20" s="23"/>
      <c r="AF20" s="24">
        <f t="shared" ref="AF20" si="45">AE20*AE$15</f>
        <v>0</v>
      </c>
      <c r="AG20" s="23"/>
      <c r="AH20" s="24">
        <f t="shared" si="22"/>
        <v>0</v>
      </c>
      <c r="AI20" s="23">
        <f t="shared" si="23"/>
        <v>0</v>
      </c>
      <c r="AJ20" s="23">
        <f t="shared" si="24"/>
        <v>0</v>
      </c>
      <c r="AK20" s="25"/>
      <c r="AL20" s="23">
        <f t="shared" si="25"/>
        <v>0</v>
      </c>
      <c r="AM20" s="184">
        <f t="shared" si="26"/>
        <v>0</v>
      </c>
      <c r="AN20" s="249"/>
      <c r="AO20" s="242"/>
      <c r="AP20" s="243"/>
    </row>
    <row r="21" spans="1:42" ht="15" customHeight="1" x14ac:dyDescent="0.25">
      <c r="A21" s="269"/>
      <c r="B21" s="272"/>
      <c r="C21" s="263"/>
      <c r="D21" s="23" t="s">
        <v>76</v>
      </c>
      <c r="E21" s="23"/>
      <c r="F21" s="24">
        <f t="shared" si="8"/>
        <v>0</v>
      </c>
      <c r="G21" s="23"/>
      <c r="H21" s="24">
        <f t="shared" ref="H21" si="46">G21*G$15</f>
        <v>0</v>
      </c>
      <c r="I21" s="23"/>
      <c r="J21" s="24">
        <f t="shared" ref="J21" si="47">I21*I$15</f>
        <v>0</v>
      </c>
      <c r="K21" s="23"/>
      <c r="L21" s="24">
        <f t="shared" ref="L21" si="48">K21*K$15</f>
        <v>0</v>
      </c>
      <c r="M21" s="23">
        <f t="shared" si="30"/>
        <v>0</v>
      </c>
      <c r="N21" s="23">
        <f t="shared" si="12"/>
        <v>0</v>
      </c>
      <c r="O21" s="25"/>
      <c r="P21" s="23"/>
      <c r="Q21" s="24">
        <f t="shared" ref="Q21" si="49">P21*P$15</f>
        <v>0</v>
      </c>
      <c r="R21" s="23"/>
      <c r="S21" s="24">
        <f t="shared" ref="S21" si="50">R21*R$15</f>
        <v>0</v>
      </c>
      <c r="T21" s="23"/>
      <c r="U21" s="24">
        <f t="shared" ref="U21" si="51">T21*T$15</f>
        <v>0</v>
      </c>
      <c r="V21" s="23"/>
      <c r="W21" s="24">
        <f t="shared" si="16"/>
        <v>0</v>
      </c>
      <c r="X21" s="23">
        <f t="shared" si="17"/>
        <v>0</v>
      </c>
      <c r="Y21" s="23">
        <f t="shared" si="18"/>
        <v>0</v>
      </c>
      <c r="Z21" s="25"/>
      <c r="AA21" s="23"/>
      <c r="AB21" s="24">
        <f t="shared" ref="AB21" si="52">AA21*AA$15</f>
        <v>0</v>
      </c>
      <c r="AC21" s="23"/>
      <c r="AD21" s="24">
        <f t="shared" ref="AD21" si="53">AC21*AC$15</f>
        <v>0</v>
      </c>
      <c r="AE21" s="23"/>
      <c r="AF21" s="24">
        <f t="shared" ref="AF21" si="54">AE21*AE$15</f>
        <v>0</v>
      </c>
      <c r="AG21" s="23"/>
      <c r="AH21" s="24">
        <f t="shared" si="22"/>
        <v>0</v>
      </c>
      <c r="AI21" s="23">
        <f t="shared" si="23"/>
        <v>0</v>
      </c>
      <c r="AJ21" s="23">
        <f t="shared" si="24"/>
        <v>0</v>
      </c>
      <c r="AK21" s="25"/>
      <c r="AL21" s="23">
        <f t="shared" si="25"/>
        <v>0</v>
      </c>
      <c r="AM21" s="184">
        <f t="shared" si="26"/>
        <v>0</v>
      </c>
      <c r="AN21" s="249"/>
      <c r="AO21" s="242"/>
      <c r="AP21" s="243"/>
    </row>
    <row r="22" spans="1:42" ht="20.100000000000001" customHeight="1" x14ac:dyDescent="0.25">
      <c r="A22" s="269"/>
      <c r="B22" s="272"/>
      <c r="C22" s="263"/>
      <c r="D22" s="23" t="s">
        <v>39</v>
      </c>
      <c r="E22" s="23"/>
      <c r="F22" s="24">
        <f t="shared" si="8"/>
        <v>0</v>
      </c>
      <c r="G22" s="23"/>
      <c r="H22" s="24">
        <f t="shared" ref="H22" si="55">G22*G$15</f>
        <v>0</v>
      </c>
      <c r="I22" s="23"/>
      <c r="J22" s="24">
        <f t="shared" ref="J22" si="56">I22*I$15</f>
        <v>0</v>
      </c>
      <c r="K22" s="23"/>
      <c r="L22" s="24">
        <f t="shared" ref="L22" si="57">K22*K$15</f>
        <v>0</v>
      </c>
      <c r="M22" s="23">
        <f t="shared" si="30"/>
        <v>0</v>
      </c>
      <c r="N22" s="23">
        <f t="shared" si="12"/>
        <v>0</v>
      </c>
      <c r="O22" s="25"/>
      <c r="P22" s="23"/>
      <c r="Q22" s="24">
        <f t="shared" ref="Q22" si="58">P22*P$15</f>
        <v>0</v>
      </c>
      <c r="R22" s="23"/>
      <c r="S22" s="24">
        <f t="shared" ref="S22" si="59">R22*R$15</f>
        <v>0</v>
      </c>
      <c r="T22" s="23"/>
      <c r="U22" s="24">
        <f t="shared" ref="U22" si="60">T22*T$15</f>
        <v>0</v>
      </c>
      <c r="V22" s="23"/>
      <c r="W22" s="24">
        <f t="shared" si="16"/>
        <v>0</v>
      </c>
      <c r="X22" s="23">
        <f t="shared" si="17"/>
        <v>0</v>
      </c>
      <c r="Y22" s="23">
        <f t="shared" si="18"/>
        <v>0</v>
      </c>
      <c r="Z22" s="25"/>
      <c r="AA22" s="23"/>
      <c r="AB22" s="24">
        <f t="shared" ref="AB22" si="61">AA22*AA$15</f>
        <v>0</v>
      </c>
      <c r="AC22" s="23"/>
      <c r="AD22" s="24">
        <f t="shared" ref="AD22" si="62">AC22*AC$15</f>
        <v>0</v>
      </c>
      <c r="AE22" s="23"/>
      <c r="AF22" s="24">
        <f t="shared" ref="AF22" si="63">AE22*AE$15</f>
        <v>0</v>
      </c>
      <c r="AG22" s="23"/>
      <c r="AH22" s="24">
        <f t="shared" si="22"/>
        <v>0</v>
      </c>
      <c r="AI22" s="23">
        <f t="shared" si="23"/>
        <v>0</v>
      </c>
      <c r="AJ22" s="23">
        <f t="shared" si="24"/>
        <v>0</v>
      </c>
      <c r="AK22" s="25"/>
      <c r="AL22" s="23">
        <f t="shared" si="25"/>
        <v>0</v>
      </c>
      <c r="AM22" s="184">
        <f t="shared" si="26"/>
        <v>0</v>
      </c>
      <c r="AN22" s="249"/>
      <c r="AO22" s="242"/>
      <c r="AP22" s="243"/>
    </row>
    <row r="23" spans="1:42" ht="20.100000000000001" customHeight="1" x14ac:dyDescent="0.25">
      <c r="A23" s="269"/>
      <c r="B23" s="272"/>
      <c r="C23" s="263"/>
      <c r="D23" s="23" t="s">
        <v>40</v>
      </c>
      <c r="E23" s="23"/>
      <c r="F23" s="24">
        <f t="shared" si="8"/>
        <v>0</v>
      </c>
      <c r="G23" s="23"/>
      <c r="H23" s="24">
        <f t="shared" ref="H23" si="64">G23*G$15</f>
        <v>0</v>
      </c>
      <c r="I23" s="23"/>
      <c r="J23" s="24">
        <f t="shared" ref="J23" si="65">I23*I$15</f>
        <v>0</v>
      </c>
      <c r="K23" s="23"/>
      <c r="L23" s="24">
        <f t="shared" ref="L23" si="66">K23*K$15</f>
        <v>0</v>
      </c>
      <c r="M23" s="23">
        <f t="shared" si="30"/>
        <v>0</v>
      </c>
      <c r="N23" s="23">
        <f t="shared" si="12"/>
        <v>0</v>
      </c>
      <c r="O23" s="25"/>
      <c r="P23" s="23"/>
      <c r="Q23" s="24">
        <f t="shared" ref="Q23" si="67">P23*P$15</f>
        <v>0</v>
      </c>
      <c r="R23" s="23"/>
      <c r="S23" s="24">
        <f t="shared" ref="S23" si="68">R23*R$15</f>
        <v>0</v>
      </c>
      <c r="T23" s="23"/>
      <c r="U23" s="24">
        <f t="shared" ref="U23" si="69">T23*T$15</f>
        <v>0</v>
      </c>
      <c r="V23" s="23"/>
      <c r="W23" s="24">
        <f t="shared" si="16"/>
        <v>0</v>
      </c>
      <c r="X23" s="23">
        <f t="shared" si="17"/>
        <v>0</v>
      </c>
      <c r="Y23" s="23">
        <f t="shared" si="18"/>
        <v>0</v>
      </c>
      <c r="Z23" s="25"/>
      <c r="AA23" s="23"/>
      <c r="AB23" s="24">
        <f t="shared" ref="AB23" si="70">AA23*AA$15</f>
        <v>0</v>
      </c>
      <c r="AC23" s="23"/>
      <c r="AD23" s="24">
        <f t="shared" ref="AD23" si="71">AC23*AC$15</f>
        <v>0</v>
      </c>
      <c r="AE23" s="23"/>
      <c r="AF23" s="24">
        <f t="shared" ref="AF23" si="72">AE23*AE$15</f>
        <v>0</v>
      </c>
      <c r="AG23" s="23"/>
      <c r="AH23" s="24">
        <f t="shared" si="22"/>
        <v>0</v>
      </c>
      <c r="AI23" s="23">
        <f t="shared" si="23"/>
        <v>0</v>
      </c>
      <c r="AJ23" s="23">
        <f t="shared" si="24"/>
        <v>0</v>
      </c>
      <c r="AK23" s="25"/>
      <c r="AL23" s="23">
        <f t="shared" si="25"/>
        <v>0</v>
      </c>
      <c r="AM23" s="184">
        <f t="shared" si="26"/>
        <v>0</v>
      </c>
      <c r="AN23" s="249"/>
      <c r="AO23" s="242"/>
      <c r="AP23" s="243"/>
    </row>
    <row r="24" spans="1:42" ht="20.100000000000001" customHeight="1" thickBot="1" x14ac:dyDescent="0.3">
      <c r="A24" s="269"/>
      <c r="B24" s="273"/>
      <c r="C24" s="264"/>
      <c r="D24" s="173" t="s">
        <v>41</v>
      </c>
      <c r="E24" s="173"/>
      <c r="F24" s="178">
        <f t="shared" si="8"/>
        <v>0</v>
      </c>
      <c r="G24" s="173"/>
      <c r="H24" s="178">
        <f t="shared" ref="H24" si="73">G24*G$15</f>
        <v>0</v>
      </c>
      <c r="I24" s="173"/>
      <c r="J24" s="178">
        <f t="shared" ref="J24" si="74">I24*I$15</f>
        <v>0</v>
      </c>
      <c r="K24" s="173"/>
      <c r="L24" s="178">
        <f t="shared" ref="L24" si="75">K24*K$15</f>
        <v>0</v>
      </c>
      <c r="M24" s="173">
        <f t="shared" si="30"/>
        <v>0</v>
      </c>
      <c r="N24" s="173">
        <f t="shared" si="12"/>
        <v>0</v>
      </c>
      <c r="O24" s="181"/>
      <c r="P24" s="173"/>
      <c r="Q24" s="178">
        <f t="shared" ref="Q24" si="76">P24*P$15</f>
        <v>0</v>
      </c>
      <c r="R24" s="173"/>
      <c r="S24" s="178">
        <f t="shared" ref="S24" si="77">R24*R$15</f>
        <v>0</v>
      </c>
      <c r="T24" s="173"/>
      <c r="U24" s="178">
        <f t="shared" ref="U24" si="78">T24*T$15</f>
        <v>0</v>
      </c>
      <c r="V24" s="173"/>
      <c r="W24" s="178">
        <f t="shared" si="16"/>
        <v>0</v>
      </c>
      <c r="X24" s="173">
        <f t="shared" si="17"/>
        <v>0</v>
      </c>
      <c r="Y24" s="173">
        <f t="shared" si="18"/>
        <v>0</v>
      </c>
      <c r="Z24" s="181"/>
      <c r="AA24" s="173"/>
      <c r="AB24" s="178">
        <f t="shared" ref="AB24" si="79">AA24*AA$15</f>
        <v>0</v>
      </c>
      <c r="AC24" s="173"/>
      <c r="AD24" s="178">
        <f t="shared" ref="AD24" si="80">AC24*AC$15</f>
        <v>0</v>
      </c>
      <c r="AE24" s="173"/>
      <c r="AF24" s="178">
        <f t="shared" ref="AF24" si="81">AE24*AE$15</f>
        <v>0</v>
      </c>
      <c r="AG24" s="173"/>
      <c r="AH24" s="178">
        <f t="shared" si="22"/>
        <v>0</v>
      </c>
      <c r="AI24" s="173">
        <f t="shared" si="23"/>
        <v>0</v>
      </c>
      <c r="AJ24" s="173">
        <f t="shared" si="24"/>
        <v>0</v>
      </c>
      <c r="AK24" s="181"/>
      <c r="AL24" s="173">
        <f t="shared" si="25"/>
        <v>0</v>
      </c>
      <c r="AM24" s="185">
        <f t="shared" si="26"/>
        <v>0</v>
      </c>
      <c r="AN24" s="250"/>
      <c r="AO24" s="242"/>
      <c r="AP24" s="243"/>
    </row>
    <row r="25" spans="1:42" x14ac:dyDescent="0.25">
      <c r="A25" s="269"/>
      <c r="B25" s="223" t="s">
        <v>42</v>
      </c>
      <c r="C25" s="211" t="s">
        <v>79</v>
      </c>
      <c r="D25" s="50" t="s">
        <v>38</v>
      </c>
      <c r="E25" s="50"/>
      <c r="F25" s="51">
        <f t="shared" si="8"/>
        <v>0</v>
      </c>
      <c r="G25" s="50"/>
      <c r="H25" s="51">
        <f t="shared" ref="H25" si="82">G25*G$15</f>
        <v>0</v>
      </c>
      <c r="I25" s="50"/>
      <c r="J25" s="51">
        <f t="shared" ref="J25" si="83">I25*I$15</f>
        <v>0</v>
      </c>
      <c r="K25" s="50"/>
      <c r="L25" s="51">
        <f t="shared" ref="L25" si="84">K25*K$15</f>
        <v>0</v>
      </c>
      <c r="M25" s="50">
        <f t="shared" si="30"/>
        <v>0</v>
      </c>
      <c r="N25" s="50">
        <f t="shared" si="12"/>
        <v>0</v>
      </c>
      <c r="O25" s="49"/>
      <c r="P25" s="50"/>
      <c r="Q25" s="51">
        <f t="shared" ref="Q25" si="85">P25*P$15</f>
        <v>0</v>
      </c>
      <c r="R25" s="50"/>
      <c r="S25" s="51">
        <f t="shared" ref="S25" si="86">R25*R$15</f>
        <v>0</v>
      </c>
      <c r="T25" s="50"/>
      <c r="U25" s="51">
        <f t="shared" ref="U25" si="87">T25*T$15</f>
        <v>0</v>
      </c>
      <c r="V25" s="50"/>
      <c r="W25" s="51">
        <f t="shared" si="16"/>
        <v>0</v>
      </c>
      <c r="X25" s="50">
        <f t="shared" si="17"/>
        <v>0</v>
      </c>
      <c r="Y25" s="50">
        <f t="shared" si="18"/>
        <v>0</v>
      </c>
      <c r="Z25" s="49"/>
      <c r="AA25" s="50"/>
      <c r="AB25" s="51">
        <f t="shared" ref="AB25" si="88">AA25*AA$15</f>
        <v>0</v>
      </c>
      <c r="AC25" s="50"/>
      <c r="AD25" s="51">
        <f t="shared" ref="AD25" si="89">AC25*AC$15</f>
        <v>0</v>
      </c>
      <c r="AE25" s="50"/>
      <c r="AF25" s="51">
        <f t="shared" ref="AF25" si="90">AE25*AE$15</f>
        <v>0</v>
      </c>
      <c r="AG25" s="50"/>
      <c r="AH25" s="51">
        <f t="shared" si="22"/>
        <v>0</v>
      </c>
      <c r="AI25" s="50">
        <f t="shared" si="23"/>
        <v>0</v>
      </c>
      <c r="AJ25" s="50">
        <f t="shared" si="24"/>
        <v>0</v>
      </c>
      <c r="AK25" s="49"/>
      <c r="AL25" s="50">
        <f t="shared" si="25"/>
        <v>0</v>
      </c>
      <c r="AM25" s="50">
        <f t="shared" si="26"/>
        <v>0</v>
      </c>
      <c r="AN25" s="251">
        <f>SUM(AL25:AL30)</f>
        <v>0</v>
      </c>
      <c r="AO25" s="242"/>
      <c r="AP25" s="243" t="e">
        <f>AN25/AO18</f>
        <v>#DIV/0!</v>
      </c>
    </row>
    <row r="26" spans="1:42" x14ac:dyDescent="0.25">
      <c r="A26" s="269"/>
      <c r="B26" s="223"/>
      <c r="C26" s="200"/>
      <c r="D26" s="23" t="s">
        <v>83</v>
      </c>
      <c r="E26" s="23"/>
      <c r="F26" s="24">
        <f t="shared" ref="F26:F29" si="91">E26*E$15</f>
        <v>0</v>
      </c>
      <c r="G26" s="23"/>
      <c r="H26" s="24">
        <f t="shared" ref="H26:H29" si="92">G26*G$15</f>
        <v>0</v>
      </c>
      <c r="I26" s="23"/>
      <c r="J26" s="24">
        <f t="shared" ref="J26:J29" si="93">I26*I$15</f>
        <v>0</v>
      </c>
      <c r="K26" s="23"/>
      <c r="L26" s="24">
        <f t="shared" ref="L26:L29" si="94">K26*K$15</f>
        <v>0</v>
      </c>
      <c r="M26" s="23">
        <f t="shared" ref="M26:M29" si="95">K26+I26+G26+E26</f>
        <v>0</v>
      </c>
      <c r="N26" s="23">
        <f t="shared" ref="N26:N29" si="96">L26+J26+H26+F26</f>
        <v>0</v>
      </c>
      <c r="O26" s="25"/>
      <c r="P26" s="23"/>
      <c r="Q26" s="24">
        <f t="shared" ref="Q26:Q29" si="97">P26*P$15</f>
        <v>0</v>
      </c>
      <c r="R26" s="23"/>
      <c r="S26" s="24">
        <f t="shared" ref="S26:S29" si="98">R26*R$15</f>
        <v>0</v>
      </c>
      <c r="T26" s="23"/>
      <c r="U26" s="24">
        <f t="shared" ref="U26:U29" si="99">T26*T$15</f>
        <v>0</v>
      </c>
      <c r="V26" s="23"/>
      <c r="W26" s="24">
        <f t="shared" ref="W26:W29" si="100">V26*V$15</f>
        <v>0</v>
      </c>
      <c r="X26" s="23">
        <f t="shared" ref="X26:X29" si="101">V26+T26+R26+P26</f>
        <v>0</v>
      </c>
      <c r="Y26" s="23">
        <f t="shared" ref="Y26:Y29" si="102">W26+U26+S26+Q26</f>
        <v>0</v>
      </c>
      <c r="Z26" s="25"/>
      <c r="AA26" s="23"/>
      <c r="AB26" s="24">
        <f t="shared" ref="AB26:AB29" si="103">AA26*AA$15</f>
        <v>0</v>
      </c>
      <c r="AC26" s="23"/>
      <c r="AD26" s="24">
        <f t="shared" ref="AD26:AD29" si="104">AC26*AC$15</f>
        <v>0</v>
      </c>
      <c r="AE26" s="23"/>
      <c r="AF26" s="24">
        <f t="shared" ref="AF26:AF29" si="105">AE26*AE$15</f>
        <v>0</v>
      </c>
      <c r="AG26" s="23"/>
      <c r="AH26" s="24">
        <f t="shared" ref="AH26:AH29" si="106">AG26*AG$15</f>
        <v>0</v>
      </c>
      <c r="AI26" s="23">
        <f t="shared" ref="AI26:AI29" si="107">AG26+AE26+AC26+AA26</f>
        <v>0</v>
      </c>
      <c r="AJ26" s="23">
        <f t="shared" ref="AJ26:AJ29" si="108">AH26+AF26+AD26+AB26</f>
        <v>0</v>
      </c>
      <c r="AK26" s="25"/>
      <c r="AL26" s="23">
        <f t="shared" ref="AL26:AL29" si="109">AI26+X26+M26</f>
        <v>0</v>
      </c>
      <c r="AM26" s="23">
        <f t="shared" ref="AM26:AM29" si="110">AJ26+Y26+N26</f>
        <v>0</v>
      </c>
      <c r="AN26" s="252"/>
      <c r="AO26" s="242"/>
      <c r="AP26" s="243"/>
    </row>
    <row r="27" spans="1:42" x14ac:dyDescent="0.25">
      <c r="A27" s="269"/>
      <c r="B27" s="223"/>
      <c r="C27" s="200"/>
      <c r="D27" s="23" t="s">
        <v>76</v>
      </c>
      <c r="E27" s="23"/>
      <c r="F27" s="24">
        <f t="shared" si="91"/>
        <v>0</v>
      </c>
      <c r="G27" s="23"/>
      <c r="H27" s="24">
        <f t="shared" si="92"/>
        <v>0</v>
      </c>
      <c r="I27" s="23"/>
      <c r="J27" s="24">
        <f t="shared" si="93"/>
        <v>0</v>
      </c>
      <c r="K27" s="23"/>
      <c r="L27" s="24">
        <f t="shared" si="94"/>
        <v>0</v>
      </c>
      <c r="M27" s="23">
        <f t="shared" si="95"/>
        <v>0</v>
      </c>
      <c r="N27" s="23">
        <f t="shared" si="96"/>
        <v>0</v>
      </c>
      <c r="O27" s="25"/>
      <c r="P27" s="23"/>
      <c r="Q27" s="24">
        <f t="shared" si="97"/>
        <v>0</v>
      </c>
      <c r="R27" s="23"/>
      <c r="S27" s="24">
        <f t="shared" si="98"/>
        <v>0</v>
      </c>
      <c r="T27" s="23"/>
      <c r="U27" s="24">
        <f t="shared" si="99"/>
        <v>0</v>
      </c>
      <c r="V27" s="23"/>
      <c r="W27" s="24">
        <f t="shared" si="100"/>
        <v>0</v>
      </c>
      <c r="X27" s="23">
        <f t="shared" si="101"/>
        <v>0</v>
      </c>
      <c r="Y27" s="23">
        <f t="shared" si="102"/>
        <v>0</v>
      </c>
      <c r="Z27" s="25"/>
      <c r="AA27" s="23"/>
      <c r="AB27" s="24">
        <f t="shared" si="103"/>
        <v>0</v>
      </c>
      <c r="AC27" s="23"/>
      <c r="AD27" s="24">
        <f t="shared" si="104"/>
        <v>0</v>
      </c>
      <c r="AE27" s="23"/>
      <c r="AF27" s="24">
        <f t="shared" si="105"/>
        <v>0</v>
      </c>
      <c r="AG27" s="23"/>
      <c r="AH27" s="24">
        <f t="shared" si="106"/>
        <v>0</v>
      </c>
      <c r="AI27" s="23">
        <f t="shared" si="107"/>
        <v>0</v>
      </c>
      <c r="AJ27" s="23">
        <f t="shared" si="108"/>
        <v>0</v>
      </c>
      <c r="AK27" s="25"/>
      <c r="AL27" s="23">
        <f t="shared" si="109"/>
        <v>0</v>
      </c>
      <c r="AM27" s="23">
        <f t="shared" si="110"/>
        <v>0</v>
      </c>
      <c r="AN27" s="252"/>
      <c r="AO27" s="242"/>
      <c r="AP27" s="243"/>
    </row>
    <row r="28" spans="1:42" x14ac:dyDescent="0.25">
      <c r="A28" s="269"/>
      <c r="B28" s="223"/>
      <c r="C28" s="200"/>
      <c r="D28" s="23" t="s">
        <v>74</v>
      </c>
      <c r="E28" s="23"/>
      <c r="F28" s="24">
        <f t="shared" si="91"/>
        <v>0</v>
      </c>
      <c r="G28" s="23"/>
      <c r="H28" s="24">
        <f t="shared" si="92"/>
        <v>0</v>
      </c>
      <c r="I28" s="23"/>
      <c r="J28" s="24">
        <f t="shared" si="93"/>
        <v>0</v>
      </c>
      <c r="K28" s="23"/>
      <c r="L28" s="24">
        <f t="shared" si="94"/>
        <v>0</v>
      </c>
      <c r="M28" s="23">
        <f t="shared" si="95"/>
        <v>0</v>
      </c>
      <c r="N28" s="23">
        <f t="shared" si="96"/>
        <v>0</v>
      </c>
      <c r="O28" s="25"/>
      <c r="P28" s="23"/>
      <c r="Q28" s="24">
        <f t="shared" si="97"/>
        <v>0</v>
      </c>
      <c r="R28" s="23"/>
      <c r="S28" s="24">
        <f t="shared" si="98"/>
        <v>0</v>
      </c>
      <c r="T28" s="23"/>
      <c r="U28" s="24">
        <f t="shared" si="99"/>
        <v>0</v>
      </c>
      <c r="V28" s="23"/>
      <c r="W28" s="24">
        <f t="shared" si="100"/>
        <v>0</v>
      </c>
      <c r="X28" s="23">
        <f t="shared" si="101"/>
        <v>0</v>
      </c>
      <c r="Y28" s="23">
        <f t="shared" si="102"/>
        <v>0</v>
      </c>
      <c r="Z28" s="25"/>
      <c r="AA28" s="23"/>
      <c r="AB28" s="24">
        <f t="shared" si="103"/>
        <v>0</v>
      </c>
      <c r="AC28" s="23"/>
      <c r="AD28" s="24">
        <f t="shared" si="104"/>
        <v>0</v>
      </c>
      <c r="AE28" s="23"/>
      <c r="AF28" s="24">
        <f t="shared" si="105"/>
        <v>0</v>
      </c>
      <c r="AG28" s="23"/>
      <c r="AH28" s="24">
        <f t="shared" si="106"/>
        <v>0</v>
      </c>
      <c r="AI28" s="23">
        <f t="shared" si="107"/>
        <v>0</v>
      </c>
      <c r="AJ28" s="23">
        <f t="shared" si="108"/>
        <v>0</v>
      </c>
      <c r="AK28" s="25"/>
      <c r="AL28" s="23">
        <f t="shared" si="109"/>
        <v>0</v>
      </c>
      <c r="AM28" s="23">
        <f t="shared" si="110"/>
        <v>0</v>
      </c>
      <c r="AN28" s="252"/>
      <c r="AO28" s="242"/>
      <c r="AP28" s="243"/>
    </row>
    <row r="29" spans="1:42" ht="45" x14ac:dyDescent="0.25">
      <c r="A29" s="269"/>
      <c r="B29" s="223"/>
      <c r="C29" s="200"/>
      <c r="D29" s="23" t="s">
        <v>72</v>
      </c>
      <c r="E29" s="23"/>
      <c r="F29" s="24">
        <f t="shared" si="91"/>
        <v>0</v>
      </c>
      <c r="G29" s="23"/>
      <c r="H29" s="24">
        <f t="shared" si="92"/>
        <v>0</v>
      </c>
      <c r="I29" s="23"/>
      <c r="J29" s="24">
        <f t="shared" si="93"/>
        <v>0</v>
      </c>
      <c r="K29" s="23"/>
      <c r="L29" s="24">
        <f t="shared" si="94"/>
        <v>0</v>
      </c>
      <c r="M29" s="23">
        <f t="shared" si="95"/>
        <v>0</v>
      </c>
      <c r="N29" s="23">
        <f t="shared" si="96"/>
        <v>0</v>
      </c>
      <c r="O29" s="25"/>
      <c r="P29" s="23"/>
      <c r="Q29" s="24">
        <f t="shared" si="97"/>
        <v>0</v>
      </c>
      <c r="R29" s="23"/>
      <c r="S29" s="24">
        <f t="shared" si="98"/>
        <v>0</v>
      </c>
      <c r="T29" s="23"/>
      <c r="U29" s="24">
        <f t="shared" si="99"/>
        <v>0</v>
      </c>
      <c r="V29" s="23"/>
      <c r="W29" s="24">
        <f t="shared" si="100"/>
        <v>0</v>
      </c>
      <c r="X29" s="23">
        <f t="shared" si="101"/>
        <v>0</v>
      </c>
      <c r="Y29" s="23">
        <f t="shared" si="102"/>
        <v>0</v>
      </c>
      <c r="Z29" s="25"/>
      <c r="AA29" s="23"/>
      <c r="AB29" s="24">
        <f t="shared" si="103"/>
        <v>0</v>
      </c>
      <c r="AC29" s="23"/>
      <c r="AD29" s="24">
        <f t="shared" si="104"/>
        <v>0</v>
      </c>
      <c r="AE29" s="23"/>
      <c r="AF29" s="24">
        <f t="shared" si="105"/>
        <v>0</v>
      </c>
      <c r="AG29" s="23"/>
      <c r="AH29" s="24">
        <f t="shared" si="106"/>
        <v>0</v>
      </c>
      <c r="AI29" s="23">
        <f t="shared" si="107"/>
        <v>0</v>
      </c>
      <c r="AJ29" s="23">
        <f t="shared" si="108"/>
        <v>0</v>
      </c>
      <c r="AK29" s="25"/>
      <c r="AL29" s="23">
        <f t="shared" si="109"/>
        <v>0</v>
      </c>
      <c r="AM29" s="23">
        <f t="shared" si="110"/>
        <v>0</v>
      </c>
      <c r="AN29" s="252"/>
      <c r="AO29" s="242"/>
      <c r="AP29" s="243"/>
    </row>
    <row r="30" spans="1:42" ht="45.75" thickBot="1" x14ac:dyDescent="0.3">
      <c r="A30" s="269"/>
      <c r="B30" s="274"/>
      <c r="C30" s="201"/>
      <c r="D30" s="43" t="s">
        <v>73</v>
      </c>
      <c r="E30" s="43"/>
      <c r="F30" s="44">
        <f t="shared" si="8"/>
        <v>0</v>
      </c>
      <c r="G30" s="43"/>
      <c r="H30" s="44">
        <f t="shared" ref="H30" si="111">G30*G$15</f>
        <v>0</v>
      </c>
      <c r="I30" s="43"/>
      <c r="J30" s="44">
        <f t="shared" ref="J30" si="112">I30*I$15</f>
        <v>0</v>
      </c>
      <c r="K30" s="43"/>
      <c r="L30" s="44">
        <f t="shared" ref="L30" si="113">K30*K$15</f>
        <v>0</v>
      </c>
      <c r="M30" s="43">
        <f t="shared" si="30"/>
        <v>0</v>
      </c>
      <c r="N30" s="43">
        <f t="shared" si="12"/>
        <v>0</v>
      </c>
      <c r="O30" s="45"/>
      <c r="P30" s="43"/>
      <c r="Q30" s="44">
        <f t="shared" ref="Q30" si="114">P30*P$15</f>
        <v>0</v>
      </c>
      <c r="R30" s="43"/>
      <c r="S30" s="44">
        <f t="shared" ref="S30" si="115">R30*R$15</f>
        <v>0</v>
      </c>
      <c r="T30" s="43"/>
      <c r="U30" s="44">
        <f t="shared" ref="U30" si="116">T30*T$15</f>
        <v>0</v>
      </c>
      <c r="V30" s="43"/>
      <c r="W30" s="44">
        <f t="shared" si="16"/>
        <v>0</v>
      </c>
      <c r="X30" s="43">
        <f t="shared" si="17"/>
        <v>0</v>
      </c>
      <c r="Y30" s="43">
        <f t="shared" si="18"/>
        <v>0</v>
      </c>
      <c r="Z30" s="45"/>
      <c r="AA30" s="43"/>
      <c r="AB30" s="44">
        <f t="shared" ref="AB30" si="117">AA30*AA$15</f>
        <v>0</v>
      </c>
      <c r="AC30" s="43"/>
      <c r="AD30" s="44">
        <f t="shared" ref="AD30" si="118">AC30*AC$15</f>
        <v>0</v>
      </c>
      <c r="AE30" s="43"/>
      <c r="AF30" s="44">
        <f t="shared" ref="AF30" si="119">AE30*AE$15</f>
        <v>0</v>
      </c>
      <c r="AG30" s="43"/>
      <c r="AH30" s="44">
        <f t="shared" si="22"/>
        <v>0</v>
      </c>
      <c r="AI30" s="43">
        <f t="shared" si="23"/>
        <v>0</v>
      </c>
      <c r="AJ30" s="43">
        <f t="shared" si="24"/>
        <v>0</v>
      </c>
      <c r="AK30" s="45"/>
      <c r="AL30" s="43">
        <f t="shared" si="25"/>
        <v>0</v>
      </c>
      <c r="AM30" s="43">
        <f t="shared" si="26"/>
        <v>0</v>
      </c>
      <c r="AN30" s="253"/>
      <c r="AO30" s="242"/>
      <c r="AP30" s="243"/>
    </row>
    <row r="31" spans="1:42" ht="120" x14ac:dyDescent="0.25">
      <c r="A31" s="269"/>
      <c r="B31" s="272"/>
      <c r="C31" s="199" t="s">
        <v>80</v>
      </c>
      <c r="D31" s="161" t="s">
        <v>43</v>
      </c>
      <c r="E31" s="161"/>
      <c r="F31" s="179">
        <f t="shared" si="8"/>
        <v>0</v>
      </c>
      <c r="G31" s="161"/>
      <c r="H31" s="179">
        <f t="shared" ref="H31" si="120">G31*G$15</f>
        <v>0</v>
      </c>
      <c r="I31" s="161"/>
      <c r="J31" s="179">
        <f t="shared" ref="J31" si="121">I31*I$15</f>
        <v>0</v>
      </c>
      <c r="K31" s="161"/>
      <c r="L31" s="179">
        <f t="shared" ref="L31" si="122">K31*K$15</f>
        <v>0</v>
      </c>
      <c r="M31" s="161">
        <f t="shared" si="30"/>
        <v>0</v>
      </c>
      <c r="N31" s="161">
        <f t="shared" si="12"/>
        <v>0</v>
      </c>
      <c r="O31" s="182"/>
      <c r="P31" s="161"/>
      <c r="Q31" s="179">
        <f t="shared" ref="Q31" si="123">P31*P$15</f>
        <v>0</v>
      </c>
      <c r="R31" s="161"/>
      <c r="S31" s="179">
        <f t="shared" ref="S31" si="124">R31*R$15</f>
        <v>0</v>
      </c>
      <c r="T31" s="161"/>
      <c r="U31" s="179">
        <f t="shared" ref="U31" si="125">T31*T$15</f>
        <v>0</v>
      </c>
      <c r="V31" s="161"/>
      <c r="W31" s="179">
        <f t="shared" si="16"/>
        <v>0</v>
      </c>
      <c r="X31" s="161">
        <f t="shared" si="17"/>
        <v>0</v>
      </c>
      <c r="Y31" s="161">
        <f t="shared" si="18"/>
        <v>0</v>
      </c>
      <c r="Z31" s="182"/>
      <c r="AA31" s="161"/>
      <c r="AB31" s="179">
        <f t="shared" ref="AB31" si="126">AA31*AA$15</f>
        <v>0</v>
      </c>
      <c r="AC31" s="161"/>
      <c r="AD31" s="179">
        <f t="shared" ref="AD31" si="127">AC31*AC$15</f>
        <v>0</v>
      </c>
      <c r="AE31" s="161"/>
      <c r="AF31" s="179">
        <f t="shared" ref="AF31" si="128">AE31*AE$15</f>
        <v>0</v>
      </c>
      <c r="AG31" s="161"/>
      <c r="AH31" s="179">
        <f t="shared" si="22"/>
        <v>0</v>
      </c>
      <c r="AI31" s="161">
        <f t="shared" si="23"/>
        <v>0</v>
      </c>
      <c r="AJ31" s="161">
        <f t="shared" si="24"/>
        <v>0</v>
      </c>
      <c r="AK31" s="182"/>
      <c r="AL31" s="161">
        <f t="shared" si="25"/>
        <v>0</v>
      </c>
      <c r="AM31" s="161">
        <f t="shared" si="26"/>
        <v>0</v>
      </c>
      <c r="AN31" s="254">
        <f>SUM(AL31:AL38)</f>
        <v>0</v>
      </c>
      <c r="AO31" s="242"/>
      <c r="AP31" s="243" t="e">
        <f>AN31/AO18</f>
        <v>#DIV/0!</v>
      </c>
    </row>
    <row r="32" spans="1:42" ht="75" x14ac:dyDescent="0.25">
      <c r="A32" s="269"/>
      <c r="B32" s="272"/>
      <c r="C32" s="200"/>
      <c r="D32" s="23" t="s">
        <v>44</v>
      </c>
      <c r="E32" s="23"/>
      <c r="F32" s="24">
        <f t="shared" si="8"/>
        <v>0</v>
      </c>
      <c r="G32" s="23"/>
      <c r="H32" s="24">
        <f t="shared" ref="H32" si="129">G32*G$15</f>
        <v>0</v>
      </c>
      <c r="I32" s="23"/>
      <c r="J32" s="24">
        <f t="shared" ref="J32" si="130">I32*I$15</f>
        <v>0</v>
      </c>
      <c r="K32" s="23"/>
      <c r="L32" s="24">
        <f t="shared" ref="L32" si="131">K32*K$15</f>
        <v>0</v>
      </c>
      <c r="M32" s="23">
        <f t="shared" si="30"/>
        <v>0</v>
      </c>
      <c r="N32" s="23">
        <f t="shared" si="12"/>
        <v>0</v>
      </c>
      <c r="O32" s="25"/>
      <c r="P32" s="23"/>
      <c r="Q32" s="24">
        <f t="shared" ref="Q32" si="132">P32*P$15</f>
        <v>0</v>
      </c>
      <c r="R32" s="23"/>
      <c r="S32" s="24">
        <f t="shared" ref="S32" si="133">R32*R$15</f>
        <v>0</v>
      </c>
      <c r="T32" s="23"/>
      <c r="U32" s="24">
        <f t="shared" ref="U32" si="134">T32*T$15</f>
        <v>0</v>
      </c>
      <c r="V32" s="23"/>
      <c r="W32" s="24">
        <f t="shared" si="16"/>
        <v>0</v>
      </c>
      <c r="X32" s="23">
        <f t="shared" si="17"/>
        <v>0</v>
      </c>
      <c r="Y32" s="23">
        <f t="shared" si="18"/>
        <v>0</v>
      </c>
      <c r="Z32" s="25"/>
      <c r="AA32" s="23"/>
      <c r="AB32" s="24">
        <f t="shared" ref="AB32" si="135">AA32*AA$15</f>
        <v>0</v>
      </c>
      <c r="AC32" s="23"/>
      <c r="AD32" s="24">
        <f t="shared" ref="AD32" si="136">AC32*AC$15</f>
        <v>0</v>
      </c>
      <c r="AE32" s="23"/>
      <c r="AF32" s="24">
        <f t="shared" ref="AF32" si="137">AE32*AE$15</f>
        <v>0</v>
      </c>
      <c r="AG32" s="23"/>
      <c r="AH32" s="24">
        <f t="shared" si="22"/>
        <v>0</v>
      </c>
      <c r="AI32" s="23">
        <f t="shared" si="23"/>
        <v>0</v>
      </c>
      <c r="AJ32" s="23">
        <f t="shared" si="24"/>
        <v>0</v>
      </c>
      <c r="AK32" s="25"/>
      <c r="AL32" s="23">
        <f t="shared" si="25"/>
        <v>0</v>
      </c>
      <c r="AM32" s="23">
        <f t="shared" si="26"/>
        <v>0</v>
      </c>
      <c r="AN32" s="255"/>
      <c r="AO32" s="242"/>
      <c r="AP32" s="243"/>
    </row>
    <row r="33" spans="1:42" ht="60" x14ac:dyDescent="0.25">
      <c r="A33" s="269"/>
      <c r="B33" s="272"/>
      <c r="C33" s="200"/>
      <c r="D33" s="23" t="s">
        <v>45</v>
      </c>
      <c r="E33" s="23"/>
      <c r="F33" s="24">
        <f t="shared" si="8"/>
        <v>0</v>
      </c>
      <c r="G33" s="23"/>
      <c r="H33" s="24">
        <f t="shared" ref="H33" si="138">G33*G$15</f>
        <v>0</v>
      </c>
      <c r="I33" s="23"/>
      <c r="J33" s="24">
        <f t="shared" ref="J33" si="139">I33*I$15</f>
        <v>0</v>
      </c>
      <c r="K33" s="23"/>
      <c r="L33" s="24">
        <f t="shared" ref="L33" si="140">K33*K$15</f>
        <v>0</v>
      </c>
      <c r="M33" s="23">
        <f t="shared" si="30"/>
        <v>0</v>
      </c>
      <c r="N33" s="23">
        <f t="shared" si="12"/>
        <v>0</v>
      </c>
      <c r="O33" s="25"/>
      <c r="P33" s="23"/>
      <c r="Q33" s="24">
        <f t="shared" ref="Q33" si="141">P33*P$15</f>
        <v>0</v>
      </c>
      <c r="R33" s="23"/>
      <c r="S33" s="24">
        <f t="shared" ref="S33" si="142">R33*R$15</f>
        <v>0</v>
      </c>
      <c r="T33" s="23"/>
      <c r="U33" s="24">
        <f t="shared" ref="U33" si="143">T33*T$15</f>
        <v>0</v>
      </c>
      <c r="V33" s="23"/>
      <c r="W33" s="24">
        <f t="shared" si="16"/>
        <v>0</v>
      </c>
      <c r="X33" s="23">
        <f t="shared" si="17"/>
        <v>0</v>
      </c>
      <c r="Y33" s="23">
        <f t="shared" si="18"/>
        <v>0</v>
      </c>
      <c r="Z33" s="25"/>
      <c r="AA33" s="23"/>
      <c r="AB33" s="24">
        <f t="shared" ref="AB33" si="144">AA33*AA$15</f>
        <v>0</v>
      </c>
      <c r="AC33" s="23"/>
      <c r="AD33" s="24">
        <f t="shared" ref="AD33" si="145">AC33*AC$15</f>
        <v>0</v>
      </c>
      <c r="AE33" s="23"/>
      <c r="AF33" s="24">
        <f t="shared" ref="AF33" si="146">AE33*AE$15</f>
        <v>0</v>
      </c>
      <c r="AG33" s="23"/>
      <c r="AH33" s="24">
        <f t="shared" si="22"/>
        <v>0</v>
      </c>
      <c r="AI33" s="23">
        <f t="shared" si="23"/>
        <v>0</v>
      </c>
      <c r="AJ33" s="23">
        <f t="shared" si="24"/>
        <v>0</v>
      </c>
      <c r="AK33" s="25"/>
      <c r="AL33" s="23">
        <f t="shared" si="25"/>
        <v>0</v>
      </c>
      <c r="AM33" s="23">
        <f t="shared" si="26"/>
        <v>0</v>
      </c>
      <c r="AN33" s="255"/>
      <c r="AO33" s="242"/>
      <c r="AP33" s="243"/>
    </row>
    <row r="34" spans="1:42" ht="45" x14ac:dyDescent="0.25">
      <c r="A34" s="269"/>
      <c r="B34" s="272"/>
      <c r="C34" s="200"/>
      <c r="D34" s="23" t="s">
        <v>46</v>
      </c>
      <c r="E34" s="23"/>
      <c r="F34" s="24">
        <f t="shared" si="8"/>
        <v>0</v>
      </c>
      <c r="G34" s="23"/>
      <c r="H34" s="24">
        <f t="shared" ref="H34" si="147">G34*G$15</f>
        <v>0</v>
      </c>
      <c r="I34" s="23"/>
      <c r="J34" s="24">
        <f t="shared" ref="J34" si="148">I34*I$15</f>
        <v>0</v>
      </c>
      <c r="K34" s="23"/>
      <c r="L34" s="24">
        <f t="shared" ref="L34" si="149">K34*K$15</f>
        <v>0</v>
      </c>
      <c r="M34" s="23">
        <f t="shared" si="30"/>
        <v>0</v>
      </c>
      <c r="N34" s="23">
        <f t="shared" si="12"/>
        <v>0</v>
      </c>
      <c r="O34" s="25"/>
      <c r="P34" s="23"/>
      <c r="Q34" s="24">
        <f t="shared" ref="Q34" si="150">P34*P$15</f>
        <v>0</v>
      </c>
      <c r="R34" s="23"/>
      <c r="S34" s="24">
        <f t="shared" ref="S34" si="151">R34*R$15</f>
        <v>0</v>
      </c>
      <c r="T34" s="23"/>
      <c r="U34" s="24">
        <f t="shared" ref="U34" si="152">T34*T$15</f>
        <v>0</v>
      </c>
      <c r="V34" s="23"/>
      <c r="W34" s="24">
        <f t="shared" si="16"/>
        <v>0</v>
      </c>
      <c r="X34" s="23">
        <f t="shared" si="17"/>
        <v>0</v>
      </c>
      <c r="Y34" s="23">
        <f t="shared" si="18"/>
        <v>0</v>
      </c>
      <c r="Z34" s="25"/>
      <c r="AA34" s="23"/>
      <c r="AB34" s="24">
        <f t="shared" ref="AB34" si="153">AA34*AA$15</f>
        <v>0</v>
      </c>
      <c r="AC34" s="23"/>
      <c r="AD34" s="24">
        <f t="shared" ref="AD34" si="154">AC34*AC$15</f>
        <v>0</v>
      </c>
      <c r="AE34" s="23"/>
      <c r="AF34" s="24">
        <f t="shared" ref="AF34" si="155">AE34*AE$15</f>
        <v>0</v>
      </c>
      <c r="AG34" s="23"/>
      <c r="AH34" s="24">
        <f t="shared" si="22"/>
        <v>0</v>
      </c>
      <c r="AI34" s="23">
        <f t="shared" si="23"/>
        <v>0</v>
      </c>
      <c r="AJ34" s="23">
        <f t="shared" si="24"/>
        <v>0</v>
      </c>
      <c r="AK34" s="25"/>
      <c r="AL34" s="23">
        <f t="shared" si="25"/>
        <v>0</v>
      </c>
      <c r="AM34" s="23">
        <f t="shared" si="26"/>
        <v>0</v>
      </c>
      <c r="AN34" s="255"/>
      <c r="AO34" s="242"/>
      <c r="AP34" s="243"/>
    </row>
    <row r="35" spans="1:42" ht="45" x14ac:dyDescent="0.25">
      <c r="A35" s="269"/>
      <c r="B35" s="272"/>
      <c r="C35" s="200"/>
      <c r="D35" s="23" t="s">
        <v>47</v>
      </c>
      <c r="E35" s="23"/>
      <c r="F35" s="24">
        <f t="shared" si="8"/>
        <v>0</v>
      </c>
      <c r="G35" s="23"/>
      <c r="H35" s="24">
        <f t="shared" ref="H35" si="156">G35*G$15</f>
        <v>0</v>
      </c>
      <c r="I35" s="23"/>
      <c r="J35" s="24">
        <f t="shared" ref="J35" si="157">I35*I$15</f>
        <v>0</v>
      </c>
      <c r="K35" s="23"/>
      <c r="L35" s="24">
        <f t="shared" ref="L35" si="158">K35*K$15</f>
        <v>0</v>
      </c>
      <c r="M35" s="23">
        <f t="shared" si="30"/>
        <v>0</v>
      </c>
      <c r="N35" s="23">
        <f t="shared" si="12"/>
        <v>0</v>
      </c>
      <c r="O35" s="25"/>
      <c r="P35" s="23"/>
      <c r="Q35" s="24">
        <f t="shared" ref="Q35" si="159">P35*P$15</f>
        <v>0</v>
      </c>
      <c r="R35" s="23"/>
      <c r="S35" s="24">
        <f t="shared" ref="S35" si="160">R35*R$15</f>
        <v>0</v>
      </c>
      <c r="T35" s="23"/>
      <c r="U35" s="24">
        <f t="shared" ref="U35" si="161">T35*T$15</f>
        <v>0</v>
      </c>
      <c r="V35" s="23"/>
      <c r="W35" s="24">
        <f t="shared" si="16"/>
        <v>0</v>
      </c>
      <c r="X35" s="23">
        <f t="shared" si="17"/>
        <v>0</v>
      </c>
      <c r="Y35" s="23">
        <f t="shared" si="18"/>
        <v>0</v>
      </c>
      <c r="Z35" s="25"/>
      <c r="AA35" s="23"/>
      <c r="AB35" s="24">
        <f t="shared" ref="AB35" si="162">AA35*AA$15</f>
        <v>0</v>
      </c>
      <c r="AC35" s="23"/>
      <c r="AD35" s="24">
        <f t="shared" ref="AD35" si="163">AC35*AC$15</f>
        <v>0</v>
      </c>
      <c r="AE35" s="23"/>
      <c r="AF35" s="24">
        <f t="shared" ref="AF35" si="164">AE35*AE$15</f>
        <v>0</v>
      </c>
      <c r="AG35" s="23"/>
      <c r="AH35" s="24">
        <f t="shared" si="22"/>
        <v>0</v>
      </c>
      <c r="AI35" s="23">
        <f t="shared" si="23"/>
        <v>0</v>
      </c>
      <c r="AJ35" s="23">
        <f t="shared" si="24"/>
        <v>0</v>
      </c>
      <c r="AK35" s="25"/>
      <c r="AL35" s="23">
        <f t="shared" si="25"/>
        <v>0</v>
      </c>
      <c r="AM35" s="23">
        <f t="shared" si="26"/>
        <v>0</v>
      </c>
      <c r="AN35" s="255"/>
      <c r="AO35" s="242"/>
      <c r="AP35" s="243"/>
    </row>
    <row r="36" spans="1:42" ht="60" x14ac:dyDescent="0.25">
      <c r="A36" s="269"/>
      <c r="B36" s="272"/>
      <c r="C36" s="200"/>
      <c r="D36" s="23" t="s">
        <v>48</v>
      </c>
      <c r="E36" s="23"/>
      <c r="F36" s="24">
        <f t="shared" si="8"/>
        <v>0</v>
      </c>
      <c r="G36" s="23"/>
      <c r="H36" s="24">
        <f t="shared" ref="H36" si="165">G36*G$15</f>
        <v>0</v>
      </c>
      <c r="I36" s="23"/>
      <c r="J36" s="24">
        <f t="shared" ref="J36" si="166">I36*I$15</f>
        <v>0</v>
      </c>
      <c r="K36" s="23"/>
      <c r="L36" s="24">
        <f t="shared" ref="L36" si="167">K36*K$15</f>
        <v>0</v>
      </c>
      <c r="M36" s="23">
        <f t="shared" si="30"/>
        <v>0</v>
      </c>
      <c r="N36" s="23">
        <f t="shared" si="12"/>
        <v>0</v>
      </c>
      <c r="O36" s="25"/>
      <c r="P36" s="23"/>
      <c r="Q36" s="24">
        <f t="shared" ref="Q36" si="168">P36*P$15</f>
        <v>0</v>
      </c>
      <c r="R36" s="23"/>
      <c r="S36" s="24">
        <f t="shared" ref="S36" si="169">R36*R$15</f>
        <v>0</v>
      </c>
      <c r="T36" s="23"/>
      <c r="U36" s="24">
        <f t="shared" ref="U36" si="170">T36*T$15</f>
        <v>0</v>
      </c>
      <c r="V36" s="23"/>
      <c r="W36" s="24">
        <f t="shared" si="16"/>
        <v>0</v>
      </c>
      <c r="X36" s="23">
        <f t="shared" si="17"/>
        <v>0</v>
      </c>
      <c r="Y36" s="23">
        <f t="shared" si="18"/>
        <v>0</v>
      </c>
      <c r="Z36" s="25"/>
      <c r="AA36" s="23"/>
      <c r="AB36" s="24">
        <f t="shared" ref="AB36" si="171">AA36*AA$15</f>
        <v>0</v>
      </c>
      <c r="AC36" s="23"/>
      <c r="AD36" s="24">
        <f t="shared" ref="AD36" si="172">AC36*AC$15</f>
        <v>0</v>
      </c>
      <c r="AE36" s="23"/>
      <c r="AF36" s="24">
        <f t="shared" ref="AF36" si="173">AE36*AE$15</f>
        <v>0</v>
      </c>
      <c r="AG36" s="23"/>
      <c r="AH36" s="24">
        <f t="shared" si="22"/>
        <v>0</v>
      </c>
      <c r="AI36" s="23">
        <f t="shared" si="23"/>
        <v>0</v>
      </c>
      <c r="AJ36" s="23">
        <f t="shared" si="24"/>
        <v>0</v>
      </c>
      <c r="AK36" s="25"/>
      <c r="AL36" s="23">
        <f t="shared" si="25"/>
        <v>0</v>
      </c>
      <c r="AM36" s="23">
        <f t="shared" si="26"/>
        <v>0</v>
      </c>
      <c r="AN36" s="255"/>
      <c r="AO36" s="242"/>
      <c r="AP36" s="243"/>
    </row>
    <row r="37" spans="1:42" ht="60" x14ac:dyDescent="0.25">
      <c r="A37" s="269"/>
      <c r="B37" s="272"/>
      <c r="C37" s="200"/>
      <c r="D37" s="23" t="s">
        <v>49</v>
      </c>
      <c r="E37" s="23"/>
      <c r="F37" s="24">
        <f t="shared" si="8"/>
        <v>0</v>
      </c>
      <c r="G37" s="23"/>
      <c r="H37" s="24">
        <f t="shared" ref="H37" si="174">G37*G$15</f>
        <v>0</v>
      </c>
      <c r="I37" s="23"/>
      <c r="J37" s="24">
        <f t="shared" ref="J37" si="175">I37*I$15</f>
        <v>0</v>
      </c>
      <c r="K37" s="23"/>
      <c r="L37" s="24">
        <f t="shared" ref="L37" si="176">K37*K$15</f>
        <v>0</v>
      </c>
      <c r="M37" s="23">
        <f t="shared" si="30"/>
        <v>0</v>
      </c>
      <c r="N37" s="23">
        <f t="shared" si="12"/>
        <v>0</v>
      </c>
      <c r="O37" s="25"/>
      <c r="P37" s="23"/>
      <c r="Q37" s="24">
        <f t="shared" ref="Q37" si="177">P37*P$15</f>
        <v>0</v>
      </c>
      <c r="R37" s="23"/>
      <c r="S37" s="24">
        <f t="shared" ref="S37" si="178">R37*R$15</f>
        <v>0</v>
      </c>
      <c r="T37" s="23"/>
      <c r="U37" s="24">
        <f t="shared" ref="U37" si="179">T37*T$15</f>
        <v>0</v>
      </c>
      <c r="V37" s="23"/>
      <c r="W37" s="24">
        <f t="shared" si="16"/>
        <v>0</v>
      </c>
      <c r="X37" s="23">
        <f t="shared" si="17"/>
        <v>0</v>
      </c>
      <c r="Y37" s="23">
        <f t="shared" si="18"/>
        <v>0</v>
      </c>
      <c r="Z37" s="25"/>
      <c r="AA37" s="23"/>
      <c r="AB37" s="24">
        <f t="shared" ref="AB37" si="180">AA37*AA$15</f>
        <v>0</v>
      </c>
      <c r="AC37" s="23"/>
      <c r="AD37" s="24">
        <f t="shared" ref="AD37" si="181">AC37*AC$15</f>
        <v>0</v>
      </c>
      <c r="AE37" s="23"/>
      <c r="AF37" s="24">
        <f t="shared" ref="AF37" si="182">AE37*AE$15</f>
        <v>0</v>
      </c>
      <c r="AG37" s="23"/>
      <c r="AH37" s="24">
        <f t="shared" si="22"/>
        <v>0</v>
      </c>
      <c r="AI37" s="23">
        <f t="shared" si="23"/>
        <v>0</v>
      </c>
      <c r="AJ37" s="23">
        <f t="shared" si="24"/>
        <v>0</v>
      </c>
      <c r="AK37" s="25"/>
      <c r="AL37" s="23">
        <f t="shared" si="25"/>
        <v>0</v>
      </c>
      <c r="AM37" s="23">
        <f t="shared" si="26"/>
        <v>0</v>
      </c>
      <c r="AN37" s="255"/>
      <c r="AO37" s="242"/>
      <c r="AP37" s="243"/>
    </row>
    <row r="38" spans="1:42" ht="30.75" thickBot="1" x14ac:dyDescent="0.3">
      <c r="A38" s="269"/>
      <c r="B38" s="272"/>
      <c r="C38" s="201"/>
      <c r="D38" s="43" t="s">
        <v>50</v>
      </c>
      <c r="E38" s="43"/>
      <c r="F38" s="44">
        <f t="shared" si="8"/>
        <v>0</v>
      </c>
      <c r="G38" s="43"/>
      <c r="H38" s="44">
        <f t="shared" ref="H38" si="183">G38*G$15</f>
        <v>0</v>
      </c>
      <c r="I38" s="43"/>
      <c r="J38" s="44">
        <f t="shared" ref="J38" si="184">I38*I$15</f>
        <v>0</v>
      </c>
      <c r="K38" s="43"/>
      <c r="L38" s="44">
        <f t="shared" ref="L38" si="185">K38*K$15</f>
        <v>0</v>
      </c>
      <c r="M38" s="43">
        <f t="shared" si="30"/>
        <v>0</v>
      </c>
      <c r="N38" s="43">
        <f t="shared" si="12"/>
        <v>0</v>
      </c>
      <c r="O38" s="45"/>
      <c r="P38" s="43"/>
      <c r="Q38" s="44">
        <f t="shared" ref="Q38" si="186">P38*P$15</f>
        <v>0</v>
      </c>
      <c r="R38" s="43"/>
      <c r="S38" s="44">
        <f t="shared" ref="S38" si="187">R38*R$15</f>
        <v>0</v>
      </c>
      <c r="T38" s="43"/>
      <c r="U38" s="44">
        <f t="shared" ref="U38" si="188">T38*T$15</f>
        <v>0</v>
      </c>
      <c r="V38" s="43"/>
      <c r="W38" s="44">
        <f t="shared" si="16"/>
        <v>0</v>
      </c>
      <c r="X38" s="43">
        <f t="shared" si="17"/>
        <v>0</v>
      </c>
      <c r="Y38" s="43">
        <f t="shared" si="18"/>
        <v>0</v>
      </c>
      <c r="Z38" s="45"/>
      <c r="AA38" s="43"/>
      <c r="AB38" s="44">
        <f t="shared" ref="AB38" si="189">AA38*AA$15</f>
        <v>0</v>
      </c>
      <c r="AC38" s="43"/>
      <c r="AD38" s="44">
        <f t="shared" ref="AD38" si="190">AC38*AC$15</f>
        <v>0</v>
      </c>
      <c r="AE38" s="43"/>
      <c r="AF38" s="44">
        <f t="shared" ref="AF38" si="191">AE38*AE$15</f>
        <v>0</v>
      </c>
      <c r="AG38" s="43"/>
      <c r="AH38" s="44">
        <f t="shared" si="22"/>
        <v>0</v>
      </c>
      <c r="AI38" s="43">
        <f t="shared" si="23"/>
        <v>0</v>
      </c>
      <c r="AJ38" s="43">
        <f t="shared" si="24"/>
        <v>0</v>
      </c>
      <c r="AK38" s="45"/>
      <c r="AL38" s="43">
        <f t="shared" si="25"/>
        <v>0</v>
      </c>
      <c r="AM38" s="43">
        <f t="shared" si="26"/>
        <v>0</v>
      </c>
      <c r="AN38" s="253"/>
      <c r="AO38" s="242"/>
      <c r="AP38" s="243"/>
    </row>
    <row r="39" spans="1:42" ht="68.25" customHeight="1" thickBot="1" x14ac:dyDescent="0.3">
      <c r="A39" s="269"/>
      <c r="B39" s="273"/>
      <c r="C39" s="133" t="s">
        <v>81</v>
      </c>
      <c r="D39" s="112" t="s">
        <v>51</v>
      </c>
      <c r="E39" s="112"/>
      <c r="F39" s="134">
        <f t="shared" si="8"/>
        <v>0</v>
      </c>
      <c r="G39" s="112"/>
      <c r="H39" s="134">
        <f t="shared" ref="H39" si="192">G39*G$15</f>
        <v>0</v>
      </c>
      <c r="I39" s="112"/>
      <c r="J39" s="134">
        <f t="shared" ref="J39" si="193">I39*I$15</f>
        <v>0</v>
      </c>
      <c r="K39" s="112"/>
      <c r="L39" s="134">
        <f t="shared" ref="L39" si="194">K39*K$15</f>
        <v>0</v>
      </c>
      <c r="M39" s="112">
        <f t="shared" si="30"/>
        <v>0</v>
      </c>
      <c r="N39" s="112">
        <f t="shared" si="12"/>
        <v>0</v>
      </c>
      <c r="O39" s="135"/>
      <c r="P39" s="112"/>
      <c r="Q39" s="134">
        <f t="shared" ref="Q39" si="195">P39*P$15</f>
        <v>0</v>
      </c>
      <c r="R39" s="112"/>
      <c r="S39" s="134">
        <f t="shared" ref="S39" si="196">R39*R$15</f>
        <v>0</v>
      </c>
      <c r="T39" s="112"/>
      <c r="U39" s="134">
        <f t="shared" ref="U39" si="197">T39*T$15</f>
        <v>0</v>
      </c>
      <c r="V39" s="112"/>
      <c r="W39" s="134">
        <f t="shared" si="16"/>
        <v>0</v>
      </c>
      <c r="X39" s="112">
        <f t="shared" si="17"/>
        <v>0</v>
      </c>
      <c r="Y39" s="112">
        <f t="shared" si="18"/>
        <v>0</v>
      </c>
      <c r="Z39" s="135"/>
      <c r="AA39" s="112"/>
      <c r="AB39" s="134">
        <f t="shared" ref="AB39" si="198">AA39*AA$15</f>
        <v>0</v>
      </c>
      <c r="AC39" s="112"/>
      <c r="AD39" s="134">
        <f t="shared" ref="AD39" si="199">AC39*AC$15</f>
        <v>0</v>
      </c>
      <c r="AE39" s="112"/>
      <c r="AF39" s="134">
        <f t="shared" ref="AF39" si="200">AE39*AE$15</f>
        <v>0</v>
      </c>
      <c r="AG39" s="112"/>
      <c r="AH39" s="134">
        <f t="shared" si="22"/>
        <v>0</v>
      </c>
      <c r="AI39" s="112">
        <f t="shared" si="23"/>
        <v>0</v>
      </c>
      <c r="AJ39" s="112">
        <f t="shared" si="24"/>
        <v>0</v>
      </c>
      <c r="AK39" s="135"/>
      <c r="AL39" s="112">
        <f t="shared" si="25"/>
        <v>0</v>
      </c>
      <c r="AM39" s="112">
        <f t="shared" si="26"/>
        <v>0</v>
      </c>
      <c r="AN39" s="136">
        <f>AL39</f>
        <v>0</v>
      </c>
      <c r="AO39" s="242"/>
      <c r="AP39" s="127" t="e">
        <f>AN39/AO18</f>
        <v>#DIV/0!</v>
      </c>
    </row>
    <row r="40" spans="1:42" x14ac:dyDescent="0.25">
      <c r="A40" s="270" t="s">
        <v>61</v>
      </c>
      <c r="B40" s="265" t="s">
        <v>36</v>
      </c>
      <c r="C40" s="208" t="s">
        <v>78</v>
      </c>
      <c r="D40" s="47" t="s">
        <v>37</v>
      </c>
      <c r="E40" s="47"/>
      <c r="F40" s="48">
        <f t="shared" si="8"/>
        <v>0</v>
      </c>
      <c r="G40" s="47"/>
      <c r="H40" s="48">
        <f t="shared" ref="H40" si="201">G40*G$15</f>
        <v>0</v>
      </c>
      <c r="I40" s="47"/>
      <c r="J40" s="48">
        <f t="shared" ref="J40" si="202">I40*I$15</f>
        <v>0</v>
      </c>
      <c r="K40" s="47"/>
      <c r="L40" s="48">
        <f t="shared" ref="L40" si="203">K40*K$15</f>
        <v>0</v>
      </c>
      <c r="M40" s="47">
        <f t="shared" si="30"/>
        <v>0</v>
      </c>
      <c r="N40" s="47">
        <f t="shared" si="12"/>
        <v>0</v>
      </c>
      <c r="O40" s="49"/>
      <c r="P40" s="47"/>
      <c r="Q40" s="48">
        <f t="shared" ref="Q40" si="204">P40*P$15</f>
        <v>0</v>
      </c>
      <c r="R40" s="47"/>
      <c r="S40" s="48">
        <f t="shared" ref="S40" si="205">R40*R$15</f>
        <v>0</v>
      </c>
      <c r="T40" s="47"/>
      <c r="U40" s="48">
        <f t="shared" ref="U40" si="206">T40*T$15</f>
        <v>0</v>
      </c>
      <c r="V40" s="47"/>
      <c r="W40" s="48">
        <f t="shared" si="16"/>
        <v>0</v>
      </c>
      <c r="X40" s="47">
        <f t="shared" si="17"/>
        <v>0</v>
      </c>
      <c r="Y40" s="47">
        <f t="shared" si="18"/>
        <v>0</v>
      </c>
      <c r="Z40" s="49"/>
      <c r="AA40" s="47"/>
      <c r="AB40" s="48">
        <f t="shared" ref="AB40" si="207">AA40*AA$15</f>
        <v>0</v>
      </c>
      <c r="AC40" s="47"/>
      <c r="AD40" s="48">
        <f t="shared" ref="AD40" si="208">AC40*AC$15</f>
        <v>0</v>
      </c>
      <c r="AE40" s="47"/>
      <c r="AF40" s="48">
        <f t="shared" ref="AF40" si="209">AE40*AE$15</f>
        <v>0</v>
      </c>
      <c r="AG40" s="47"/>
      <c r="AH40" s="48">
        <f t="shared" si="22"/>
        <v>0</v>
      </c>
      <c r="AI40" s="47">
        <f t="shared" si="23"/>
        <v>0</v>
      </c>
      <c r="AJ40" s="47">
        <f t="shared" si="24"/>
        <v>0</v>
      </c>
      <c r="AK40" s="49"/>
      <c r="AL40" s="47">
        <f t="shared" si="25"/>
        <v>0</v>
      </c>
      <c r="AM40" s="47">
        <f t="shared" si="26"/>
        <v>0</v>
      </c>
      <c r="AN40" s="244">
        <f>SUM(AL40:AL46)</f>
        <v>0</v>
      </c>
      <c r="AO40" s="241">
        <f>AN40+AN47+AN53+AN61</f>
        <v>0</v>
      </c>
      <c r="AP40" s="247" t="e">
        <f>AN40/AO40</f>
        <v>#DIV/0!</v>
      </c>
    </row>
    <row r="41" spans="1:42" x14ac:dyDescent="0.25">
      <c r="A41" s="270"/>
      <c r="B41" s="266"/>
      <c r="C41" s="209"/>
      <c r="D41" s="26" t="s">
        <v>38</v>
      </c>
      <c r="E41" s="26"/>
      <c r="F41" s="27">
        <f t="shared" si="8"/>
        <v>0</v>
      </c>
      <c r="G41" s="26"/>
      <c r="H41" s="27">
        <f t="shared" ref="H41" si="210">G41*G$15</f>
        <v>0</v>
      </c>
      <c r="I41" s="26"/>
      <c r="J41" s="27">
        <f t="shared" ref="J41" si="211">I41*I$15</f>
        <v>0</v>
      </c>
      <c r="K41" s="26"/>
      <c r="L41" s="27">
        <f t="shared" ref="L41" si="212">K41*K$15</f>
        <v>0</v>
      </c>
      <c r="M41" s="26">
        <f t="shared" si="30"/>
        <v>0</v>
      </c>
      <c r="N41" s="26">
        <f t="shared" si="12"/>
        <v>0</v>
      </c>
      <c r="O41" s="25"/>
      <c r="P41" s="26"/>
      <c r="Q41" s="27">
        <f t="shared" ref="Q41" si="213">P41*P$15</f>
        <v>0</v>
      </c>
      <c r="R41" s="26"/>
      <c r="S41" s="27">
        <f t="shared" ref="S41" si="214">R41*R$15</f>
        <v>0</v>
      </c>
      <c r="T41" s="26"/>
      <c r="U41" s="27">
        <f t="shared" ref="U41" si="215">T41*T$15</f>
        <v>0</v>
      </c>
      <c r="V41" s="26"/>
      <c r="W41" s="27">
        <f t="shared" si="16"/>
        <v>0</v>
      </c>
      <c r="X41" s="26">
        <f t="shared" si="17"/>
        <v>0</v>
      </c>
      <c r="Y41" s="26">
        <f t="shared" si="18"/>
        <v>0</v>
      </c>
      <c r="Z41" s="25"/>
      <c r="AA41" s="26"/>
      <c r="AB41" s="27">
        <f t="shared" ref="AB41" si="216">AA41*AA$15</f>
        <v>0</v>
      </c>
      <c r="AC41" s="26"/>
      <c r="AD41" s="27">
        <f t="shared" ref="AD41" si="217">AC41*AC$15</f>
        <v>0</v>
      </c>
      <c r="AE41" s="26"/>
      <c r="AF41" s="27">
        <f t="shared" ref="AF41" si="218">AE41*AE$15</f>
        <v>0</v>
      </c>
      <c r="AG41" s="26"/>
      <c r="AH41" s="27">
        <f t="shared" si="22"/>
        <v>0</v>
      </c>
      <c r="AI41" s="26">
        <f t="shared" si="23"/>
        <v>0</v>
      </c>
      <c r="AJ41" s="26">
        <f t="shared" si="24"/>
        <v>0</v>
      </c>
      <c r="AK41" s="25"/>
      <c r="AL41" s="26">
        <f t="shared" si="25"/>
        <v>0</v>
      </c>
      <c r="AM41" s="26">
        <f t="shared" si="26"/>
        <v>0</v>
      </c>
      <c r="AN41" s="245"/>
      <c r="AO41" s="241"/>
      <c r="AP41" s="247"/>
    </row>
    <row r="42" spans="1:42" x14ac:dyDescent="0.25">
      <c r="A42" s="270"/>
      <c r="B42" s="266"/>
      <c r="C42" s="209"/>
      <c r="D42" s="26" t="s">
        <v>83</v>
      </c>
      <c r="E42" s="26"/>
      <c r="F42" s="27">
        <f t="shared" si="8"/>
        <v>0</v>
      </c>
      <c r="G42" s="26"/>
      <c r="H42" s="27">
        <f t="shared" ref="H42" si="219">G42*G$15</f>
        <v>0</v>
      </c>
      <c r="I42" s="26"/>
      <c r="J42" s="27">
        <f t="shared" ref="J42" si="220">I42*I$15</f>
        <v>0</v>
      </c>
      <c r="K42" s="26"/>
      <c r="L42" s="27">
        <f t="shared" ref="L42" si="221">K42*K$15</f>
        <v>0</v>
      </c>
      <c r="M42" s="26">
        <f t="shared" si="30"/>
        <v>0</v>
      </c>
      <c r="N42" s="26">
        <f t="shared" si="12"/>
        <v>0</v>
      </c>
      <c r="O42" s="25"/>
      <c r="P42" s="26"/>
      <c r="Q42" s="27">
        <f t="shared" ref="Q42" si="222">P42*P$15</f>
        <v>0</v>
      </c>
      <c r="R42" s="26"/>
      <c r="S42" s="27">
        <f t="shared" ref="S42" si="223">R42*R$15</f>
        <v>0</v>
      </c>
      <c r="T42" s="26"/>
      <c r="U42" s="27">
        <f t="shared" ref="U42" si="224">T42*T$15</f>
        <v>0</v>
      </c>
      <c r="V42" s="26"/>
      <c r="W42" s="27">
        <f t="shared" si="16"/>
        <v>0</v>
      </c>
      <c r="X42" s="26">
        <f t="shared" si="17"/>
        <v>0</v>
      </c>
      <c r="Y42" s="26">
        <f t="shared" si="18"/>
        <v>0</v>
      </c>
      <c r="Z42" s="25"/>
      <c r="AA42" s="26"/>
      <c r="AB42" s="27">
        <f t="shared" ref="AB42" si="225">AA42*AA$15</f>
        <v>0</v>
      </c>
      <c r="AC42" s="26"/>
      <c r="AD42" s="27">
        <f t="shared" ref="AD42" si="226">AC42*AC$15</f>
        <v>0</v>
      </c>
      <c r="AE42" s="26"/>
      <c r="AF42" s="27">
        <f t="shared" ref="AF42" si="227">AE42*AE$15</f>
        <v>0</v>
      </c>
      <c r="AG42" s="26"/>
      <c r="AH42" s="27">
        <f t="shared" si="22"/>
        <v>0</v>
      </c>
      <c r="AI42" s="26">
        <f t="shared" si="23"/>
        <v>0</v>
      </c>
      <c r="AJ42" s="26">
        <f t="shared" si="24"/>
        <v>0</v>
      </c>
      <c r="AK42" s="25"/>
      <c r="AL42" s="26">
        <f t="shared" si="25"/>
        <v>0</v>
      </c>
      <c r="AM42" s="26">
        <f t="shared" si="26"/>
        <v>0</v>
      </c>
      <c r="AN42" s="245"/>
      <c r="AO42" s="241"/>
      <c r="AP42" s="247"/>
    </row>
    <row r="43" spans="1:42" x14ac:dyDescent="0.25">
      <c r="A43" s="270"/>
      <c r="B43" s="266"/>
      <c r="C43" s="209"/>
      <c r="D43" s="26" t="s">
        <v>76</v>
      </c>
      <c r="E43" s="26"/>
      <c r="F43" s="27">
        <f t="shared" si="8"/>
        <v>0</v>
      </c>
      <c r="G43" s="26"/>
      <c r="H43" s="27">
        <f t="shared" ref="H43" si="228">G43*G$15</f>
        <v>0</v>
      </c>
      <c r="I43" s="26"/>
      <c r="J43" s="27">
        <f t="shared" ref="J43" si="229">I43*I$15</f>
        <v>0</v>
      </c>
      <c r="K43" s="26"/>
      <c r="L43" s="27">
        <f t="shared" ref="L43" si="230">K43*K$15</f>
        <v>0</v>
      </c>
      <c r="M43" s="26">
        <f t="shared" si="30"/>
        <v>0</v>
      </c>
      <c r="N43" s="26">
        <f t="shared" si="12"/>
        <v>0</v>
      </c>
      <c r="O43" s="25"/>
      <c r="P43" s="26"/>
      <c r="Q43" s="27">
        <f t="shared" ref="Q43" si="231">P43*P$15</f>
        <v>0</v>
      </c>
      <c r="R43" s="26"/>
      <c r="S43" s="27">
        <f t="shared" ref="S43" si="232">R43*R$15</f>
        <v>0</v>
      </c>
      <c r="T43" s="26"/>
      <c r="U43" s="27">
        <f t="shared" ref="U43" si="233">T43*T$15</f>
        <v>0</v>
      </c>
      <c r="V43" s="26"/>
      <c r="W43" s="27">
        <f t="shared" si="16"/>
        <v>0</v>
      </c>
      <c r="X43" s="26">
        <f t="shared" si="17"/>
        <v>0</v>
      </c>
      <c r="Y43" s="26">
        <f t="shared" si="18"/>
        <v>0</v>
      </c>
      <c r="Z43" s="25"/>
      <c r="AA43" s="26"/>
      <c r="AB43" s="27">
        <f t="shared" ref="AB43" si="234">AA43*AA$15</f>
        <v>0</v>
      </c>
      <c r="AC43" s="26"/>
      <c r="AD43" s="27">
        <f t="shared" ref="AD43" si="235">AC43*AC$15</f>
        <v>0</v>
      </c>
      <c r="AE43" s="26"/>
      <c r="AF43" s="27">
        <f t="shared" ref="AF43" si="236">AE43*AE$15</f>
        <v>0</v>
      </c>
      <c r="AG43" s="26"/>
      <c r="AH43" s="27">
        <f t="shared" si="22"/>
        <v>0</v>
      </c>
      <c r="AI43" s="26">
        <f t="shared" si="23"/>
        <v>0</v>
      </c>
      <c r="AJ43" s="26">
        <f t="shared" si="24"/>
        <v>0</v>
      </c>
      <c r="AK43" s="25"/>
      <c r="AL43" s="26">
        <f t="shared" si="25"/>
        <v>0</v>
      </c>
      <c r="AM43" s="26">
        <f t="shared" si="26"/>
        <v>0</v>
      </c>
      <c r="AN43" s="245"/>
      <c r="AO43" s="241"/>
      <c r="AP43" s="247"/>
    </row>
    <row r="44" spans="1:42" x14ac:dyDescent="0.25">
      <c r="A44" s="270"/>
      <c r="B44" s="266"/>
      <c r="C44" s="209"/>
      <c r="D44" s="26" t="s">
        <v>39</v>
      </c>
      <c r="E44" s="26"/>
      <c r="F44" s="27">
        <f t="shared" si="8"/>
        <v>0</v>
      </c>
      <c r="G44" s="26"/>
      <c r="H44" s="27">
        <f t="shared" ref="H44" si="237">G44*G$15</f>
        <v>0</v>
      </c>
      <c r="I44" s="26"/>
      <c r="J44" s="27">
        <f t="shared" ref="J44" si="238">I44*I$15</f>
        <v>0</v>
      </c>
      <c r="K44" s="26"/>
      <c r="L44" s="27">
        <f t="shared" ref="L44" si="239">K44*K$15</f>
        <v>0</v>
      </c>
      <c r="M44" s="26">
        <f t="shared" si="30"/>
        <v>0</v>
      </c>
      <c r="N44" s="26">
        <f t="shared" si="12"/>
        <v>0</v>
      </c>
      <c r="O44" s="25"/>
      <c r="P44" s="26"/>
      <c r="Q44" s="27">
        <f t="shared" ref="Q44" si="240">P44*P$15</f>
        <v>0</v>
      </c>
      <c r="R44" s="26"/>
      <c r="S44" s="27">
        <f t="shared" ref="S44" si="241">R44*R$15</f>
        <v>0</v>
      </c>
      <c r="T44" s="26"/>
      <c r="U44" s="27">
        <f t="shared" ref="U44" si="242">T44*T$15</f>
        <v>0</v>
      </c>
      <c r="V44" s="26"/>
      <c r="W44" s="27">
        <f t="shared" si="16"/>
        <v>0</v>
      </c>
      <c r="X44" s="26">
        <f t="shared" si="17"/>
        <v>0</v>
      </c>
      <c r="Y44" s="26">
        <f t="shared" si="18"/>
        <v>0</v>
      </c>
      <c r="Z44" s="25"/>
      <c r="AA44" s="26"/>
      <c r="AB44" s="27">
        <f t="shared" ref="AB44" si="243">AA44*AA$15</f>
        <v>0</v>
      </c>
      <c r="AC44" s="26"/>
      <c r="AD44" s="27">
        <f t="shared" ref="AD44" si="244">AC44*AC$15</f>
        <v>0</v>
      </c>
      <c r="AE44" s="26"/>
      <c r="AF44" s="27">
        <f t="shared" ref="AF44" si="245">AE44*AE$15</f>
        <v>0</v>
      </c>
      <c r="AG44" s="26"/>
      <c r="AH44" s="27">
        <f t="shared" si="22"/>
        <v>0</v>
      </c>
      <c r="AI44" s="26">
        <f t="shared" si="23"/>
        <v>0</v>
      </c>
      <c r="AJ44" s="26">
        <f t="shared" si="24"/>
        <v>0</v>
      </c>
      <c r="AK44" s="25"/>
      <c r="AL44" s="26">
        <f t="shared" si="25"/>
        <v>0</v>
      </c>
      <c r="AM44" s="26">
        <f t="shared" si="26"/>
        <v>0</v>
      </c>
      <c r="AN44" s="245"/>
      <c r="AO44" s="241"/>
      <c r="AP44" s="247"/>
    </row>
    <row r="45" spans="1:42" x14ac:dyDescent="0.25">
      <c r="A45" s="270"/>
      <c r="B45" s="266"/>
      <c r="C45" s="209"/>
      <c r="D45" s="26" t="s">
        <v>40</v>
      </c>
      <c r="E45" s="26"/>
      <c r="F45" s="27">
        <f t="shared" si="8"/>
        <v>0</v>
      </c>
      <c r="G45" s="26"/>
      <c r="H45" s="27">
        <f t="shared" ref="H45" si="246">G45*G$15</f>
        <v>0</v>
      </c>
      <c r="I45" s="26"/>
      <c r="J45" s="27">
        <f t="shared" ref="J45" si="247">I45*I$15</f>
        <v>0</v>
      </c>
      <c r="K45" s="26"/>
      <c r="L45" s="27">
        <f t="shared" ref="L45" si="248">K45*K$15</f>
        <v>0</v>
      </c>
      <c r="M45" s="26">
        <f t="shared" si="30"/>
        <v>0</v>
      </c>
      <c r="N45" s="26">
        <f t="shared" si="12"/>
        <v>0</v>
      </c>
      <c r="O45" s="25"/>
      <c r="P45" s="26"/>
      <c r="Q45" s="27">
        <f t="shared" ref="Q45" si="249">P45*P$15</f>
        <v>0</v>
      </c>
      <c r="R45" s="26"/>
      <c r="S45" s="27">
        <f t="shared" ref="S45" si="250">R45*R$15</f>
        <v>0</v>
      </c>
      <c r="T45" s="26"/>
      <c r="U45" s="27">
        <f t="shared" ref="U45" si="251">T45*T$15</f>
        <v>0</v>
      </c>
      <c r="V45" s="26"/>
      <c r="W45" s="27">
        <f t="shared" si="16"/>
        <v>0</v>
      </c>
      <c r="X45" s="26">
        <f t="shared" si="17"/>
        <v>0</v>
      </c>
      <c r="Y45" s="26">
        <f t="shared" si="18"/>
        <v>0</v>
      </c>
      <c r="Z45" s="25"/>
      <c r="AA45" s="26"/>
      <c r="AB45" s="27">
        <f t="shared" ref="AB45" si="252">AA45*AA$15</f>
        <v>0</v>
      </c>
      <c r="AC45" s="26"/>
      <c r="AD45" s="27">
        <f t="shared" ref="AD45" si="253">AC45*AC$15</f>
        <v>0</v>
      </c>
      <c r="AE45" s="26"/>
      <c r="AF45" s="27">
        <f t="shared" ref="AF45" si="254">AE45*AE$15</f>
        <v>0</v>
      </c>
      <c r="AG45" s="26"/>
      <c r="AH45" s="27">
        <f t="shared" si="22"/>
        <v>0</v>
      </c>
      <c r="AI45" s="26">
        <f t="shared" si="23"/>
        <v>0</v>
      </c>
      <c r="AJ45" s="26">
        <f t="shared" si="24"/>
        <v>0</v>
      </c>
      <c r="AK45" s="25"/>
      <c r="AL45" s="26">
        <f t="shared" si="25"/>
        <v>0</v>
      </c>
      <c r="AM45" s="26">
        <f t="shared" si="26"/>
        <v>0</v>
      </c>
      <c r="AN45" s="245"/>
      <c r="AO45" s="241"/>
      <c r="AP45" s="247"/>
    </row>
    <row r="46" spans="1:42" ht="18.75" customHeight="1" thickBot="1" x14ac:dyDescent="0.3">
      <c r="A46" s="270"/>
      <c r="B46" s="267"/>
      <c r="C46" s="276"/>
      <c r="D46" s="157" t="s">
        <v>41</v>
      </c>
      <c r="E46" s="157"/>
      <c r="F46" s="177">
        <f t="shared" si="8"/>
        <v>0</v>
      </c>
      <c r="G46" s="157"/>
      <c r="H46" s="177">
        <f t="shared" ref="H46" si="255">G46*G$15</f>
        <v>0</v>
      </c>
      <c r="I46" s="157"/>
      <c r="J46" s="177">
        <f t="shared" ref="J46" si="256">I46*I$15</f>
        <v>0</v>
      </c>
      <c r="K46" s="157"/>
      <c r="L46" s="177">
        <f t="shared" ref="L46" si="257">K46*K$15</f>
        <v>0</v>
      </c>
      <c r="M46" s="157">
        <f t="shared" si="30"/>
        <v>0</v>
      </c>
      <c r="N46" s="157">
        <f t="shared" si="12"/>
        <v>0</v>
      </c>
      <c r="O46" s="181"/>
      <c r="P46" s="157"/>
      <c r="Q46" s="177">
        <f t="shared" ref="Q46" si="258">P46*P$15</f>
        <v>0</v>
      </c>
      <c r="R46" s="157"/>
      <c r="S46" s="177">
        <f t="shared" ref="S46" si="259">R46*R$15</f>
        <v>0</v>
      </c>
      <c r="T46" s="157"/>
      <c r="U46" s="177">
        <f t="shared" ref="U46" si="260">T46*T$15</f>
        <v>0</v>
      </c>
      <c r="V46" s="157"/>
      <c r="W46" s="177">
        <f t="shared" si="16"/>
        <v>0</v>
      </c>
      <c r="X46" s="157">
        <f t="shared" si="17"/>
        <v>0</v>
      </c>
      <c r="Y46" s="157">
        <f t="shared" si="18"/>
        <v>0</v>
      </c>
      <c r="Z46" s="181"/>
      <c r="AA46" s="157"/>
      <c r="AB46" s="177">
        <f t="shared" ref="AB46" si="261">AA46*AA$15</f>
        <v>0</v>
      </c>
      <c r="AC46" s="157"/>
      <c r="AD46" s="177">
        <f t="shared" ref="AD46" si="262">AC46*AC$15</f>
        <v>0</v>
      </c>
      <c r="AE46" s="157"/>
      <c r="AF46" s="177">
        <f t="shared" ref="AF46" si="263">AE46*AE$15</f>
        <v>0</v>
      </c>
      <c r="AG46" s="157"/>
      <c r="AH46" s="177">
        <f t="shared" si="22"/>
        <v>0</v>
      </c>
      <c r="AI46" s="157">
        <f t="shared" si="23"/>
        <v>0</v>
      </c>
      <c r="AJ46" s="157">
        <f t="shared" si="24"/>
        <v>0</v>
      </c>
      <c r="AK46" s="181"/>
      <c r="AL46" s="157">
        <f t="shared" si="25"/>
        <v>0</v>
      </c>
      <c r="AM46" s="157">
        <f t="shared" si="26"/>
        <v>0</v>
      </c>
      <c r="AN46" s="246"/>
      <c r="AO46" s="241"/>
      <c r="AP46" s="247"/>
    </row>
    <row r="47" spans="1:42" x14ac:dyDescent="0.25">
      <c r="A47" s="270"/>
      <c r="B47" s="265" t="s">
        <v>42</v>
      </c>
      <c r="C47" s="208" t="s">
        <v>82</v>
      </c>
      <c r="D47" s="47" t="s">
        <v>38</v>
      </c>
      <c r="E47" s="47"/>
      <c r="F47" s="48">
        <f t="shared" si="8"/>
        <v>0</v>
      </c>
      <c r="G47" s="47"/>
      <c r="H47" s="48">
        <f t="shared" ref="H47" si="264">G47*G$15</f>
        <v>0</v>
      </c>
      <c r="I47" s="47"/>
      <c r="J47" s="48">
        <f t="shared" ref="J47" si="265">I47*I$15</f>
        <v>0</v>
      </c>
      <c r="K47" s="47"/>
      <c r="L47" s="48">
        <f t="shared" ref="L47" si="266">K47*K$15</f>
        <v>0</v>
      </c>
      <c r="M47" s="47">
        <f t="shared" si="30"/>
        <v>0</v>
      </c>
      <c r="N47" s="47">
        <f t="shared" si="12"/>
        <v>0</v>
      </c>
      <c r="O47" s="52"/>
      <c r="P47" s="47"/>
      <c r="Q47" s="48">
        <f t="shared" ref="Q47" si="267">P47*P$15</f>
        <v>0</v>
      </c>
      <c r="R47" s="47"/>
      <c r="S47" s="48">
        <f t="shared" ref="S47" si="268">R47*R$15</f>
        <v>0</v>
      </c>
      <c r="T47" s="47"/>
      <c r="U47" s="48">
        <f t="shared" ref="U47" si="269">T47*T$15</f>
        <v>0</v>
      </c>
      <c r="V47" s="47"/>
      <c r="W47" s="48">
        <f t="shared" si="16"/>
        <v>0</v>
      </c>
      <c r="X47" s="47">
        <f t="shared" si="17"/>
        <v>0</v>
      </c>
      <c r="Y47" s="47">
        <f t="shared" si="18"/>
        <v>0</v>
      </c>
      <c r="Z47" s="52"/>
      <c r="AA47" s="47"/>
      <c r="AB47" s="48">
        <f t="shared" ref="AB47" si="270">AA47*AA$15</f>
        <v>0</v>
      </c>
      <c r="AC47" s="47"/>
      <c r="AD47" s="48">
        <f t="shared" ref="AD47" si="271">AC47*AC$15</f>
        <v>0</v>
      </c>
      <c r="AE47" s="47"/>
      <c r="AF47" s="48">
        <f t="shared" ref="AF47" si="272">AE47*AE$15</f>
        <v>0</v>
      </c>
      <c r="AG47" s="47"/>
      <c r="AH47" s="48">
        <f t="shared" si="22"/>
        <v>0</v>
      </c>
      <c r="AI47" s="47">
        <f t="shared" si="23"/>
        <v>0</v>
      </c>
      <c r="AJ47" s="47">
        <f t="shared" si="24"/>
        <v>0</v>
      </c>
      <c r="AK47" s="52"/>
      <c r="AL47" s="47">
        <f t="shared" si="25"/>
        <v>0</v>
      </c>
      <c r="AM47" s="47">
        <f t="shared" si="26"/>
        <v>0</v>
      </c>
      <c r="AN47" s="244">
        <f>SUM(AL47:AL52)</f>
        <v>0</v>
      </c>
      <c r="AO47" s="241"/>
      <c r="AP47" s="247" t="e">
        <f>AN47/AO40</f>
        <v>#DIV/0!</v>
      </c>
    </row>
    <row r="48" spans="1:42" x14ac:dyDescent="0.25">
      <c r="A48" s="270"/>
      <c r="B48" s="266"/>
      <c r="C48" s="209"/>
      <c r="D48" s="26" t="s">
        <v>83</v>
      </c>
      <c r="E48" s="26"/>
      <c r="F48" s="27">
        <f t="shared" ref="F48:F51" si="273">E48*E$15</f>
        <v>0</v>
      </c>
      <c r="G48" s="26"/>
      <c r="H48" s="27">
        <f t="shared" ref="H48:H51" si="274">G48*G$15</f>
        <v>0</v>
      </c>
      <c r="I48" s="26"/>
      <c r="J48" s="27">
        <f t="shared" ref="J48:J51" si="275">I48*I$15</f>
        <v>0</v>
      </c>
      <c r="K48" s="26"/>
      <c r="L48" s="27">
        <f t="shared" ref="L48:L51" si="276">K48*K$15</f>
        <v>0</v>
      </c>
      <c r="M48" s="26">
        <f t="shared" ref="M48:M51" si="277">K48+I48+G48+E48</f>
        <v>0</v>
      </c>
      <c r="N48" s="26">
        <f t="shared" ref="N48:N51" si="278">L48+J48+H48+F48</f>
        <v>0</v>
      </c>
      <c r="O48" s="28"/>
      <c r="P48" s="26"/>
      <c r="Q48" s="27">
        <f t="shared" ref="Q48:Q51" si="279">P48*P$15</f>
        <v>0</v>
      </c>
      <c r="R48" s="26"/>
      <c r="S48" s="27">
        <f t="shared" ref="S48:S51" si="280">R48*R$15</f>
        <v>0</v>
      </c>
      <c r="T48" s="26"/>
      <c r="U48" s="27">
        <f t="shared" ref="U48:U51" si="281">T48*T$15</f>
        <v>0</v>
      </c>
      <c r="V48" s="26"/>
      <c r="W48" s="27">
        <f t="shared" ref="W48:W51" si="282">V48*V$15</f>
        <v>0</v>
      </c>
      <c r="X48" s="26">
        <f t="shared" ref="X48:X51" si="283">V48+T48+R48+P48</f>
        <v>0</v>
      </c>
      <c r="Y48" s="26">
        <f t="shared" ref="Y48:Y51" si="284">W48+U48+S48+Q48</f>
        <v>0</v>
      </c>
      <c r="Z48" s="28"/>
      <c r="AA48" s="26"/>
      <c r="AB48" s="27">
        <f t="shared" ref="AB48:AB51" si="285">AA48*AA$15</f>
        <v>0</v>
      </c>
      <c r="AC48" s="26"/>
      <c r="AD48" s="27">
        <f t="shared" ref="AD48:AD51" si="286">AC48*AC$15</f>
        <v>0</v>
      </c>
      <c r="AE48" s="26"/>
      <c r="AF48" s="27">
        <f t="shared" ref="AF48:AF51" si="287">AE48*AE$15</f>
        <v>0</v>
      </c>
      <c r="AG48" s="26"/>
      <c r="AH48" s="27">
        <f t="shared" ref="AH48:AH51" si="288">AG48*AG$15</f>
        <v>0</v>
      </c>
      <c r="AI48" s="26">
        <f t="shared" ref="AI48:AI51" si="289">AG48+AE48+AC48+AA48</f>
        <v>0</v>
      </c>
      <c r="AJ48" s="26">
        <f t="shared" ref="AJ48:AJ51" si="290">AH48+AF48+AD48+AB48</f>
        <v>0</v>
      </c>
      <c r="AK48" s="28"/>
      <c r="AL48" s="26">
        <f t="shared" ref="AL48:AL51" si="291">AI48+X48+M48</f>
        <v>0</v>
      </c>
      <c r="AM48" s="26">
        <f t="shared" ref="AM48:AM51" si="292">AJ48+Y48+N48</f>
        <v>0</v>
      </c>
      <c r="AN48" s="261"/>
      <c r="AO48" s="241"/>
      <c r="AP48" s="247"/>
    </row>
    <row r="49" spans="1:42" x14ac:dyDescent="0.25">
      <c r="A49" s="270"/>
      <c r="B49" s="266"/>
      <c r="C49" s="209"/>
      <c r="D49" s="26" t="s">
        <v>76</v>
      </c>
      <c r="E49" s="26"/>
      <c r="F49" s="27">
        <f t="shared" si="273"/>
        <v>0</v>
      </c>
      <c r="G49" s="26"/>
      <c r="H49" s="27">
        <f t="shared" si="274"/>
        <v>0</v>
      </c>
      <c r="I49" s="26"/>
      <c r="J49" s="27">
        <f t="shared" si="275"/>
        <v>0</v>
      </c>
      <c r="K49" s="26"/>
      <c r="L49" s="27">
        <f t="shared" si="276"/>
        <v>0</v>
      </c>
      <c r="M49" s="26">
        <f t="shared" si="277"/>
        <v>0</v>
      </c>
      <c r="N49" s="26">
        <f t="shared" si="278"/>
        <v>0</v>
      </c>
      <c r="O49" s="28"/>
      <c r="P49" s="26"/>
      <c r="Q49" s="27">
        <f t="shared" si="279"/>
        <v>0</v>
      </c>
      <c r="R49" s="26"/>
      <c r="S49" s="27">
        <f t="shared" si="280"/>
        <v>0</v>
      </c>
      <c r="T49" s="26"/>
      <c r="U49" s="27">
        <f t="shared" si="281"/>
        <v>0</v>
      </c>
      <c r="V49" s="26"/>
      <c r="W49" s="27">
        <f t="shared" si="282"/>
        <v>0</v>
      </c>
      <c r="X49" s="26">
        <f t="shared" si="283"/>
        <v>0</v>
      </c>
      <c r="Y49" s="26">
        <f t="shared" si="284"/>
        <v>0</v>
      </c>
      <c r="Z49" s="28"/>
      <c r="AA49" s="26"/>
      <c r="AB49" s="27">
        <f t="shared" si="285"/>
        <v>0</v>
      </c>
      <c r="AC49" s="26"/>
      <c r="AD49" s="27">
        <f t="shared" si="286"/>
        <v>0</v>
      </c>
      <c r="AE49" s="26"/>
      <c r="AF49" s="27">
        <f t="shared" si="287"/>
        <v>0</v>
      </c>
      <c r="AG49" s="26"/>
      <c r="AH49" s="27">
        <f t="shared" si="288"/>
        <v>0</v>
      </c>
      <c r="AI49" s="26">
        <f t="shared" si="289"/>
        <v>0</v>
      </c>
      <c r="AJ49" s="26">
        <f t="shared" si="290"/>
        <v>0</v>
      </c>
      <c r="AK49" s="28"/>
      <c r="AL49" s="26">
        <f t="shared" si="291"/>
        <v>0</v>
      </c>
      <c r="AM49" s="26">
        <f t="shared" si="292"/>
        <v>0</v>
      </c>
      <c r="AN49" s="261"/>
      <c r="AO49" s="241"/>
      <c r="AP49" s="247"/>
    </row>
    <row r="50" spans="1:42" x14ac:dyDescent="0.25">
      <c r="A50" s="270"/>
      <c r="B50" s="266"/>
      <c r="C50" s="209"/>
      <c r="D50" s="26" t="s">
        <v>74</v>
      </c>
      <c r="E50" s="26"/>
      <c r="F50" s="27">
        <f t="shared" si="273"/>
        <v>0</v>
      </c>
      <c r="G50" s="26"/>
      <c r="H50" s="27">
        <f t="shared" si="274"/>
        <v>0</v>
      </c>
      <c r="I50" s="26"/>
      <c r="J50" s="27">
        <f t="shared" si="275"/>
        <v>0</v>
      </c>
      <c r="K50" s="26"/>
      <c r="L50" s="27">
        <f t="shared" si="276"/>
        <v>0</v>
      </c>
      <c r="M50" s="26">
        <f t="shared" si="277"/>
        <v>0</v>
      </c>
      <c r="N50" s="26">
        <f t="shared" si="278"/>
        <v>0</v>
      </c>
      <c r="O50" s="28"/>
      <c r="P50" s="26"/>
      <c r="Q50" s="27">
        <f t="shared" si="279"/>
        <v>0</v>
      </c>
      <c r="R50" s="26"/>
      <c r="S50" s="27">
        <f t="shared" si="280"/>
        <v>0</v>
      </c>
      <c r="T50" s="26"/>
      <c r="U50" s="27">
        <f t="shared" si="281"/>
        <v>0</v>
      </c>
      <c r="V50" s="26"/>
      <c r="W50" s="27">
        <f t="shared" si="282"/>
        <v>0</v>
      </c>
      <c r="X50" s="26">
        <f t="shared" si="283"/>
        <v>0</v>
      </c>
      <c r="Y50" s="26">
        <f t="shared" si="284"/>
        <v>0</v>
      </c>
      <c r="Z50" s="28"/>
      <c r="AA50" s="26"/>
      <c r="AB50" s="27">
        <f t="shared" si="285"/>
        <v>0</v>
      </c>
      <c r="AC50" s="26"/>
      <c r="AD50" s="27">
        <f t="shared" si="286"/>
        <v>0</v>
      </c>
      <c r="AE50" s="26"/>
      <c r="AF50" s="27">
        <f t="shared" si="287"/>
        <v>0</v>
      </c>
      <c r="AG50" s="26"/>
      <c r="AH50" s="27">
        <f t="shared" si="288"/>
        <v>0</v>
      </c>
      <c r="AI50" s="26">
        <f t="shared" si="289"/>
        <v>0</v>
      </c>
      <c r="AJ50" s="26">
        <f t="shared" si="290"/>
        <v>0</v>
      </c>
      <c r="AK50" s="28"/>
      <c r="AL50" s="26">
        <f t="shared" si="291"/>
        <v>0</v>
      </c>
      <c r="AM50" s="26">
        <f t="shared" si="292"/>
        <v>0</v>
      </c>
      <c r="AN50" s="261"/>
      <c r="AO50" s="241"/>
      <c r="AP50" s="247"/>
    </row>
    <row r="51" spans="1:42" ht="45" x14ac:dyDescent="0.25">
      <c r="A51" s="270"/>
      <c r="B51" s="266"/>
      <c r="C51" s="209"/>
      <c r="D51" s="26" t="s">
        <v>72</v>
      </c>
      <c r="E51" s="26"/>
      <c r="F51" s="27">
        <f t="shared" si="273"/>
        <v>0</v>
      </c>
      <c r="G51" s="26"/>
      <c r="H51" s="27">
        <f t="shared" si="274"/>
        <v>0</v>
      </c>
      <c r="I51" s="26"/>
      <c r="J51" s="27">
        <f t="shared" si="275"/>
        <v>0</v>
      </c>
      <c r="K51" s="26"/>
      <c r="L51" s="27">
        <f t="shared" si="276"/>
        <v>0</v>
      </c>
      <c r="M51" s="26">
        <f t="shared" si="277"/>
        <v>0</v>
      </c>
      <c r="N51" s="26">
        <f t="shared" si="278"/>
        <v>0</v>
      </c>
      <c r="O51" s="28"/>
      <c r="P51" s="26"/>
      <c r="Q51" s="27">
        <f t="shared" si="279"/>
        <v>0</v>
      </c>
      <c r="R51" s="26"/>
      <c r="S51" s="27">
        <f t="shared" si="280"/>
        <v>0</v>
      </c>
      <c r="T51" s="26"/>
      <c r="U51" s="27">
        <f t="shared" si="281"/>
        <v>0</v>
      </c>
      <c r="V51" s="26"/>
      <c r="W51" s="27">
        <f t="shared" si="282"/>
        <v>0</v>
      </c>
      <c r="X51" s="26">
        <f t="shared" si="283"/>
        <v>0</v>
      </c>
      <c r="Y51" s="26">
        <f t="shared" si="284"/>
        <v>0</v>
      </c>
      <c r="Z51" s="28"/>
      <c r="AA51" s="26"/>
      <c r="AB51" s="27">
        <f t="shared" si="285"/>
        <v>0</v>
      </c>
      <c r="AC51" s="26"/>
      <c r="AD51" s="27">
        <f t="shared" si="286"/>
        <v>0</v>
      </c>
      <c r="AE51" s="26"/>
      <c r="AF51" s="27">
        <f t="shared" si="287"/>
        <v>0</v>
      </c>
      <c r="AG51" s="26"/>
      <c r="AH51" s="27">
        <f t="shared" si="288"/>
        <v>0</v>
      </c>
      <c r="AI51" s="26">
        <f t="shared" si="289"/>
        <v>0</v>
      </c>
      <c r="AJ51" s="26">
        <f t="shared" si="290"/>
        <v>0</v>
      </c>
      <c r="AK51" s="28"/>
      <c r="AL51" s="26">
        <f t="shared" si="291"/>
        <v>0</v>
      </c>
      <c r="AM51" s="26">
        <f t="shared" si="292"/>
        <v>0</v>
      </c>
      <c r="AN51" s="261"/>
      <c r="AO51" s="241"/>
      <c r="AP51" s="247"/>
    </row>
    <row r="52" spans="1:42" ht="45.75" thickBot="1" x14ac:dyDescent="0.3">
      <c r="A52" s="270"/>
      <c r="B52" s="266"/>
      <c r="C52" s="210"/>
      <c r="D52" s="29" t="s">
        <v>73</v>
      </c>
      <c r="E52" s="29"/>
      <c r="F52" s="30">
        <f t="shared" si="8"/>
        <v>0</v>
      </c>
      <c r="G52" s="29"/>
      <c r="H52" s="30">
        <f t="shared" ref="H52" si="293">G52*G$15</f>
        <v>0</v>
      </c>
      <c r="I52" s="29"/>
      <c r="J52" s="30">
        <f t="shared" ref="J52" si="294">I52*I$15</f>
        <v>0</v>
      </c>
      <c r="K52" s="29"/>
      <c r="L52" s="30">
        <f t="shared" ref="L52" si="295">K52*K$15</f>
        <v>0</v>
      </c>
      <c r="M52" s="29">
        <f t="shared" si="30"/>
        <v>0</v>
      </c>
      <c r="N52" s="29">
        <f t="shared" si="12"/>
        <v>0</v>
      </c>
      <c r="O52" s="137"/>
      <c r="P52" s="29"/>
      <c r="Q52" s="30">
        <f t="shared" ref="Q52" si="296">P52*P$15</f>
        <v>0</v>
      </c>
      <c r="R52" s="29"/>
      <c r="S52" s="30">
        <f t="shared" ref="S52" si="297">R52*R$15</f>
        <v>0</v>
      </c>
      <c r="T52" s="29"/>
      <c r="U52" s="30">
        <f t="shared" ref="U52" si="298">T52*T$15</f>
        <v>0</v>
      </c>
      <c r="V52" s="29"/>
      <c r="W52" s="30">
        <f t="shared" si="16"/>
        <v>0</v>
      </c>
      <c r="X52" s="29">
        <f t="shared" si="17"/>
        <v>0</v>
      </c>
      <c r="Y52" s="29">
        <f t="shared" si="18"/>
        <v>0</v>
      </c>
      <c r="Z52" s="137"/>
      <c r="AA52" s="29"/>
      <c r="AB52" s="30">
        <f t="shared" ref="AB52" si="299">AA52*AA$15</f>
        <v>0</v>
      </c>
      <c r="AC52" s="29"/>
      <c r="AD52" s="30">
        <f t="shared" ref="AD52" si="300">AC52*AC$15</f>
        <v>0</v>
      </c>
      <c r="AE52" s="29"/>
      <c r="AF52" s="30">
        <f t="shared" ref="AF52" si="301">AE52*AE$15</f>
        <v>0</v>
      </c>
      <c r="AG52" s="29"/>
      <c r="AH52" s="30">
        <f t="shared" si="22"/>
        <v>0</v>
      </c>
      <c r="AI52" s="29">
        <f t="shared" si="23"/>
        <v>0</v>
      </c>
      <c r="AJ52" s="29">
        <f t="shared" si="24"/>
        <v>0</v>
      </c>
      <c r="AK52" s="137"/>
      <c r="AL52" s="29">
        <f t="shared" si="25"/>
        <v>0</v>
      </c>
      <c r="AM52" s="29">
        <f t="shared" si="26"/>
        <v>0</v>
      </c>
      <c r="AN52" s="259"/>
      <c r="AO52" s="241"/>
      <c r="AP52" s="247"/>
    </row>
    <row r="53" spans="1:42" ht="120" x14ac:dyDescent="0.25">
      <c r="A53" s="270"/>
      <c r="B53" s="266"/>
      <c r="C53" s="268" t="s">
        <v>80</v>
      </c>
      <c r="D53" s="159" t="s">
        <v>43</v>
      </c>
      <c r="E53" s="159"/>
      <c r="F53" s="186">
        <f t="shared" si="8"/>
        <v>0</v>
      </c>
      <c r="G53" s="159"/>
      <c r="H53" s="186">
        <f t="shared" ref="H53" si="302">G53*G$15</f>
        <v>0</v>
      </c>
      <c r="I53" s="159"/>
      <c r="J53" s="186">
        <f t="shared" ref="J53" si="303">I53*I$15</f>
        <v>0</v>
      </c>
      <c r="K53" s="159"/>
      <c r="L53" s="186">
        <f t="shared" ref="L53" si="304">K53*K$15</f>
        <v>0</v>
      </c>
      <c r="M53" s="159">
        <f t="shared" si="30"/>
        <v>0</v>
      </c>
      <c r="N53" s="159">
        <f t="shared" si="12"/>
        <v>0</v>
      </c>
      <c r="O53" s="180"/>
      <c r="P53" s="159"/>
      <c r="Q53" s="186">
        <f t="shared" ref="Q53" si="305">P53*P$15</f>
        <v>0</v>
      </c>
      <c r="R53" s="159"/>
      <c r="S53" s="186">
        <f t="shared" ref="S53" si="306">R53*R$15</f>
        <v>0</v>
      </c>
      <c r="T53" s="159"/>
      <c r="U53" s="186">
        <f t="shared" ref="U53" si="307">T53*T$15</f>
        <v>0</v>
      </c>
      <c r="V53" s="159"/>
      <c r="W53" s="186">
        <f t="shared" si="16"/>
        <v>0</v>
      </c>
      <c r="X53" s="159">
        <f t="shared" si="17"/>
        <v>0</v>
      </c>
      <c r="Y53" s="159">
        <f t="shared" si="18"/>
        <v>0</v>
      </c>
      <c r="Z53" s="180"/>
      <c r="AA53" s="159"/>
      <c r="AB53" s="186">
        <f t="shared" ref="AB53" si="308">AA53*AA$15</f>
        <v>0</v>
      </c>
      <c r="AC53" s="159"/>
      <c r="AD53" s="186">
        <f t="shared" ref="AD53" si="309">AC53*AC$15</f>
        <v>0</v>
      </c>
      <c r="AE53" s="159"/>
      <c r="AF53" s="186">
        <f t="shared" ref="AF53" si="310">AE53*AE$15</f>
        <v>0</v>
      </c>
      <c r="AG53" s="159"/>
      <c r="AH53" s="186">
        <f t="shared" si="22"/>
        <v>0</v>
      </c>
      <c r="AI53" s="159">
        <f t="shared" si="23"/>
        <v>0</v>
      </c>
      <c r="AJ53" s="159">
        <f t="shared" si="24"/>
        <v>0</v>
      </c>
      <c r="AK53" s="180"/>
      <c r="AL53" s="159">
        <f t="shared" si="25"/>
        <v>0</v>
      </c>
      <c r="AM53" s="159">
        <f t="shared" si="26"/>
        <v>0</v>
      </c>
      <c r="AN53" s="260">
        <f>SUM(AL53:AL60)</f>
        <v>0</v>
      </c>
      <c r="AO53" s="241"/>
      <c r="AP53" s="247" t="e">
        <f>AN53/AO40</f>
        <v>#DIV/0!</v>
      </c>
    </row>
    <row r="54" spans="1:42" ht="75" x14ac:dyDescent="0.25">
      <c r="A54" s="270"/>
      <c r="B54" s="266"/>
      <c r="C54" s="209"/>
      <c r="D54" s="26" t="s">
        <v>44</v>
      </c>
      <c r="E54" s="26"/>
      <c r="F54" s="27">
        <f t="shared" si="8"/>
        <v>0</v>
      </c>
      <c r="G54" s="26"/>
      <c r="H54" s="27">
        <f t="shared" ref="H54" si="311">G54*G$15</f>
        <v>0</v>
      </c>
      <c r="I54" s="26"/>
      <c r="J54" s="27">
        <f t="shared" ref="J54" si="312">I54*I$15</f>
        <v>0</v>
      </c>
      <c r="K54" s="26"/>
      <c r="L54" s="27">
        <f t="shared" ref="L54" si="313">K54*K$15</f>
        <v>0</v>
      </c>
      <c r="M54" s="26">
        <f t="shared" si="30"/>
        <v>0</v>
      </c>
      <c r="N54" s="26">
        <f t="shared" si="12"/>
        <v>0</v>
      </c>
      <c r="O54" s="28"/>
      <c r="P54" s="26"/>
      <c r="Q54" s="27">
        <f t="shared" ref="Q54" si="314">P54*P$15</f>
        <v>0</v>
      </c>
      <c r="R54" s="26"/>
      <c r="S54" s="27">
        <f t="shared" ref="S54" si="315">R54*R$15</f>
        <v>0</v>
      </c>
      <c r="T54" s="26"/>
      <c r="U54" s="27">
        <f t="shared" ref="U54" si="316">T54*T$15</f>
        <v>0</v>
      </c>
      <c r="V54" s="26"/>
      <c r="W54" s="27">
        <f t="shared" si="16"/>
        <v>0</v>
      </c>
      <c r="X54" s="26">
        <f t="shared" si="17"/>
        <v>0</v>
      </c>
      <c r="Y54" s="26">
        <f t="shared" si="18"/>
        <v>0</v>
      </c>
      <c r="Z54" s="28"/>
      <c r="AA54" s="26"/>
      <c r="AB54" s="27">
        <f t="shared" ref="AB54" si="317">AA54*AA$15</f>
        <v>0</v>
      </c>
      <c r="AC54" s="26"/>
      <c r="AD54" s="27">
        <f t="shared" ref="AD54" si="318">AC54*AC$15</f>
        <v>0</v>
      </c>
      <c r="AE54" s="26"/>
      <c r="AF54" s="27">
        <f t="shared" ref="AF54" si="319">AE54*AE$15</f>
        <v>0</v>
      </c>
      <c r="AG54" s="26"/>
      <c r="AH54" s="27">
        <f t="shared" si="22"/>
        <v>0</v>
      </c>
      <c r="AI54" s="26">
        <f t="shared" si="23"/>
        <v>0</v>
      </c>
      <c r="AJ54" s="26">
        <f t="shared" si="24"/>
        <v>0</v>
      </c>
      <c r="AK54" s="28"/>
      <c r="AL54" s="26">
        <f t="shared" si="25"/>
        <v>0</v>
      </c>
      <c r="AM54" s="26">
        <f t="shared" si="26"/>
        <v>0</v>
      </c>
      <c r="AN54" s="245"/>
      <c r="AO54" s="241"/>
      <c r="AP54" s="247"/>
    </row>
    <row r="55" spans="1:42" ht="60" x14ac:dyDescent="0.25">
      <c r="A55" s="270"/>
      <c r="B55" s="266"/>
      <c r="C55" s="209"/>
      <c r="D55" s="26" t="s">
        <v>45</v>
      </c>
      <c r="E55" s="26"/>
      <c r="F55" s="27">
        <f t="shared" si="8"/>
        <v>0</v>
      </c>
      <c r="G55" s="26"/>
      <c r="H55" s="27">
        <f t="shared" ref="H55" si="320">G55*G$15</f>
        <v>0</v>
      </c>
      <c r="I55" s="26"/>
      <c r="J55" s="27">
        <f t="shared" ref="J55" si="321">I55*I$15</f>
        <v>0</v>
      </c>
      <c r="K55" s="26"/>
      <c r="L55" s="27">
        <f t="shared" ref="L55" si="322">K55*K$15</f>
        <v>0</v>
      </c>
      <c r="M55" s="26">
        <f t="shared" si="30"/>
        <v>0</v>
      </c>
      <c r="N55" s="26">
        <f t="shared" si="12"/>
        <v>0</v>
      </c>
      <c r="O55" s="28"/>
      <c r="P55" s="26"/>
      <c r="Q55" s="27">
        <f t="shared" ref="Q55" si="323">P55*P$15</f>
        <v>0</v>
      </c>
      <c r="R55" s="26"/>
      <c r="S55" s="27">
        <f t="shared" ref="S55" si="324">R55*R$15</f>
        <v>0</v>
      </c>
      <c r="T55" s="26"/>
      <c r="U55" s="27">
        <f t="shared" ref="U55" si="325">T55*T$15</f>
        <v>0</v>
      </c>
      <c r="V55" s="26"/>
      <c r="W55" s="27">
        <f t="shared" si="16"/>
        <v>0</v>
      </c>
      <c r="X55" s="26">
        <f t="shared" si="17"/>
        <v>0</v>
      </c>
      <c r="Y55" s="26">
        <f t="shared" si="18"/>
        <v>0</v>
      </c>
      <c r="Z55" s="28"/>
      <c r="AA55" s="26"/>
      <c r="AB55" s="27">
        <f t="shared" ref="AB55" si="326">AA55*AA$15</f>
        <v>0</v>
      </c>
      <c r="AC55" s="26"/>
      <c r="AD55" s="27">
        <f t="shared" ref="AD55" si="327">AC55*AC$15</f>
        <v>0</v>
      </c>
      <c r="AE55" s="26"/>
      <c r="AF55" s="27">
        <f t="shared" ref="AF55" si="328">AE55*AE$15</f>
        <v>0</v>
      </c>
      <c r="AG55" s="26"/>
      <c r="AH55" s="27">
        <f t="shared" si="22"/>
        <v>0</v>
      </c>
      <c r="AI55" s="26">
        <f t="shared" si="23"/>
        <v>0</v>
      </c>
      <c r="AJ55" s="26">
        <f t="shared" si="24"/>
        <v>0</v>
      </c>
      <c r="AK55" s="28"/>
      <c r="AL55" s="26">
        <f t="shared" si="25"/>
        <v>0</v>
      </c>
      <c r="AM55" s="26">
        <f t="shared" si="26"/>
        <v>0</v>
      </c>
      <c r="AN55" s="245"/>
      <c r="AO55" s="241"/>
      <c r="AP55" s="247"/>
    </row>
    <row r="56" spans="1:42" ht="45" x14ac:dyDescent="0.25">
      <c r="A56" s="270"/>
      <c r="B56" s="266"/>
      <c r="C56" s="209"/>
      <c r="D56" s="26" t="s">
        <v>46</v>
      </c>
      <c r="E56" s="26"/>
      <c r="F56" s="27">
        <f t="shared" si="8"/>
        <v>0</v>
      </c>
      <c r="G56" s="26"/>
      <c r="H56" s="27">
        <f t="shared" ref="H56" si="329">G56*G$15</f>
        <v>0</v>
      </c>
      <c r="I56" s="26"/>
      <c r="J56" s="27">
        <f t="shared" ref="J56" si="330">I56*I$15</f>
        <v>0</v>
      </c>
      <c r="K56" s="26"/>
      <c r="L56" s="27">
        <f t="shared" ref="L56" si="331">K56*K$15</f>
        <v>0</v>
      </c>
      <c r="M56" s="26">
        <f t="shared" si="30"/>
        <v>0</v>
      </c>
      <c r="N56" s="26">
        <f t="shared" si="12"/>
        <v>0</v>
      </c>
      <c r="O56" s="28"/>
      <c r="P56" s="26"/>
      <c r="Q56" s="27">
        <f t="shared" ref="Q56" si="332">P56*P$15</f>
        <v>0</v>
      </c>
      <c r="R56" s="26"/>
      <c r="S56" s="27">
        <f t="shared" ref="S56" si="333">R56*R$15</f>
        <v>0</v>
      </c>
      <c r="T56" s="26"/>
      <c r="U56" s="27">
        <f t="shared" ref="U56" si="334">T56*T$15</f>
        <v>0</v>
      </c>
      <c r="V56" s="26"/>
      <c r="W56" s="27">
        <f t="shared" si="16"/>
        <v>0</v>
      </c>
      <c r="X56" s="26">
        <f t="shared" si="17"/>
        <v>0</v>
      </c>
      <c r="Y56" s="26">
        <f t="shared" si="18"/>
        <v>0</v>
      </c>
      <c r="Z56" s="28"/>
      <c r="AA56" s="26"/>
      <c r="AB56" s="27">
        <f t="shared" ref="AB56" si="335">AA56*AA$15</f>
        <v>0</v>
      </c>
      <c r="AC56" s="26"/>
      <c r="AD56" s="27">
        <f t="shared" ref="AD56" si="336">AC56*AC$15</f>
        <v>0</v>
      </c>
      <c r="AE56" s="26"/>
      <c r="AF56" s="27">
        <f t="shared" ref="AF56" si="337">AE56*AE$15</f>
        <v>0</v>
      </c>
      <c r="AG56" s="26"/>
      <c r="AH56" s="27">
        <f t="shared" si="22"/>
        <v>0</v>
      </c>
      <c r="AI56" s="26">
        <f t="shared" si="23"/>
        <v>0</v>
      </c>
      <c r="AJ56" s="26">
        <f t="shared" si="24"/>
        <v>0</v>
      </c>
      <c r="AK56" s="28"/>
      <c r="AL56" s="26">
        <f t="shared" si="25"/>
        <v>0</v>
      </c>
      <c r="AM56" s="26">
        <f t="shared" si="26"/>
        <v>0</v>
      </c>
      <c r="AN56" s="245"/>
      <c r="AO56" s="241"/>
      <c r="AP56" s="247"/>
    </row>
    <row r="57" spans="1:42" ht="45" x14ac:dyDescent="0.25">
      <c r="A57" s="270"/>
      <c r="B57" s="266"/>
      <c r="C57" s="209"/>
      <c r="D57" s="26" t="s">
        <v>47</v>
      </c>
      <c r="E57" s="26"/>
      <c r="F57" s="27">
        <f t="shared" si="8"/>
        <v>0</v>
      </c>
      <c r="G57" s="26"/>
      <c r="H57" s="27">
        <f t="shared" ref="H57" si="338">G57*G$15</f>
        <v>0</v>
      </c>
      <c r="I57" s="26"/>
      <c r="J57" s="27">
        <f t="shared" ref="J57" si="339">I57*I$15</f>
        <v>0</v>
      </c>
      <c r="K57" s="26"/>
      <c r="L57" s="27">
        <f t="shared" ref="L57" si="340">K57*K$15</f>
        <v>0</v>
      </c>
      <c r="M57" s="26">
        <f t="shared" si="30"/>
        <v>0</v>
      </c>
      <c r="N57" s="26">
        <f t="shared" si="12"/>
        <v>0</v>
      </c>
      <c r="O57" s="28"/>
      <c r="P57" s="26"/>
      <c r="Q57" s="27">
        <f t="shared" ref="Q57" si="341">P57*P$15</f>
        <v>0</v>
      </c>
      <c r="R57" s="26"/>
      <c r="S57" s="27">
        <f t="shared" ref="S57" si="342">R57*R$15</f>
        <v>0</v>
      </c>
      <c r="T57" s="26"/>
      <c r="U57" s="27">
        <f t="shared" ref="U57" si="343">T57*T$15</f>
        <v>0</v>
      </c>
      <c r="V57" s="26"/>
      <c r="W57" s="27">
        <f t="shared" si="16"/>
        <v>0</v>
      </c>
      <c r="X57" s="26">
        <f t="shared" si="17"/>
        <v>0</v>
      </c>
      <c r="Y57" s="26">
        <f t="shared" si="18"/>
        <v>0</v>
      </c>
      <c r="Z57" s="28"/>
      <c r="AA57" s="26"/>
      <c r="AB57" s="27">
        <f t="shared" ref="AB57" si="344">AA57*AA$15</f>
        <v>0</v>
      </c>
      <c r="AC57" s="26"/>
      <c r="AD57" s="27">
        <f t="shared" ref="AD57" si="345">AC57*AC$15</f>
        <v>0</v>
      </c>
      <c r="AE57" s="26"/>
      <c r="AF57" s="27">
        <f t="shared" ref="AF57" si="346">AE57*AE$15</f>
        <v>0</v>
      </c>
      <c r="AG57" s="26"/>
      <c r="AH57" s="27">
        <f t="shared" si="22"/>
        <v>0</v>
      </c>
      <c r="AI57" s="26">
        <f t="shared" si="23"/>
        <v>0</v>
      </c>
      <c r="AJ57" s="26">
        <f t="shared" si="24"/>
        <v>0</v>
      </c>
      <c r="AK57" s="28"/>
      <c r="AL57" s="26">
        <f t="shared" si="25"/>
        <v>0</v>
      </c>
      <c r="AM57" s="26">
        <f t="shared" si="26"/>
        <v>0</v>
      </c>
      <c r="AN57" s="245"/>
      <c r="AO57" s="241"/>
      <c r="AP57" s="247"/>
    </row>
    <row r="58" spans="1:42" ht="60" x14ac:dyDescent="0.25">
      <c r="A58" s="270"/>
      <c r="B58" s="266"/>
      <c r="C58" s="209"/>
      <c r="D58" s="26" t="s">
        <v>48</v>
      </c>
      <c r="E58" s="26"/>
      <c r="F58" s="27">
        <f t="shared" si="8"/>
        <v>0</v>
      </c>
      <c r="G58" s="26"/>
      <c r="H58" s="27">
        <f t="shared" ref="H58" si="347">G58*G$15</f>
        <v>0</v>
      </c>
      <c r="I58" s="26"/>
      <c r="J58" s="27">
        <f t="shared" ref="J58" si="348">I58*I$15</f>
        <v>0</v>
      </c>
      <c r="K58" s="26"/>
      <c r="L58" s="27">
        <f t="shared" ref="L58" si="349">K58*K$15</f>
        <v>0</v>
      </c>
      <c r="M58" s="26">
        <f t="shared" si="30"/>
        <v>0</v>
      </c>
      <c r="N58" s="26">
        <f t="shared" si="12"/>
        <v>0</v>
      </c>
      <c r="O58" s="28"/>
      <c r="P58" s="26"/>
      <c r="Q58" s="27">
        <f t="shared" ref="Q58" si="350">P58*P$15</f>
        <v>0</v>
      </c>
      <c r="R58" s="26"/>
      <c r="S58" s="27">
        <f t="shared" ref="S58" si="351">R58*R$15</f>
        <v>0</v>
      </c>
      <c r="T58" s="26"/>
      <c r="U58" s="27">
        <f t="shared" ref="U58" si="352">T58*T$15</f>
        <v>0</v>
      </c>
      <c r="V58" s="26"/>
      <c r="W58" s="27">
        <f t="shared" si="16"/>
        <v>0</v>
      </c>
      <c r="X58" s="26">
        <f t="shared" si="17"/>
        <v>0</v>
      </c>
      <c r="Y58" s="26">
        <f t="shared" si="18"/>
        <v>0</v>
      </c>
      <c r="Z58" s="28"/>
      <c r="AA58" s="26"/>
      <c r="AB58" s="27">
        <f t="shared" ref="AB58" si="353">AA58*AA$15</f>
        <v>0</v>
      </c>
      <c r="AC58" s="26"/>
      <c r="AD58" s="27">
        <f t="shared" ref="AD58" si="354">AC58*AC$15</f>
        <v>0</v>
      </c>
      <c r="AE58" s="26"/>
      <c r="AF58" s="27">
        <f t="shared" ref="AF58" si="355">AE58*AE$15</f>
        <v>0</v>
      </c>
      <c r="AG58" s="26"/>
      <c r="AH58" s="27">
        <f t="shared" si="22"/>
        <v>0</v>
      </c>
      <c r="AI58" s="26">
        <f t="shared" si="23"/>
        <v>0</v>
      </c>
      <c r="AJ58" s="26">
        <f t="shared" si="24"/>
        <v>0</v>
      </c>
      <c r="AK58" s="28"/>
      <c r="AL58" s="26">
        <f t="shared" si="25"/>
        <v>0</v>
      </c>
      <c r="AM58" s="26">
        <f t="shared" si="26"/>
        <v>0</v>
      </c>
      <c r="AN58" s="245"/>
      <c r="AO58" s="241"/>
      <c r="AP58" s="247"/>
    </row>
    <row r="59" spans="1:42" ht="60" x14ac:dyDescent="0.25">
      <c r="A59" s="270"/>
      <c r="B59" s="266"/>
      <c r="C59" s="209"/>
      <c r="D59" s="26" t="s">
        <v>49</v>
      </c>
      <c r="E59" s="26"/>
      <c r="F59" s="27">
        <f t="shared" si="8"/>
        <v>0</v>
      </c>
      <c r="G59" s="26"/>
      <c r="H59" s="27">
        <f t="shared" ref="H59" si="356">G59*G$15</f>
        <v>0</v>
      </c>
      <c r="I59" s="26"/>
      <c r="J59" s="27">
        <f t="shared" ref="J59" si="357">I59*I$15</f>
        <v>0</v>
      </c>
      <c r="K59" s="26"/>
      <c r="L59" s="27">
        <f t="shared" ref="L59" si="358">K59*K$15</f>
        <v>0</v>
      </c>
      <c r="M59" s="26">
        <f t="shared" si="30"/>
        <v>0</v>
      </c>
      <c r="N59" s="26">
        <f t="shared" si="12"/>
        <v>0</v>
      </c>
      <c r="O59" s="28"/>
      <c r="P59" s="26"/>
      <c r="Q59" s="27">
        <f t="shared" ref="Q59" si="359">P59*P$15</f>
        <v>0</v>
      </c>
      <c r="R59" s="26"/>
      <c r="S59" s="27">
        <f t="shared" ref="S59" si="360">R59*R$15</f>
        <v>0</v>
      </c>
      <c r="T59" s="26"/>
      <c r="U59" s="27">
        <f t="shared" ref="U59" si="361">T59*T$15</f>
        <v>0</v>
      </c>
      <c r="V59" s="26"/>
      <c r="W59" s="27">
        <f t="shared" si="16"/>
        <v>0</v>
      </c>
      <c r="X59" s="26">
        <f t="shared" si="17"/>
        <v>0</v>
      </c>
      <c r="Y59" s="26">
        <f t="shared" si="18"/>
        <v>0</v>
      </c>
      <c r="Z59" s="28"/>
      <c r="AA59" s="26"/>
      <c r="AB59" s="27">
        <f t="shared" ref="AB59" si="362">AA59*AA$15</f>
        <v>0</v>
      </c>
      <c r="AC59" s="26"/>
      <c r="AD59" s="27">
        <f t="shared" ref="AD59" si="363">AC59*AC$15</f>
        <v>0</v>
      </c>
      <c r="AE59" s="26"/>
      <c r="AF59" s="27">
        <f t="shared" ref="AF59" si="364">AE59*AE$15</f>
        <v>0</v>
      </c>
      <c r="AG59" s="26"/>
      <c r="AH59" s="27">
        <f t="shared" si="22"/>
        <v>0</v>
      </c>
      <c r="AI59" s="26">
        <f t="shared" si="23"/>
        <v>0</v>
      </c>
      <c r="AJ59" s="26">
        <f t="shared" si="24"/>
        <v>0</v>
      </c>
      <c r="AK59" s="28"/>
      <c r="AL59" s="26">
        <f t="shared" si="25"/>
        <v>0</v>
      </c>
      <c r="AM59" s="26">
        <f t="shared" si="26"/>
        <v>0</v>
      </c>
      <c r="AN59" s="245"/>
      <c r="AO59" s="241"/>
      <c r="AP59" s="247"/>
    </row>
    <row r="60" spans="1:42" ht="30.75" thickBot="1" x14ac:dyDescent="0.3">
      <c r="A60" s="270"/>
      <c r="B60" s="266"/>
      <c r="C60" s="210"/>
      <c r="D60" s="29" t="s">
        <v>50</v>
      </c>
      <c r="E60" s="29"/>
      <c r="F60" s="30">
        <f t="shared" si="8"/>
        <v>0</v>
      </c>
      <c r="G60" s="29"/>
      <c r="H60" s="30">
        <f t="shared" ref="H60" si="365">G60*G$15</f>
        <v>0</v>
      </c>
      <c r="I60" s="29"/>
      <c r="J60" s="30">
        <f t="shared" ref="J60" si="366">I60*I$15</f>
        <v>0</v>
      </c>
      <c r="K60" s="29"/>
      <c r="L60" s="30">
        <f t="shared" ref="L60" si="367">K60*K$15</f>
        <v>0</v>
      </c>
      <c r="M60" s="29">
        <f t="shared" si="30"/>
        <v>0</v>
      </c>
      <c r="N60" s="29">
        <f t="shared" si="12"/>
        <v>0</v>
      </c>
      <c r="O60" s="31"/>
      <c r="P60" s="29"/>
      <c r="Q60" s="30">
        <f t="shared" ref="Q60" si="368">P60*P$15</f>
        <v>0</v>
      </c>
      <c r="R60" s="29"/>
      <c r="S60" s="30">
        <f t="shared" ref="S60" si="369">R60*R$15</f>
        <v>0</v>
      </c>
      <c r="T60" s="29"/>
      <c r="U60" s="30">
        <f t="shared" ref="U60" si="370">T60*T$15</f>
        <v>0</v>
      </c>
      <c r="V60" s="29"/>
      <c r="W60" s="30">
        <f t="shared" si="16"/>
        <v>0</v>
      </c>
      <c r="X60" s="29">
        <f t="shared" si="17"/>
        <v>0</v>
      </c>
      <c r="Y60" s="29">
        <f t="shared" si="18"/>
        <v>0</v>
      </c>
      <c r="Z60" s="31"/>
      <c r="AA60" s="29"/>
      <c r="AB60" s="30">
        <f t="shared" ref="AB60" si="371">AA60*AA$15</f>
        <v>0</v>
      </c>
      <c r="AC60" s="29"/>
      <c r="AD60" s="30">
        <f t="shared" ref="AD60" si="372">AC60*AC$15</f>
        <v>0</v>
      </c>
      <c r="AE60" s="29"/>
      <c r="AF60" s="30">
        <f t="shared" ref="AF60" si="373">AE60*AE$15</f>
        <v>0</v>
      </c>
      <c r="AG60" s="29"/>
      <c r="AH60" s="30">
        <f t="shared" si="22"/>
        <v>0</v>
      </c>
      <c r="AI60" s="29">
        <f t="shared" si="23"/>
        <v>0</v>
      </c>
      <c r="AJ60" s="29">
        <f t="shared" si="24"/>
        <v>0</v>
      </c>
      <c r="AK60" s="31"/>
      <c r="AL60" s="29">
        <f t="shared" si="25"/>
        <v>0</v>
      </c>
      <c r="AM60" s="29">
        <f t="shared" si="26"/>
        <v>0</v>
      </c>
      <c r="AN60" s="259"/>
      <c r="AO60" s="241"/>
      <c r="AP60" s="247"/>
    </row>
    <row r="61" spans="1:42" ht="75.75" thickBot="1" x14ac:dyDescent="0.3">
      <c r="A61" s="270"/>
      <c r="B61" s="267"/>
      <c r="C61" s="138" t="s">
        <v>81</v>
      </c>
      <c r="D61" s="119" t="s">
        <v>51</v>
      </c>
      <c r="E61" s="119"/>
      <c r="F61" s="139">
        <f t="shared" si="8"/>
        <v>0</v>
      </c>
      <c r="G61" s="119"/>
      <c r="H61" s="139">
        <f t="shared" ref="H61" si="374">G61*G$15</f>
        <v>0</v>
      </c>
      <c r="I61" s="119"/>
      <c r="J61" s="139">
        <f t="shared" ref="J61" si="375">I61*I$15</f>
        <v>0</v>
      </c>
      <c r="K61" s="119"/>
      <c r="L61" s="139">
        <f t="shared" ref="L61" si="376">K61*K$15</f>
        <v>0</v>
      </c>
      <c r="M61" s="119">
        <f t="shared" si="30"/>
        <v>0</v>
      </c>
      <c r="N61" s="119">
        <f t="shared" si="12"/>
        <v>0</v>
      </c>
      <c r="O61" s="140"/>
      <c r="P61" s="119"/>
      <c r="Q61" s="139">
        <f t="shared" ref="Q61" si="377">P61*P$15</f>
        <v>0</v>
      </c>
      <c r="R61" s="119"/>
      <c r="S61" s="139">
        <f t="shared" ref="S61" si="378">R61*R$15</f>
        <v>0</v>
      </c>
      <c r="T61" s="119"/>
      <c r="U61" s="139">
        <f t="shared" ref="U61" si="379">T61*T$15</f>
        <v>0</v>
      </c>
      <c r="V61" s="119"/>
      <c r="W61" s="139">
        <f t="shared" si="16"/>
        <v>0</v>
      </c>
      <c r="X61" s="119">
        <f t="shared" si="17"/>
        <v>0</v>
      </c>
      <c r="Y61" s="119">
        <f t="shared" si="18"/>
        <v>0</v>
      </c>
      <c r="Z61" s="140"/>
      <c r="AA61" s="119"/>
      <c r="AB61" s="139">
        <f t="shared" ref="AB61" si="380">AA61*AA$15</f>
        <v>0</v>
      </c>
      <c r="AC61" s="119"/>
      <c r="AD61" s="139">
        <f t="shared" ref="AD61" si="381">AC61*AC$15</f>
        <v>0</v>
      </c>
      <c r="AE61" s="119"/>
      <c r="AF61" s="139">
        <f t="shared" ref="AF61" si="382">AE61*AE$15</f>
        <v>0</v>
      </c>
      <c r="AG61" s="119"/>
      <c r="AH61" s="139">
        <f t="shared" si="22"/>
        <v>0</v>
      </c>
      <c r="AI61" s="119">
        <f t="shared" si="23"/>
        <v>0</v>
      </c>
      <c r="AJ61" s="119">
        <f t="shared" si="24"/>
        <v>0</v>
      </c>
      <c r="AK61" s="140"/>
      <c r="AL61" s="119">
        <f t="shared" si="25"/>
        <v>0</v>
      </c>
      <c r="AM61" s="119">
        <f t="shared" si="26"/>
        <v>0</v>
      </c>
      <c r="AN61" s="141">
        <f>AL61</f>
        <v>0</v>
      </c>
      <c r="AO61" s="241"/>
      <c r="AP61" s="128" t="e">
        <f>AN61/AO40</f>
        <v>#DIV/0!</v>
      </c>
    </row>
    <row r="62" spans="1:42" x14ac:dyDescent="0.25">
      <c r="A62" s="269" t="s">
        <v>60</v>
      </c>
      <c r="B62" s="271" t="s">
        <v>36</v>
      </c>
      <c r="C62" s="262" t="s">
        <v>78</v>
      </c>
      <c r="D62" s="50" t="s">
        <v>37</v>
      </c>
      <c r="E62" s="50"/>
      <c r="F62" s="51">
        <f t="shared" si="8"/>
        <v>0</v>
      </c>
      <c r="G62" s="50"/>
      <c r="H62" s="51">
        <f t="shared" ref="H62" si="383">G62*G$15</f>
        <v>0</v>
      </c>
      <c r="I62" s="50"/>
      <c r="J62" s="51">
        <f t="shared" ref="J62" si="384">I62*I$15</f>
        <v>0</v>
      </c>
      <c r="K62" s="50"/>
      <c r="L62" s="51">
        <f t="shared" ref="L62" si="385">K62*K$15</f>
        <v>0</v>
      </c>
      <c r="M62" s="50">
        <f t="shared" si="30"/>
        <v>0</v>
      </c>
      <c r="N62" s="50">
        <f t="shared" si="12"/>
        <v>0</v>
      </c>
      <c r="O62" s="52"/>
      <c r="P62" s="50"/>
      <c r="Q62" s="51">
        <f t="shared" ref="Q62" si="386">P62*P$15</f>
        <v>0</v>
      </c>
      <c r="R62" s="50"/>
      <c r="S62" s="51">
        <f t="shared" ref="S62" si="387">R62*R$15</f>
        <v>0</v>
      </c>
      <c r="T62" s="50"/>
      <c r="U62" s="51">
        <f t="shared" ref="U62" si="388">T62*T$15</f>
        <v>0</v>
      </c>
      <c r="V62" s="50"/>
      <c r="W62" s="51">
        <f t="shared" si="16"/>
        <v>0</v>
      </c>
      <c r="X62" s="50">
        <f t="shared" si="17"/>
        <v>0</v>
      </c>
      <c r="Y62" s="50">
        <f t="shared" si="18"/>
        <v>0</v>
      </c>
      <c r="Z62" s="52"/>
      <c r="AA62" s="50"/>
      <c r="AB62" s="51">
        <f t="shared" ref="AB62" si="389">AA62*AA$15</f>
        <v>0</v>
      </c>
      <c r="AC62" s="50"/>
      <c r="AD62" s="51">
        <f t="shared" ref="AD62" si="390">AC62*AC$15</f>
        <v>0</v>
      </c>
      <c r="AE62" s="50"/>
      <c r="AF62" s="51">
        <f t="shared" ref="AF62" si="391">AE62*AE$15</f>
        <v>0</v>
      </c>
      <c r="AG62" s="50"/>
      <c r="AH62" s="51">
        <f t="shared" si="22"/>
        <v>0</v>
      </c>
      <c r="AI62" s="50">
        <f t="shared" si="23"/>
        <v>0</v>
      </c>
      <c r="AJ62" s="50">
        <f t="shared" si="24"/>
        <v>0</v>
      </c>
      <c r="AK62" s="52"/>
      <c r="AL62" s="50">
        <f t="shared" si="25"/>
        <v>0</v>
      </c>
      <c r="AM62" s="50">
        <f t="shared" si="26"/>
        <v>0</v>
      </c>
      <c r="AN62" s="251">
        <f>SUM(AL62:AL68)</f>
        <v>0</v>
      </c>
      <c r="AO62" s="242">
        <f>AN62+AN69+AN75+AN83</f>
        <v>0</v>
      </c>
      <c r="AP62" s="243" t="e">
        <f>AN62/AO62</f>
        <v>#DIV/0!</v>
      </c>
    </row>
    <row r="63" spans="1:42" x14ac:dyDescent="0.25">
      <c r="A63" s="269"/>
      <c r="B63" s="272"/>
      <c r="C63" s="263"/>
      <c r="D63" s="23" t="s">
        <v>38</v>
      </c>
      <c r="E63" s="23"/>
      <c r="F63" s="24">
        <f t="shared" si="8"/>
        <v>0</v>
      </c>
      <c r="G63" s="23"/>
      <c r="H63" s="24">
        <f t="shared" ref="H63" si="392">G63*G$15</f>
        <v>0</v>
      </c>
      <c r="I63" s="23"/>
      <c r="J63" s="24">
        <f t="shared" ref="J63" si="393">I63*I$15</f>
        <v>0</v>
      </c>
      <c r="K63" s="23"/>
      <c r="L63" s="24">
        <f t="shared" ref="L63" si="394">K63*K$15</f>
        <v>0</v>
      </c>
      <c r="M63" s="23">
        <f t="shared" si="30"/>
        <v>0</v>
      </c>
      <c r="N63" s="23">
        <f t="shared" si="12"/>
        <v>0</v>
      </c>
      <c r="O63" s="28"/>
      <c r="P63" s="23"/>
      <c r="Q63" s="24">
        <f t="shared" ref="Q63" si="395">P63*P$15</f>
        <v>0</v>
      </c>
      <c r="R63" s="23"/>
      <c r="S63" s="24">
        <f t="shared" ref="S63" si="396">R63*R$15</f>
        <v>0</v>
      </c>
      <c r="T63" s="23"/>
      <c r="U63" s="24">
        <f t="shared" ref="U63" si="397">T63*T$15</f>
        <v>0</v>
      </c>
      <c r="V63" s="23"/>
      <c r="W63" s="24">
        <f t="shared" si="16"/>
        <v>0</v>
      </c>
      <c r="X63" s="23">
        <f t="shared" si="17"/>
        <v>0</v>
      </c>
      <c r="Y63" s="23">
        <f t="shared" si="18"/>
        <v>0</v>
      </c>
      <c r="Z63" s="28"/>
      <c r="AA63" s="23"/>
      <c r="AB63" s="24">
        <f t="shared" ref="AB63" si="398">AA63*AA$15</f>
        <v>0</v>
      </c>
      <c r="AC63" s="23"/>
      <c r="AD63" s="24">
        <f t="shared" ref="AD63" si="399">AC63*AC$15</f>
        <v>0</v>
      </c>
      <c r="AE63" s="23"/>
      <c r="AF63" s="24">
        <f t="shared" ref="AF63" si="400">AE63*AE$15</f>
        <v>0</v>
      </c>
      <c r="AG63" s="23"/>
      <c r="AH63" s="24">
        <f t="shared" si="22"/>
        <v>0</v>
      </c>
      <c r="AI63" s="23">
        <f t="shared" si="23"/>
        <v>0</v>
      </c>
      <c r="AJ63" s="23">
        <f t="shared" si="24"/>
        <v>0</v>
      </c>
      <c r="AK63" s="28"/>
      <c r="AL63" s="23">
        <f t="shared" si="25"/>
        <v>0</v>
      </c>
      <c r="AM63" s="23">
        <f t="shared" si="26"/>
        <v>0</v>
      </c>
      <c r="AN63" s="255"/>
      <c r="AO63" s="242"/>
      <c r="AP63" s="243"/>
    </row>
    <row r="64" spans="1:42" x14ac:dyDescent="0.25">
      <c r="A64" s="269"/>
      <c r="B64" s="272"/>
      <c r="C64" s="263"/>
      <c r="D64" s="23" t="s">
        <v>83</v>
      </c>
      <c r="E64" s="23"/>
      <c r="F64" s="24">
        <f t="shared" si="8"/>
        <v>0</v>
      </c>
      <c r="G64" s="23"/>
      <c r="H64" s="24">
        <f t="shared" ref="H64" si="401">G64*G$15</f>
        <v>0</v>
      </c>
      <c r="I64" s="23"/>
      <c r="J64" s="24">
        <f t="shared" ref="J64" si="402">I64*I$15</f>
        <v>0</v>
      </c>
      <c r="K64" s="23"/>
      <c r="L64" s="24">
        <f t="shared" ref="L64" si="403">K64*K$15</f>
        <v>0</v>
      </c>
      <c r="M64" s="23">
        <f t="shared" si="30"/>
        <v>0</v>
      </c>
      <c r="N64" s="23">
        <f t="shared" si="12"/>
        <v>0</v>
      </c>
      <c r="O64" s="28"/>
      <c r="P64" s="23"/>
      <c r="Q64" s="24">
        <f t="shared" ref="Q64" si="404">P64*P$15</f>
        <v>0</v>
      </c>
      <c r="R64" s="23"/>
      <c r="S64" s="24">
        <f t="shared" ref="S64" si="405">R64*R$15</f>
        <v>0</v>
      </c>
      <c r="T64" s="23"/>
      <c r="U64" s="24">
        <f t="shared" ref="U64" si="406">T64*T$15</f>
        <v>0</v>
      </c>
      <c r="V64" s="23"/>
      <c r="W64" s="24">
        <f t="shared" si="16"/>
        <v>0</v>
      </c>
      <c r="X64" s="23">
        <f t="shared" si="17"/>
        <v>0</v>
      </c>
      <c r="Y64" s="23">
        <f t="shared" si="18"/>
        <v>0</v>
      </c>
      <c r="Z64" s="28"/>
      <c r="AA64" s="23"/>
      <c r="AB64" s="24">
        <f t="shared" ref="AB64" si="407">AA64*AA$15</f>
        <v>0</v>
      </c>
      <c r="AC64" s="23"/>
      <c r="AD64" s="24">
        <f t="shared" ref="AD64" si="408">AC64*AC$15</f>
        <v>0</v>
      </c>
      <c r="AE64" s="23"/>
      <c r="AF64" s="24">
        <f t="shared" ref="AF64" si="409">AE64*AE$15</f>
        <v>0</v>
      </c>
      <c r="AG64" s="23"/>
      <c r="AH64" s="24">
        <f t="shared" si="22"/>
        <v>0</v>
      </c>
      <c r="AI64" s="23">
        <f t="shared" si="23"/>
        <v>0</v>
      </c>
      <c r="AJ64" s="23">
        <f t="shared" si="24"/>
        <v>0</v>
      </c>
      <c r="AK64" s="28"/>
      <c r="AL64" s="23">
        <f t="shared" si="25"/>
        <v>0</v>
      </c>
      <c r="AM64" s="23">
        <f t="shared" si="26"/>
        <v>0</v>
      </c>
      <c r="AN64" s="255"/>
      <c r="AO64" s="242"/>
      <c r="AP64" s="243"/>
    </row>
    <row r="65" spans="1:42" x14ac:dyDescent="0.25">
      <c r="A65" s="269"/>
      <c r="B65" s="272"/>
      <c r="C65" s="263"/>
      <c r="D65" s="23" t="s">
        <v>76</v>
      </c>
      <c r="E65" s="23"/>
      <c r="F65" s="24">
        <f t="shared" si="8"/>
        <v>0</v>
      </c>
      <c r="G65" s="23"/>
      <c r="H65" s="24">
        <f t="shared" ref="H65" si="410">G65*G$15</f>
        <v>0</v>
      </c>
      <c r="I65" s="23"/>
      <c r="J65" s="24">
        <f t="shared" ref="J65" si="411">I65*I$15</f>
        <v>0</v>
      </c>
      <c r="K65" s="23"/>
      <c r="L65" s="24">
        <f t="shared" ref="L65" si="412">K65*K$15</f>
        <v>0</v>
      </c>
      <c r="M65" s="23">
        <f t="shared" si="30"/>
        <v>0</v>
      </c>
      <c r="N65" s="23">
        <f t="shared" si="12"/>
        <v>0</v>
      </c>
      <c r="O65" s="28"/>
      <c r="P65" s="23"/>
      <c r="Q65" s="24">
        <f t="shared" ref="Q65" si="413">P65*P$15</f>
        <v>0</v>
      </c>
      <c r="R65" s="23"/>
      <c r="S65" s="24">
        <f t="shared" ref="S65" si="414">R65*R$15</f>
        <v>0</v>
      </c>
      <c r="T65" s="23"/>
      <c r="U65" s="24">
        <f t="shared" ref="U65" si="415">T65*T$15</f>
        <v>0</v>
      </c>
      <c r="V65" s="23"/>
      <c r="W65" s="24">
        <f t="shared" si="16"/>
        <v>0</v>
      </c>
      <c r="X65" s="23">
        <f t="shared" si="17"/>
        <v>0</v>
      </c>
      <c r="Y65" s="23">
        <f t="shared" si="18"/>
        <v>0</v>
      </c>
      <c r="Z65" s="28"/>
      <c r="AA65" s="23"/>
      <c r="AB65" s="24">
        <f t="shared" ref="AB65" si="416">AA65*AA$15</f>
        <v>0</v>
      </c>
      <c r="AC65" s="23"/>
      <c r="AD65" s="24">
        <f t="shared" ref="AD65" si="417">AC65*AC$15</f>
        <v>0</v>
      </c>
      <c r="AE65" s="23"/>
      <c r="AF65" s="24">
        <f t="shared" ref="AF65" si="418">AE65*AE$15</f>
        <v>0</v>
      </c>
      <c r="AG65" s="23"/>
      <c r="AH65" s="24">
        <f t="shared" si="22"/>
        <v>0</v>
      </c>
      <c r="AI65" s="23">
        <f t="shared" si="23"/>
        <v>0</v>
      </c>
      <c r="AJ65" s="23">
        <f t="shared" si="24"/>
        <v>0</v>
      </c>
      <c r="AK65" s="28"/>
      <c r="AL65" s="23">
        <f t="shared" si="25"/>
        <v>0</v>
      </c>
      <c r="AM65" s="23">
        <f t="shared" si="26"/>
        <v>0</v>
      </c>
      <c r="AN65" s="255"/>
      <c r="AO65" s="242"/>
      <c r="AP65" s="243"/>
    </row>
    <row r="66" spans="1:42" x14ac:dyDescent="0.25">
      <c r="A66" s="269"/>
      <c r="B66" s="272"/>
      <c r="C66" s="263"/>
      <c r="D66" s="23" t="s">
        <v>39</v>
      </c>
      <c r="E66" s="23"/>
      <c r="F66" s="24">
        <f t="shared" si="8"/>
        <v>0</v>
      </c>
      <c r="G66" s="23"/>
      <c r="H66" s="24">
        <f t="shared" ref="H66" si="419">G66*G$15</f>
        <v>0</v>
      </c>
      <c r="I66" s="23"/>
      <c r="J66" s="24">
        <f t="shared" ref="J66" si="420">I66*I$15</f>
        <v>0</v>
      </c>
      <c r="K66" s="23"/>
      <c r="L66" s="24">
        <f t="shared" ref="L66" si="421">K66*K$15</f>
        <v>0</v>
      </c>
      <c r="M66" s="23">
        <f t="shared" si="30"/>
        <v>0</v>
      </c>
      <c r="N66" s="23">
        <f t="shared" si="12"/>
        <v>0</v>
      </c>
      <c r="O66" s="28"/>
      <c r="P66" s="23"/>
      <c r="Q66" s="24">
        <f t="shared" ref="Q66" si="422">P66*P$15</f>
        <v>0</v>
      </c>
      <c r="R66" s="23"/>
      <c r="S66" s="24">
        <f t="shared" ref="S66" si="423">R66*R$15</f>
        <v>0</v>
      </c>
      <c r="T66" s="23"/>
      <c r="U66" s="24">
        <f t="shared" ref="U66" si="424">T66*T$15</f>
        <v>0</v>
      </c>
      <c r="V66" s="23"/>
      <c r="W66" s="24">
        <f t="shared" si="16"/>
        <v>0</v>
      </c>
      <c r="X66" s="23">
        <f t="shared" si="17"/>
        <v>0</v>
      </c>
      <c r="Y66" s="23">
        <f t="shared" si="18"/>
        <v>0</v>
      </c>
      <c r="Z66" s="28"/>
      <c r="AA66" s="23"/>
      <c r="AB66" s="24">
        <f t="shared" ref="AB66" si="425">AA66*AA$15</f>
        <v>0</v>
      </c>
      <c r="AC66" s="23"/>
      <c r="AD66" s="24">
        <f t="shared" ref="AD66" si="426">AC66*AC$15</f>
        <v>0</v>
      </c>
      <c r="AE66" s="23"/>
      <c r="AF66" s="24">
        <f t="shared" ref="AF66" si="427">AE66*AE$15</f>
        <v>0</v>
      </c>
      <c r="AG66" s="23"/>
      <c r="AH66" s="24">
        <f t="shared" si="22"/>
        <v>0</v>
      </c>
      <c r="AI66" s="23">
        <f t="shared" si="23"/>
        <v>0</v>
      </c>
      <c r="AJ66" s="23">
        <f t="shared" si="24"/>
        <v>0</v>
      </c>
      <c r="AK66" s="28"/>
      <c r="AL66" s="23">
        <f t="shared" si="25"/>
        <v>0</v>
      </c>
      <c r="AM66" s="23">
        <f t="shared" si="26"/>
        <v>0</v>
      </c>
      <c r="AN66" s="255"/>
      <c r="AO66" s="242"/>
      <c r="AP66" s="243"/>
    </row>
    <row r="67" spans="1:42" x14ac:dyDescent="0.25">
      <c r="A67" s="269"/>
      <c r="B67" s="272"/>
      <c r="C67" s="263"/>
      <c r="D67" s="23" t="s">
        <v>40</v>
      </c>
      <c r="E67" s="23"/>
      <c r="F67" s="24">
        <f t="shared" si="8"/>
        <v>0</v>
      </c>
      <c r="G67" s="23"/>
      <c r="H67" s="24">
        <f t="shared" ref="H67" si="428">G67*G$15</f>
        <v>0</v>
      </c>
      <c r="I67" s="23"/>
      <c r="J67" s="24">
        <f t="shared" ref="J67" si="429">I67*I$15</f>
        <v>0</v>
      </c>
      <c r="K67" s="23"/>
      <c r="L67" s="24">
        <f t="shared" ref="L67" si="430">K67*K$15</f>
        <v>0</v>
      </c>
      <c r="M67" s="23">
        <f t="shared" si="30"/>
        <v>0</v>
      </c>
      <c r="N67" s="23">
        <f t="shared" si="12"/>
        <v>0</v>
      </c>
      <c r="O67" s="28"/>
      <c r="P67" s="23"/>
      <c r="Q67" s="24">
        <f t="shared" ref="Q67" si="431">P67*P$15</f>
        <v>0</v>
      </c>
      <c r="R67" s="23"/>
      <c r="S67" s="24">
        <f t="shared" ref="S67" si="432">R67*R$15</f>
        <v>0</v>
      </c>
      <c r="T67" s="23"/>
      <c r="U67" s="24">
        <f t="shared" ref="U67" si="433">T67*T$15</f>
        <v>0</v>
      </c>
      <c r="V67" s="23"/>
      <c r="W67" s="24">
        <f t="shared" si="16"/>
        <v>0</v>
      </c>
      <c r="X67" s="23">
        <f t="shared" si="17"/>
        <v>0</v>
      </c>
      <c r="Y67" s="23">
        <f t="shared" si="18"/>
        <v>0</v>
      </c>
      <c r="Z67" s="28"/>
      <c r="AA67" s="23"/>
      <c r="AB67" s="24">
        <f t="shared" ref="AB67" si="434">AA67*AA$15</f>
        <v>0</v>
      </c>
      <c r="AC67" s="23"/>
      <c r="AD67" s="24">
        <f t="shared" ref="AD67" si="435">AC67*AC$15</f>
        <v>0</v>
      </c>
      <c r="AE67" s="23"/>
      <c r="AF67" s="24">
        <f t="shared" ref="AF67" si="436">AE67*AE$15</f>
        <v>0</v>
      </c>
      <c r="AG67" s="23"/>
      <c r="AH67" s="24">
        <f t="shared" si="22"/>
        <v>0</v>
      </c>
      <c r="AI67" s="23">
        <f t="shared" si="23"/>
        <v>0</v>
      </c>
      <c r="AJ67" s="23">
        <f t="shared" si="24"/>
        <v>0</v>
      </c>
      <c r="AK67" s="28"/>
      <c r="AL67" s="23">
        <f t="shared" si="25"/>
        <v>0</v>
      </c>
      <c r="AM67" s="23">
        <f t="shared" si="26"/>
        <v>0</v>
      </c>
      <c r="AN67" s="255"/>
      <c r="AO67" s="242"/>
      <c r="AP67" s="243"/>
    </row>
    <row r="68" spans="1:42" ht="17.25" customHeight="1" thickBot="1" x14ac:dyDescent="0.3">
      <c r="A68" s="269"/>
      <c r="B68" s="273"/>
      <c r="C68" s="277"/>
      <c r="D68" s="43" t="s">
        <v>41</v>
      </c>
      <c r="E68" s="43"/>
      <c r="F68" s="44">
        <f t="shared" si="8"/>
        <v>0</v>
      </c>
      <c r="G68" s="43"/>
      <c r="H68" s="44">
        <f t="shared" ref="H68" si="437">G68*G$15</f>
        <v>0</v>
      </c>
      <c r="I68" s="43"/>
      <c r="J68" s="44">
        <f t="shared" ref="J68" si="438">I68*I$15</f>
        <v>0</v>
      </c>
      <c r="K68" s="43"/>
      <c r="L68" s="44">
        <f t="shared" ref="L68" si="439">K68*K$15</f>
        <v>0</v>
      </c>
      <c r="M68" s="43">
        <f t="shared" si="30"/>
        <v>0</v>
      </c>
      <c r="N68" s="43">
        <f t="shared" si="12"/>
        <v>0</v>
      </c>
      <c r="O68" s="31"/>
      <c r="P68" s="43"/>
      <c r="Q68" s="44">
        <f t="shared" ref="Q68" si="440">P68*P$15</f>
        <v>0</v>
      </c>
      <c r="R68" s="43"/>
      <c r="S68" s="44">
        <f t="shared" ref="S68" si="441">R68*R$15</f>
        <v>0</v>
      </c>
      <c r="T68" s="43"/>
      <c r="U68" s="44">
        <f t="shared" ref="U68" si="442">T68*T$15</f>
        <v>0</v>
      </c>
      <c r="V68" s="43"/>
      <c r="W68" s="44">
        <f t="shared" si="16"/>
        <v>0</v>
      </c>
      <c r="X68" s="43">
        <f t="shared" si="17"/>
        <v>0</v>
      </c>
      <c r="Y68" s="43">
        <f t="shared" si="18"/>
        <v>0</v>
      </c>
      <c r="Z68" s="31"/>
      <c r="AA68" s="43"/>
      <c r="AB68" s="44">
        <f t="shared" ref="AB68" si="443">AA68*AA$15</f>
        <v>0</v>
      </c>
      <c r="AC68" s="43"/>
      <c r="AD68" s="44">
        <f t="shared" ref="AD68" si="444">AC68*AC$15</f>
        <v>0</v>
      </c>
      <c r="AE68" s="43"/>
      <c r="AF68" s="44">
        <f t="shared" ref="AF68" si="445">AE68*AE$15</f>
        <v>0</v>
      </c>
      <c r="AG68" s="43"/>
      <c r="AH68" s="44">
        <f t="shared" si="22"/>
        <v>0</v>
      </c>
      <c r="AI68" s="43">
        <f t="shared" si="23"/>
        <v>0</v>
      </c>
      <c r="AJ68" s="43">
        <f t="shared" si="24"/>
        <v>0</v>
      </c>
      <c r="AK68" s="31"/>
      <c r="AL68" s="43">
        <f t="shared" si="25"/>
        <v>0</v>
      </c>
      <c r="AM68" s="43">
        <f t="shared" si="26"/>
        <v>0</v>
      </c>
      <c r="AN68" s="253"/>
      <c r="AO68" s="242"/>
      <c r="AP68" s="243"/>
    </row>
    <row r="69" spans="1:42" x14ac:dyDescent="0.25">
      <c r="A69" s="269"/>
      <c r="B69" s="275" t="s">
        <v>42</v>
      </c>
      <c r="C69" s="211" t="s">
        <v>79</v>
      </c>
      <c r="D69" s="50" t="s">
        <v>38</v>
      </c>
      <c r="E69" s="50"/>
      <c r="F69" s="51">
        <f t="shared" si="8"/>
        <v>0</v>
      </c>
      <c r="G69" s="50"/>
      <c r="H69" s="51">
        <f t="shared" ref="H69" si="446">G69*G$15</f>
        <v>0</v>
      </c>
      <c r="I69" s="50"/>
      <c r="J69" s="51">
        <f t="shared" ref="J69" si="447">I69*I$15</f>
        <v>0</v>
      </c>
      <c r="K69" s="50"/>
      <c r="L69" s="51">
        <f t="shared" ref="L69" si="448">K69*K$15</f>
        <v>0</v>
      </c>
      <c r="M69" s="50">
        <f t="shared" si="30"/>
        <v>0</v>
      </c>
      <c r="N69" s="50">
        <f t="shared" si="12"/>
        <v>0</v>
      </c>
      <c r="O69" s="52"/>
      <c r="P69" s="50"/>
      <c r="Q69" s="51">
        <f t="shared" ref="Q69" si="449">P69*P$15</f>
        <v>0</v>
      </c>
      <c r="R69" s="50"/>
      <c r="S69" s="51">
        <f t="shared" ref="S69" si="450">R69*R$15</f>
        <v>0</v>
      </c>
      <c r="T69" s="50"/>
      <c r="U69" s="51">
        <f t="shared" ref="U69" si="451">T69*T$15</f>
        <v>0</v>
      </c>
      <c r="V69" s="50"/>
      <c r="W69" s="51">
        <f t="shared" si="16"/>
        <v>0</v>
      </c>
      <c r="X69" s="50">
        <f t="shared" si="17"/>
        <v>0</v>
      </c>
      <c r="Y69" s="50">
        <f t="shared" si="18"/>
        <v>0</v>
      </c>
      <c r="Z69" s="52"/>
      <c r="AA69" s="50"/>
      <c r="AB69" s="51">
        <f t="shared" ref="AB69" si="452">AA69*AA$15</f>
        <v>0</v>
      </c>
      <c r="AC69" s="50"/>
      <c r="AD69" s="51">
        <f t="shared" ref="AD69" si="453">AC69*AC$15</f>
        <v>0</v>
      </c>
      <c r="AE69" s="50"/>
      <c r="AF69" s="51">
        <f t="shared" ref="AF69" si="454">AE69*AE$15</f>
        <v>0</v>
      </c>
      <c r="AG69" s="50"/>
      <c r="AH69" s="51">
        <f t="shared" si="22"/>
        <v>0</v>
      </c>
      <c r="AI69" s="50">
        <f t="shared" si="23"/>
        <v>0</v>
      </c>
      <c r="AJ69" s="50">
        <f t="shared" si="24"/>
        <v>0</v>
      </c>
      <c r="AK69" s="52"/>
      <c r="AL69" s="50">
        <f t="shared" si="25"/>
        <v>0</v>
      </c>
      <c r="AM69" s="50">
        <f t="shared" si="26"/>
        <v>0</v>
      </c>
      <c r="AN69" s="251">
        <f>SUM(AL69:AL74)</f>
        <v>0</v>
      </c>
      <c r="AO69" s="242"/>
      <c r="AP69" s="243" t="e">
        <f>AN69/AO62</f>
        <v>#DIV/0!</v>
      </c>
    </row>
    <row r="70" spans="1:42" x14ac:dyDescent="0.25">
      <c r="A70" s="269"/>
      <c r="B70" s="272"/>
      <c r="C70" s="200"/>
      <c r="D70" s="23" t="s">
        <v>83</v>
      </c>
      <c r="E70" s="23"/>
      <c r="F70" s="24">
        <f t="shared" ref="F70:F73" si="455">E70*E$15</f>
        <v>0</v>
      </c>
      <c r="G70" s="23"/>
      <c r="H70" s="24">
        <f t="shared" ref="H70:H73" si="456">G70*G$15</f>
        <v>0</v>
      </c>
      <c r="I70" s="23"/>
      <c r="J70" s="24">
        <f t="shared" ref="J70:J73" si="457">I70*I$15</f>
        <v>0</v>
      </c>
      <c r="K70" s="23"/>
      <c r="L70" s="24">
        <f t="shared" ref="L70:L73" si="458">K70*K$15</f>
        <v>0</v>
      </c>
      <c r="M70" s="23">
        <f t="shared" ref="M70:M73" si="459">K70+I70+G70+E70</f>
        <v>0</v>
      </c>
      <c r="N70" s="23">
        <f t="shared" ref="N70:N73" si="460">L70+J70+H70+F70</f>
        <v>0</v>
      </c>
      <c r="O70" s="28"/>
      <c r="P70" s="23"/>
      <c r="Q70" s="24">
        <f t="shared" ref="Q70:Q73" si="461">P70*P$15</f>
        <v>0</v>
      </c>
      <c r="R70" s="23"/>
      <c r="S70" s="24">
        <f t="shared" ref="S70:S73" si="462">R70*R$15</f>
        <v>0</v>
      </c>
      <c r="T70" s="23"/>
      <c r="U70" s="24">
        <f t="shared" ref="U70:U73" si="463">T70*T$15</f>
        <v>0</v>
      </c>
      <c r="V70" s="23"/>
      <c r="W70" s="24">
        <f t="shared" ref="W70:W73" si="464">V70*V$15</f>
        <v>0</v>
      </c>
      <c r="X70" s="23">
        <f t="shared" ref="X70:X73" si="465">V70+T70+R70+P70</f>
        <v>0</v>
      </c>
      <c r="Y70" s="23">
        <f t="shared" ref="Y70:Y73" si="466">W70+U70+S70+Q70</f>
        <v>0</v>
      </c>
      <c r="Z70" s="28"/>
      <c r="AA70" s="23"/>
      <c r="AB70" s="24">
        <f t="shared" ref="AB70:AB73" si="467">AA70*AA$15</f>
        <v>0</v>
      </c>
      <c r="AC70" s="23"/>
      <c r="AD70" s="24">
        <f t="shared" ref="AD70:AD73" si="468">AC70*AC$15</f>
        <v>0</v>
      </c>
      <c r="AE70" s="23"/>
      <c r="AF70" s="24">
        <f t="shared" ref="AF70:AF73" si="469">AE70*AE$15</f>
        <v>0</v>
      </c>
      <c r="AG70" s="23"/>
      <c r="AH70" s="24">
        <f t="shared" ref="AH70:AH73" si="470">AG70*AG$15</f>
        <v>0</v>
      </c>
      <c r="AI70" s="23">
        <f t="shared" ref="AI70:AI73" si="471">AG70+AE70+AC70+AA70</f>
        <v>0</v>
      </c>
      <c r="AJ70" s="23">
        <f t="shared" ref="AJ70:AJ73" si="472">AH70+AF70+AD70+AB70</f>
        <v>0</v>
      </c>
      <c r="AK70" s="28"/>
      <c r="AL70" s="23">
        <f t="shared" ref="AL70:AL73" si="473">AI70+X70+M70</f>
        <v>0</v>
      </c>
      <c r="AM70" s="23">
        <f t="shared" ref="AM70:AM73" si="474">AJ70+Y70+N70</f>
        <v>0</v>
      </c>
      <c r="AN70" s="252"/>
      <c r="AO70" s="242"/>
      <c r="AP70" s="243"/>
    </row>
    <row r="71" spans="1:42" x14ac:dyDescent="0.25">
      <c r="A71" s="269"/>
      <c r="B71" s="272"/>
      <c r="C71" s="200"/>
      <c r="D71" s="23" t="s">
        <v>76</v>
      </c>
      <c r="E71" s="23"/>
      <c r="F71" s="24">
        <f t="shared" si="455"/>
        <v>0</v>
      </c>
      <c r="G71" s="23"/>
      <c r="H71" s="24">
        <f t="shared" si="456"/>
        <v>0</v>
      </c>
      <c r="I71" s="23"/>
      <c r="J71" s="24">
        <f t="shared" si="457"/>
        <v>0</v>
      </c>
      <c r="K71" s="23"/>
      <c r="L71" s="24">
        <f t="shared" si="458"/>
        <v>0</v>
      </c>
      <c r="M71" s="23">
        <f t="shared" si="459"/>
        <v>0</v>
      </c>
      <c r="N71" s="23">
        <f t="shared" si="460"/>
        <v>0</v>
      </c>
      <c r="O71" s="28"/>
      <c r="P71" s="23"/>
      <c r="Q71" s="24">
        <f t="shared" si="461"/>
        <v>0</v>
      </c>
      <c r="R71" s="23"/>
      <c r="S71" s="24">
        <f t="shared" si="462"/>
        <v>0</v>
      </c>
      <c r="T71" s="23"/>
      <c r="U71" s="24">
        <f t="shared" si="463"/>
        <v>0</v>
      </c>
      <c r="V71" s="23"/>
      <c r="W71" s="24">
        <f t="shared" si="464"/>
        <v>0</v>
      </c>
      <c r="X71" s="23">
        <f t="shared" si="465"/>
        <v>0</v>
      </c>
      <c r="Y71" s="23">
        <f t="shared" si="466"/>
        <v>0</v>
      </c>
      <c r="Z71" s="28"/>
      <c r="AA71" s="23"/>
      <c r="AB71" s="24">
        <f t="shared" si="467"/>
        <v>0</v>
      </c>
      <c r="AC71" s="23"/>
      <c r="AD71" s="24">
        <f t="shared" si="468"/>
        <v>0</v>
      </c>
      <c r="AE71" s="23"/>
      <c r="AF71" s="24">
        <f t="shared" si="469"/>
        <v>0</v>
      </c>
      <c r="AG71" s="23"/>
      <c r="AH71" s="24">
        <f t="shared" si="470"/>
        <v>0</v>
      </c>
      <c r="AI71" s="23">
        <f t="shared" si="471"/>
        <v>0</v>
      </c>
      <c r="AJ71" s="23">
        <f t="shared" si="472"/>
        <v>0</v>
      </c>
      <c r="AK71" s="28"/>
      <c r="AL71" s="23">
        <f t="shared" si="473"/>
        <v>0</v>
      </c>
      <c r="AM71" s="23">
        <f t="shared" si="474"/>
        <v>0</v>
      </c>
      <c r="AN71" s="252"/>
      <c r="AO71" s="242"/>
      <c r="AP71" s="243"/>
    </row>
    <row r="72" spans="1:42" x14ac:dyDescent="0.25">
      <c r="A72" s="269"/>
      <c r="B72" s="272"/>
      <c r="C72" s="200"/>
      <c r="D72" s="23" t="s">
        <v>74</v>
      </c>
      <c r="E72" s="23"/>
      <c r="F72" s="24">
        <f t="shared" si="455"/>
        <v>0</v>
      </c>
      <c r="G72" s="23"/>
      <c r="H72" s="24">
        <f t="shared" si="456"/>
        <v>0</v>
      </c>
      <c r="I72" s="23"/>
      <c r="J72" s="24">
        <f t="shared" si="457"/>
        <v>0</v>
      </c>
      <c r="K72" s="23"/>
      <c r="L72" s="24">
        <f t="shared" si="458"/>
        <v>0</v>
      </c>
      <c r="M72" s="23">
        <f t="shared" si="459"/>
        <v>0</v>
      </c>
      <c r="N72" s="23">
        <f t="shared" si="460"/>
        <v>0</v>
      </c>
      <c r="O72" s="28"/>
      <c r="P72" s="23"/>
      <c r="Q72" s="24">
        <f t="shared" si="461"/>
        <v>0</v>
      </c>
      <c r="R72" s="23"/>
      <c r="S72" s="24">
        <f t="shared" si="462"/>
        <v>0</v>
      </c>
      <c r="T72" s="23"/>
      <c r="U72" s="24">
        <f t="shared" si="463"/>
        <v>0</v>
      </c>
      <c r="V72" s="23"/>
      <c r="W72" s="24">
        <f t="shared" si="464"/>
        <v>0</v>
      </c>
      <c r="X72" s="23">
        <f t="shared" si="465"/>
        <v>0</v>
      </c>
      <c r="Y72" s="23">
        <f t="shared" si="466"/>
        <v>0</v>
      </c>
      <c r="Z72" s="28"/>
      <c r="AA72" s="23"/>
      <c r="AB72" s="24">
        <f t="shared" si="467"/>
        <v>0</v>
      </c>
      <c r="AC72" s="23"/>
      <c r="AD72" s="24">
        <f t="shared" si="468"/>
        <v>0</v>
      </c>
      <c r="AE72" s="23"/>
      <c r="AF72" s="24">
        <f t="shared" si="469"/>
        <v>0</v>
      </c>
      <c r="AG72" s="23"/>
      <c r="AH72" s="24">
        <f t="shared" si="470"/>
        <v>0</v>
      </c>
      <c r="AI72" s="23">
        <f t="shared" si="471"/>
        <v>0</v>
      </c>
      <c r="AJ72" s="23">
        <f t="shared" si="472"/>
        <v>0</v>
      </c>
      <c r="AK72" s="28"/>
      <c r="AL72" s="23">
        <f t="shared" si="473"/>
        <v>0</v>
      </c>
      <c r="AM72" s="23">
        <f t="shared" si="474"/>
        <v>0</v>
      </c>
      <c r="AN72" s="252"/>
      <c r="AO72" s="242"/>
      <c r="AP72" s="243"/>
    </row>
    <row r="73" spans="1:42" ht="45" x14ac:dyDescent="0.25">
      <c r="A73" s="269"/>
      <c r="B73" s="272"/>
      <c r="C73" s="200"/>
      <c r="D73" s="23" t="s">
        <v>72</v>
      </c>
      <c r="E73" s="161"/>
      <c r="F73" s="179">
        <f t="shared" si="455"/>
        <v>0</v>
      </c>
      <c r="G73" s="161"/>
      <c r="H73" s="179">
        <f t="shared" si="456"/>
        <v>0</v>
      </c>
      <c r="I73" s="161"/>
      <c r="J73" s="179">
        <f t="shared" si="457"/>
        <v>0</v>
      </c>
      <c r="K73" s="161"/>
      <c r="L73" s="179">
        <f t="shared" si="458"/>
        <v>0</v>
      </c>
      <c r="M73" s="161">
        <f t="shared" si="459"/>
        <v>0</v>
      </c>
      <c r="N73" s="161">
        <f t="shared" si="460"/>
        <v>0</v>
      </c>
      <c r="O73" s="180"/>
      <c r="P73" s="161"/>
      <c r="Q73" s="179">
        <f t="shared" si="461"/>
        <v>0</v>
      </c>
      <c r="R73" s="161"/>
      <c r="S73" s="179">
        <f t="shared" si="462"/>
        <v>0</v>
      </c>
      <c r="T73" s="161"/>
      <c r="U73" s="179">
        <f t="shared" si="463"/>
        <v>0</v>
      </c>
      <c r="V73" s="161"/>
      <c r="W73" s="179">
        <f t="shared" si="464"/>
        <v>0</v>
      </c>
      <c r="X73" s="161">
        <f t="shared" si="465"/>
        <v>0</v>
      </c>
      <c r="Y73" s="161">
        <f t="shared" si="466"/>
        <v>0</v>
      </c>
      <c r="Z73" s="180"/>
      <c r="AA73" s="161"/>
      <c r="AB73" s="179">
        <f t="shared" si="467"/>
        <v>0</v>
      </c>
      <c r="AC73" s="161"/>
      <c r="AD73" s="179">
        <f t="shared" si="468"/>
        <v>0</v>
      </c>
      <c r="AE73" s="161"/>
      <c r="AF73" s="179">
        <f t="shared" si="469"/>
        <v>0</v>
      </c>
      <c r="AG73" s="161"/>
      <c r="AH73" s="179">
        <f t="shared" si="470"/>
        <v>0</v>
      </c>
      <c r="AI73" s="161">
        <f t="shared" si="471"/>
        <v>0</v>
      </c>
      <c r="AJ73" s="161">
        <f t="shared" si="472"/>
        <v>0</v>
      </c>
      <c r="AK73" s="180"/>
      <c r="AL73" s="161">
        <f t="shared" si="473"/>
        <v>0</v>
      </c>
      <c r="AM73" s="161">
        <f t="shared" si="474"/>
        <v>0</v>
      </c>
      <c r="AN73" s="252"/>
      <c r="AO73" s="242"/>
      <c r="AP73" s="243"/>
    </row>
    <row r="74" spans="1:42" ht="45.75" thickBot="1" x14ac:dyDescent="0.3">
      <c r="A74" s="269"/>
      <c r="B74" s="272"/>
      <c r="C74" s="201"/>
      <c r="D74" s="43" t="s">
        <v>73</v>
      </c>
      <c r="E74" s="43"/>
      <c r="F74" s="44">
        <f t="shared" si="8"/>
        <v>0</v>
      </c>
      <c r="G74" s="43"/>
      <c r="H74" s="44">
        <f t="shared" ref="H74" si="475">G74*G$15</f>
        <v>0</v>
      </c>
      <c r="I74" s="43"/>
      <c r="J74" s="44">
        <f t="shared" ref="J74" si="476">I74*I$15</f>
        <v>0</v>
      </c>
      <c r="K74" s="43"/>
      <c r="L74" s="44">
        <f t="shared" ref="L74" si="477">K74*K$15</f>
        <v>0</v>
      </c>
      <c r="M74" s="43">
        <f t="shared" si="30"/>
        <v>0</v>
      </c>
      <c r="N74" s="43">
        <f t="shared" si="12"/>
        <v>0</v>
      </c>
      <c r="O74" s="31"/>
      <c r="P74" s="43"/>
      <c r="Q74" s="44">
        <f t="shared" ref="Q74" si="478">P74*P$15</f>
        <v>0</v>
      </c>
      <c r="R74" s="43"/>
      <c r="S74" s="44">
        <f t="shared" ref="S74" si="479">R74*R$15</f>
        <v>0</v>
      </c>
      <c r="T74" s="43"/>
      <c r="U74" s="44">
        <f t="shared" ref="U74" si="480">T74*T$15</f>
        <v>0</v>
      </c>
      <c r="V74" s="43"/>
      <c r="W74" s="44">
        <f t="shared" si="16"/>
        <v>0</v>
      </c>
      <c r="X74" s="43">
        <f t="shared" si="17"/>
        <v>0</v>
      </c>
      <c r="Y74" s="43">
        <f t="shared" si="18"/>
        <v>0</v>
      </c>
      <c r="Z74" s="31"/>
      <c r="AA74" s="43"/>
      <c r="AB74" s="44">
        <f t="shared" ref="AB74" si="481">AA74*AA$15</f>
        <v>0</v>
      </c>
      <c r="AC74" s="43"/>
      <c r="AD74" s="44">
        <f t="shared" ref="AD74" si="482">AC74*AC$15</f>
        <v>0</v>
      </c>
      <c r="AE74" s="43"/>
      <c r="AF74" s="44">
        <f t="shared" ref="AF74" si="483">AE74*AE$15</f>
        <v>0</v>
      </c>
      <c r="AG74" s="43"/>
      <c r="AH74" s="44">
        <f t="shared" si="22"/>
        <v>0</v>
      </c>
      <c r="AI74" s="43">
        <f t="shared" si="23"/>
        <v>0</v>
      </c>
      <c r="AJ74" s="43">
        <f t="shared" si="24"/>
        <v>0</v>
      </c>
      <c r="AK74" s="31"/>
      <c r="AL74" s="43">
        <f t="shared" si="25"/>
        <v>0</v>
      </c>
      <c r="AM74" s="43">
        <f t="shared" si="26"/>
        <v>0</v>
      </c>
      <c r="AN74" s="253"/>
      <c r="AO74" s="242"/>
      <c r="AP74" s="243"/>
    </row>
    <row r="75" spans="1:42" ht="120" x14ac:dyDescent="0.25">
      <c r="A75" s="269"/>
      <c r="B75" s="272"/>
      <c r="C75" s="278" t="s">
        <v>80</v>
      </c>
      <c r="D75" s="161" t="s">
        <v>43</v>
      </c>
      <c r="E75" s="161"/>
      <c r="F75" s="179">
        <f t="shared" si="8"/>
        <v>0</v>
      </c>
      <c r="G75" s="161"/>
      <c r="H75" s="179">
        <f t="shared" ref="H75" si="484">G75*G$15</f>
        <v>0</v>
      </c>
      <c r="I75" s="161"/>
      <c r="J75" s="179">
        <f t="shared" ref="J75" si="485">I75*I$15</f>
        <v>0</v>
      </c>
      <c r="K75" s="161"/>
      <c r="L75" s="179">
        <f t="shared" ref="L75" si="486">K75*K$15</f>
        <v>0</v>
      </c>
      <c r="M75" s="161">
        <f t="shared" si="30"/>
        <v>0</v>
      </c>
      <c r="N75" s="161">
        <f t="shared" si="12"/>
        <v>0</v>
      </c>
      <c r="O75" s="180"/>
      <c r="P75" s="161"/>
      <c r="Q75" s="179">
        <f t="shared" ref="Q75" si="487">P75*P$15</f>
        <v>0</v>
      </c>
      <c r="R75" s="161"/>
      <c r="S75" s="179">
        <f t="shared" ref="S75" si="488">R75*R$15</f>
        <v>0</v>
      </c>
      <c r="T75" s="161"/>
      <c r="U75" s="179">
        <f t="shared" ref="U75" si="489">T75*T$15</f>
        <v>0</v>
      </c>
      <c r="V75" s="161"/>
      <c r="W75" s="179">
        <f t="shared" si="16"/>
        <v>0</v>
      </c>
      <c r="X75" s="161">
        <f t="shared" si="17"/>
        <v>0</v>
      </c>
      <c r="Y75" s="161">
        <f t="shared" si="18"/>
        <v>0</v>
      </c>
      <c r="Z75" s="180"/>
      <c r="AA75" s="161"/>
      <c r="AB75" s="179">
        <f t="shared" ref="AB75" si="490">AA75*AA$15</f>
        <v>0</v>
      </c>
      <c r="AC75" s="161"/>
      <c r="AD75" s="179">
        <f t="shared" ref="AD75" si="491">AC75*AC$15</f>
        <v>0</v>
      </c>
      <c r="AE75" s="161"/>
      <c r="AF75" s="179">
        <f t="shared" ref="AF75" si="492">AE75*AE$15</f>
        <v>0</v>
      </c>
      <c r="AG75" s="161"/>
      <c r="AH75" s="179">
        <f t="shared" si="22"/>
        <v>0</v>
      </c>
      <c r="AI75" s="161">
        <f t="shared" si="23"/>
        <v>0</v>
      </c>
      <c r="AJ75" s="161">
        <f t="shared" si="24"/>
        <v>0</v>
      </c>
      <c r="AK75" s="180"/>
      <c r="AL75" s="161">
        <f t="shared" si="25"/>
        <v>0</v>
      </c>
      <c r="AM75" s="161">
        <f t="shared" si="26"/>
        <v>0</v>
      </c>
      <c r="AN75" s="254">
        <f>SUM(AL75:AL82)</f>
        <v>0</v>
      </c>
      <c r="AO75" s="242"/>
      <c r="AP75" s="243" t="e">
        <f>AN75/AO62</f>
        <v>#DIV/0!</v>
      </c>
    </row>
    <row r="76" spans="1:42" ht="75" x14ac:dyDescent="0.25">
      <c r="A76" s="269"/>
      <c r="B76" s="272"/>
      <c r="C76" s="263"/>
      <c r="D76" s="23" t="s">
        <v>44</v>
      </c>
      <c r="E76" s="23"/>
      <c r="F76" s="24">
        <f t="shared" si="8"/>
        <v>0</v>
      </c>
      <c r="G76" s="23"/>
      <c r="H76" s="24">
        <f t="shared" ref="H76" si="493">G76*G$15</f>
        <v>0</v>
      </c>
      <c r="I76" s="23"/>
      <c r="J76" s="24">
        <f t="shared" ref="J76" si="494">I76*I$15</f>
        <v>0</v>
      </c>
      <c r="K76" s="23"/>
      <c r="L76" s="24">
        <f t="shared" ref="L76" si="495">K76*K$15</f>
        <v>0</v>
      </c>
      <c r="M76" s="23">
        <f t="shared" si="30"/>
        <v>0</v>
      </c>
      <c r="N76" s="23">
        <f t="shared" si="12"/>
        <v>0</v>
      </c>
      <c r="O76" s="28"/>
      <c r="P76" s="23"/>
      <c r="Q76" s="24">
        <f t="shared" ref="Q76" si="496">P76*P$15</f>
        <v>0</v>
      </c>
      <c r="R76" s="23"/>
      <c r="S76" s="24">
        <f t="shared" ref="S76" si="497">R76*R$15</f>
        <v>0</v>
      </c>
      <c r="T76" s="23"/>
      <c r="U76" s="24">
        <f t="shared" ref="U76" si="498">T76*T$15</f>
        <v>0</v>
      </c>
      <c r="V76" s="23"/>
      <c r="W76" s="24">
        <f t="shared" si="16"/>
        <v>0</v>
      </c>
      <c r="X76" s="23">
        <f t="shared" si="17"/>
        <v>0</v>
      </c>
      <c r="Y76" s="23">
        <f t="shared" si="18"/>
        <v>0</v>
      </c>
      <c r="Z76" s="28"/>
      <c r="AA76" s="23"/>
      <c r="AB76" s="24">
        <f t="shared" ref="AB76" si="499">AA76*AA$15</f>
        <v>0</v>
      </c>
      <c r="AC76" s="23"/>
      <c r="AD76" s="24">
        <f t="shared" ref="AD76" si="500">AC76*AC$15</f>
        <v>0</v>
      </c>
      <c r="AE76" s="23"/>
      <c r="AF76" s="24">
        <f t="shared" ref="AF76" si="501">AE76*AE$15</f>
        <v>0</v>
      </c>
      <c r="AG76" s="23"/>
      <c r="AH76" s="24">
        <f t="shared" si="22"/>
        <v>0</v>
      </c>
      <c r="AI76" s="23">
        <f t="shared" si="23"/>
        <v>0</v>
      </c>
      <c r="AJ76" s="23">
        <f t="shared" si="24"/>
        <v>0</v>
      </c>
      <c r="AK76" s="28"/>
      <c r="AL76" s="23">
        <f t="shared" si="25"/>
        <v>0</v>
      </c>
      <c r="AM76" s="23">
        <f t="shared" si="26"/>
        <v>0</v>
      </c>
      <c r="AN76" s="255"/>
      <c r="AO76" s="242"/>
      <c r="AP76" s="243"/>
    </row>
    <row r="77" spans="1:42" ht="60" x14ac:dyDescent="0.25">
      <c r="A77" s="269"/>
      <c r="B77" s="272"/>
      <c r="C77" s="263"/>
      <c r="D77" s="23" t="s">
        <v>45</v>
      </c>
      <c r="E77" s="23"/>
      <c r="F77" s="24">
        <f t="shared" si="8"/>
        <v>0</v>
      </c>
      <c r="G77" s="23"/>
      <c r="H77" s="24">
        <f t="shared" ref="H77" si="502">G77*G$15</f>
        <v>0</v>
      </c>
      <c r="I77" s="23"/>
      <c r="J77" s="24">
        <f t="shared" ref="J77" si="503">I77*I$15</f>
        <v>0</v>
      </c>
      <c r="K77" s="23"/>
      <c r="L77" s="24">
        <f t="shared" ref="L77" si="504">K77*K$15</f>
        <v>0</v>
      </c>
      <c r="M77" s="23">
        <f t="shared" si="30"/>
        <v>0</v>
      </c>
      <c r="N77" s="23">
        <f t="shared" si="12"/>
        <v>0</v>
      </c>
      <c r="O77" s="28"/>
      <c r="P77" s="23"/>
      <c r="Q77" s="24">
        <f t="shared" ref="Q77" si="505">P77*P$15</f>
        <v>0</v>
      </c>
      <c r="R77" s="23"/>
      <c r="S77" s="24">
        <f t="shared" ref="S77" si="506">R77*R$15</f>
        <v>0</v>
      </c>
      <c r="T77" s="23"/>
      <c r="U77" s="24">
        <f t="shared" ref="U77" si="507">T77*T$15</f>
        <v>0</v>
      </c>
      <c r="V77" s="23"/>
      <c r="W77" s="24">
        <f t="shared" si="16"/>
        <v>0</v>
      </c>
      <c r="X77" s="23">
        <f t="shared" si="17"/>
        <v>0</v>
      </c>
      <c r="Y77" s="23">
        <f t="shared" si="18"/>
        <v>0</v>
      </c>
      <c r="Z77" s="28"/>
      <c r="AA77" s="23"/>
      <c r="AB77" s="24">
        <f t="shared" ref="AB77" si="508">AA77*AA$15</f>
        <v>0</v>
      </c>
      <c r="AC77" s="23"/>
      <c r="AD77" s="24">
        <f t="shared" ref="AD77" si="509">AC77*AC$15</f>
        <v>0</v>
      </c>
      <c r="AE77" s="23"/>
      <c r="AF77" s="24">
        <f t="shared" ref="AF77" si="510">AE77*AE$15</f>
        <v>0</v>
      </c>
      <c r="AG77" s="23"/>
      <c r="AH77" s="24">
        <f t="shared" si="22"/>
        <v>0</v>
      </c>
      <c r="AI77" s="23">
        <f t="shared" si="23"/>
        <v>0</v>
      </c>
      <c r="AJ77" s="23">
        <f t="shared" si="24"/>
        <v>0</v>
      </c>
      <c r="AK77" s="28"/>
      <c r="AL77" s="23">
        <f t="shared" si="25"/>
        <v>0</v>
      </c>
      <c r="AM77" s="23">
        <f t="shared" si="26"/>
        <v>0</v>
      </c>
      <c r="AN77" s="255"/>
      <c r="AO77" s="242"/>
      <c r="AP77" s="243"/>
    </row>
    <row r="78" spans="1:42" ht="45" x14ac:dyDescent="0.25">
      <c r="A78" s="269"/>
      <c r="B78" s="272"/>
      <c r="C78" s="263"/>
      <c r="D78" s="23" t="s">
        <v>46</v>
      </c>
      <c r="E78" s="23"/>
      <c r="F78" s="24">
        <f t="shared" si="8"/>
        <v>0</v>
      </c>
      <c r="G78" s="23"/>
      <c r="H78" s="24">
        <f t="shared" ref="H78" si="511">G78*G$15</f>
        <v>0</v>
      </c>
      <c r="I78" s="23"/>
      <c r="J78" s="24">
        <f t="shared" ref="J78" si="512">I78*I$15</f>
        <v>0</v>
      </c>
      <c r="K78" s="23"/>
      <c r="L78" s="24">
        <f t="shared" ref="L78" si="513">K78*K$15</f>
        <v>0</v>
      </c>
      <c r="M78" s="23">
        <f t="shared" si="30"/>
        <v>0</v>
      </c>
      <c r="N78" s="23">
        <f t="shared" si="12"/>
        <v>0</v>
      </c>
      <c r="O78" s="28"/>
      <c r="P78" s="23"/>
      <c r="Q78" s="24">
        <f t="shared" ref="Q78" si="514">P78*P$15</f>
        <v>0</v>
      </c>
      <c r="R78" s="23"/>
      <c r="S78" s="24">
        <f t="shared" ref="S78" si="515">R78*R$15</f>
        <v>0</v>
      </c>
      <c r="T78" s="23"/>
      <c r="U78" s="24">
        <f t="shared" ref="U78" si="516">T78*T$15</f>
        <v>0</v>
      </c>
      <c r="V78" s="23"/>
      <c r="W78" s="24">
        <f t="shared" si="16"/>
        <v>0</v>
      </c>
      <c r="X78" s="23">
        <f t="shared" si="17"/>
        <v>0</v>
      </c>
      <c r="Y78" s="23">
        <f t="shared" si="18"/>
        <v>0</v>
      </c>
      <c r="Z78" s="28"/>
      <c r="AA78" s="23"/>
      <c r="AB78" s="24">
        <f t="shared" ref="AB78" si="517">AA78*AA$15</f>
        <v>0</v>
      </c>
      <c r="AC78" s="23"/>
      <c r="AD78" s="24">
        <f t="shared" ref="AD78" si="518">AC78*AC$15</f>
        <v>0</v>
      </c>
      <c r="AE78" s="23"/>
      <c r="AF78" s="24">
        <f t="shared" ref="AF78" si="519">AE78*AE$15</f>
        <v>0</v>
      </c>
      <c r="AG78" s="23"/>
      <c r="AH78" s="24">
        <f t="shared" si="22"/>
        <v>0</v>
      </c>
      <c r="AI78" s="23">
        <f t="shared" si="23"/>
        <v>0</v>
      </c>
      <c r="AJ78" s="23">
        <f t="shared" si="24"/>
        <v>0</v>
      </c>
      <c r="AK78" s="28"/>
      <c r="AL78" s="23">
        <f t="shared" si="25"/>
        <v>0</v>
      </c>
      <c r="AM78" s="23">
        <f t="shared" si="26"/>
        <v>0</v>
      </c>
      <c r="AN78" s="255"/>
      <c r="AO78" s="242"/>
      <c r="AP78" s="243"/>
    </row>
    <row r="79" spans="1:42" ht="45" x14ac:dyDescent="0.25">
      <c r="A79" s="269"/>
      <c r="B79" s="272"/>
      <c r="C79" s="263"/>
      <c r="D79" s="23" t="s">
        <v>47</v>
      </c>
      <c r="E79" s="23"/>
      <c r="F79" s="24">
        <f t="shared" si="8"/>
        <v>0</v>
      </c>
      <c r="G79" s="23"/>
      <c r="H79" s="24">
        <f t="shared" ref="H79" si="520">G79*G$15</f>
        <v>0</v>
      </c>
      <c r="I79" s="23"/>
      <c r="J79" s="24">
        <f t="shared" ref="J79" si="521">I79*I$15</f>
        <v>0</v>
      </c>
      <c r="K79" s="23"/>
      <c r="L79" s="24">
        <f t="shared" ref="L79" si="522">K79*K$15</f>
        <v>0</v>
      </c>
      <c r="M79" s="23">
        <f t="shared" si="30"/>
        <v>0</v>
      </c>
      <c r="N79" s="23">
        <f t="shared" si="12"/>
        <v>0</v>
      </c>
      <c r="O79" s="28"/>
      <c r="P79" s="23"/>
      <c r="Q79" s="24">
        <f t="shared" ref="Q79" si="523">P79*P$15</f>
        <v>0</v>
      </c>
      <c r="R79" s="23"/>
      <c r="S79" s="24">
        <f t="shared" ref="S79" si="524">R79*R$15</f>
        <v>0</v>
      </c>
      <c r="T79" s="23"/>
      <c r="U79" s="24">
        <f t="shared" ref="U79" si="525">T79*T$15</f>
        <v>0</v>
      </c>
      <c r="V79" s="23"/>
      <c r="W79" s="24">
        <f t="shared" si="16"/>
        <v>0</v>
      </c>
      <c r="X79" s="23">
        <f t="shared" si="17"/>
        <v>0</v>
      </c>
      <c r="Y79" s="23">
        <f t="shared" si="18"/>
        <v>0</v>
      </c>
      <c r="Z79" s="28"/>
      <c r="AA79" s="23"/>
      <c r="AB79" s="24">
        <f t="shared" ref="AB79" si="526">AA79*AA$15</f>
        <v>0</v>
      </c>
      <c r="AC79" s="23"/>
      <c r="AD79" s="24">
        <f t="shared" ref="AD79" si="527">AC79*AC$15</f>
        <v>0</v>
      </c>
      <c r="AE79" s="23"/>
      <c r="AF79" s="24">
        <f t="shared" ref="AF79" si="528">AE79*AE$15</f>
        <v>0</v>
      </c>
      <c r="AG79" s="23"/>
      <c r="AH79" s="24">
        <f t="shared" si="22"/>
        <v>0</v>
      </c>
      <c r="AI79" s="23">
        <f t="shared" si="23"/>
        <v>0</v>
      </c>
      <c r="AJ79" s="23">
        <f t="shared" si="24"/>
        <v>0</v>
      </c>
      <c r="AK79" s="28"/>
      <c r="AL79" s="23">
        <f t="shared" si="25"/>
        <v>0</v>
      </c>
      <c r="AM79" s="23">
        <f t="shared" si="26"/>
        <v>0</v>
      </c>
      <c r="AN79" s="255"/>
      <c r="AO79" s="242"/>
      <c r="AP79" s="243"/>
    </row>
    <row r="80" spans="1:42" ht="60" x14ac:dyDescent="0.25">
      <c r="A80" s="269"/>
      <c r="B80" s="272"/>
      <c r="C80" s="263"/>
      <c r="D80" s="23" t="s">
        <v>48</v>
      </c>
      <c r="E80" s="23"/>
      <c r="F80" s="24">
        <f t="shared" si="8"/>
        <v>0</v>
      </c>
      <c r="G80" s="23"/>
      <c r="H80" s="24">
        <f t="shared" ref="H80" si="529">G80*G$15</f>
        <v>0</v>
      </c>
      <c r="I80" s="23"/>
      <c r="J80" s="24">
        <f t="shared" ref="J80" si="530">I80*I$15</f>
        <v>0</v>
      </c>
      <c r="K80" s="23"/>
      <c r="L80" s="24">
        <f t="shared" ref="L80" si="531">K80*K$15</f>
        <v>0</v>
      </c>
      <c r="M80" s="23">
        <f t="shared" si="30"/>
        <v>0</v>
      </c>
      <c r="N80" s="23">
        <f t="shared" si="12"/>
        <v>0</v>
      </c>
      <c r="O80" s="28"/>
      <c r="P80" s="23"/>
      <c r="Q80" s="24">
        <f t="shared" ref="Q80" si="532">P80*P$15</f>
        <v>0</v>
      </c>
      <c r="R80" s="23"/>
      <c r="S80" s="24">
        <f t="shared" ref="S80" si="533">R80*R$15</f>
        <v>0</v>
      </c>
      <c r="T80" s="23"/>
      <c r="U80" s="24">
        <f t="shared" ref="U80" si="534">T80*T$15</f>
        <v>0</v>
      </c>
      <c r="V80" s="23"/>
      <c r="W80" s="24">
        <f t="shared" si="16"/>
        <v>0</v>
      </c>
      <c r="X80" s="23">
        <f t="shared" si="17"/>
        <v>0</v>
      </c>
      <c r="Y80" s="23">
        <f t="shared" si="18"/>
        <v>0</v>
      </c>
      <c r="Z80" s="28"/>
      <c r="AA80" s="23"/>
      <c r="AB80" s="24">
        <f t="shared" ref="AB80" si="535">AA80*AA$15</f>
        <v>0</v>
      </c>
      <c r="AC80" s="23"/>
      <c r="AD80" s="24">
        <f t="shared" ref="AD80" si="536">AC80*AC$15</f>
        <v>0</v>
      </c>
      <c r="AE80" s="23"/>
      <c r="AF80" s="24">
        <f t="shared" ref="AF80" si="537">AE80*AE$15</f>
        <v>0</v>
      </c>
      <c r="AG80" s="23"/>
      <c r="AH80" s="24">
        <f t="shared" si="22"/>
        <v>0</v>
      </c>
      <c r="AI80" s="23">
        <f t="shared" si="23"/>
        <v>0</v>
      </c>
      <c r="AJ80" s="23">
        <f t="shared" si="24"/>
        <v>0</v>
      </c>
      <c r="AK80" s="28"/>
      <c r="AL80" s="23">
        <f t="shared" si="25"/>
        <v>0</v>
      </c>
      <c r="AM80" s="23">
        <f t="shared" si="26"/>
        <v>0</v>
      </c>
      <c r="AN80" s="255"/>
      <c r="AO80" s="242"/>
      <c r="AP80" s="243"/>
    </row>
    <row r="81" spans="1:42" ht="60" x14ac:dyDescent="0.25">
      <c r="A81" s="269"/>
      <c r="B81" s="272"/>
      <c r="C81" s="263"/>
      <c r="D81" s="23" t="s">
        <v>49</v>
      </c>
      <c r="E81" s="23"/>
      <c r="F81" s="24">
        <f t="shared" si="8"/>
        <v>0</v>
      </c>
      <c r="G81" s="23"/>
      <c r="H81" s="24">
        <f t="shared" ref="H81" si="538">G81*G$15</f>
        <v>0</v>
      </c>
      <c r="I81" s="23"/>
      <c r="J81" s="24">
        <f t="shared" ref="J81" si="539">I81*I$15</f>
        <v>0</v>
      </c>
      <c r="K81" s="23"/>
      <c r="L81" s="24">
        <f t="shared" ref="L81" si="540">K81*K$15</f>
        <v>0</v>
      </c>
      <c r="M81" s="23">
        <f t="shared" si="30"/>
        <v>0</v>
      </c>
      <c r="N81" s="23">
        <f t="shared" si="12"/>
        <v>0</v>
      </c>
      <c r="O81" s="28"/>
      <c r="P81" s="23"/>
      <c r="Q81" s="24">
        <f t="shared" ref="Q81" si="541">P81*P$15</f>
        <v>0</v>
      </c>
      <c r="R81" s="23"/>
      <c r="S81" s="24">
        <f t="shared" ref="S81" si="542">R81*R$15</f>
        <v>0</v>
      </c>
      <c r="T81" s="23"/>
      <c r="U81" s="24">
        <f t="shared" ref="U81" si="543">T81*T$15</f>
        <v>0</v>
      </c>
      <c r="V81" s="23"/>
      <c r="W81" s="24">
        <f t="shared" si="16"/>
        <v>0</v>
      </c>
      <c r="X81" s="23">
        <f t="shared" si="17"/>
        <v>0</v>
      </c>
      <c r="Y81" s="23">
        <f t="shared" si="18"/>
        <v>0</v>
      </c>
      <c r="Z81" s="28"/>
      <c r="AA81" s="23"/>
      <c r="AB81" s="24">
        <f t="shared" ref="AB81" si="544">AA81*AA$15</f>
        <v>0</v>
      </c>
      <c r="AC81" s="23"/>
      <c r="AD81" s="24">
        <f t="shared" ref="AD81" si="545">AC81*AC$15</f>
        <v>0</v>
      </c>
      <c r="AE81" s="23"/>
      <c r="AF81" s="24">
        <f t="shared" ref="AF81" si="546">AE81*AE$15</f>
        <v>0</v>
      </c>
      <c r="AG81" s="23"/>
      <c r="AH81" s="24">
        <f t="shared" si="22"/>
        <v>0</v>
      </c>
      <c r="AI81" s="23">
        <f t="shared" si="23"/>
        <v>0</v>
      </c>
      <c r="AJ81" s="23">
        <f t="shared" si="24"/>
        <v>0</v>
      </c>
      <c r="AK81" s="28"/>
      <c r="AL81" s="23">
        <f t="shared" si="25"/>
        <v>0</v>
      </c>
      <c r="AM81" s="23">
        <f t="shared" si="26"/>
        <v>0</v>
      </c>
      <c r="AN81" s="255"/>
      <c r="AO81" s="242"/>
      <c r="AP81" s="243"/>
    </row>
    <row r="82" spans="1:42" ht="30.75" thickBot="1" x14ac:dyDescent="0.3">
      <c r="A82" s="269"/>
      <c r="B82" s="272"/>
      <c r="C82" s="277"/>
      <c r="D82" s="43" t="s">
        <v>50</v>
      </c>
      <c r="E82" s="43"/>
      <c r="F82" s="44">
        <f t="shared" si="8"/>
        <v>0</v>
      </c>
      <c r="G82" s="43"/>
      <c r="H82" s="44">
        <f t="shared" ref="H82" si="547">G82*G$15</f>
        <v>0</v>
      </c>
      <c r="I82" s="43"/>
      <c r="J82" s="44">
        <f t="shared" ref="J82" si="548">I82*I$15</f>
        <v>0</v>
      </c>
      <c r="K82" s="43"/>
      <c r="L82" s="44">
        <f t="shared" ref="L82" si="549">K82*K$15</f>
        <v>0</v>
      </c>
      <c r="M82" s="43">
        <f t="shared" si="30"/>
        <v>0</v>
      </c>
      <c r="N82" s="43">
        <f t="shared" si="12"/>
        <v>0</v>
      </c>
      <c r="O82" s="31"/>
      <c r="P82" s="43"/>
      <c r="Q82" s="44">
        <f t="shared" ref="Q82" si="550">P82*P$15</f>
        <v>0</v>
      </c>
      <c r="R82" s="43"/>
      <c r="S82" s="44">
        <f t="shared" ref="S82" si="551">R82*R$15</f>
        <v>0</v>
      </c>
      <c r="T82" s="43"/>
      <c r="U82" s="44">
        <f t="shared" ref="U82" si="552">T82*T$15</f>
        <v>0</v>
      </c>
      <c r="V82" s="43"/>
      <c r="W82" s="44">
        <f t="shared" si="16"/>
        <v>0</v>
      </c>
      <c r="X82" s="43">
        <f t="shared" si="17"/>
        <v>0</v>
      </c>
      <c r="Y82" s="43">
        <f t="shared" si="18"/>
        <v>0</v>
      </c>
      <c r="Z82" s="31"/>
      <c r="AA82" s="43"/>
      <c r="AB82" s="44">
        <f t="shared" ref="AB82" si="553">AA82*AA$15</f>
        <v>0</v>
      </c>
      <c r="AC82" s="43"/>
      <c r="AD82" s="44">
        <f t="shared" ref="AD82" si="554">AC82*AC$15</f>
        <v>0</v>
      </c>
      <c r="AE82" s="43"/>
      <c r="AF82" s="44">
        <f t="shared" ref="AF82" si="555">AE82*AE$15</f>
        <v>0</v>
      </c>
      <c r="AG82" s="43"/>
      <c r="AH82" s="44">
        <f t="shared" si="22"/>
        <v>0</v>
      </c>
      <c r="AI82" s="43">
        <f t="shared" si="23"/>
        <v>0</v>
      </c>
      <c r="AJ82" s="43">
        <f t="shared" si="24"/>
        <v>0</v>
      </c>
      <c r="AK82" s="31"/>
      <c r="AL82" s="43">
        <f t="shared" si="25"/>
        <v>0</v>
      </c>
      <c r="AM82" s="43">
        <f t="shared" si="26"/>
        <v>0</v>
      </c>
      <c r="AN82" s="253"/>
      <c r="AO82" s="242"/>
      <c r="AP82" s="243"/>
    </row>
    <row r="83" spans="1:42" ht="63.75" customHeight="1" thickBot="1" x14ac:dyDescent="0.3">
      <c r="A83" s="269"/>
      <c r="B83" s="273"/>
      <c r="C83" s="187" t="s">
        <v>81</v>
      </c>
      <c r="D83" s="112" t="s">
        <v>51</v>
      </c>
      <c r="E83" s="112"/>
      <c r="F83" s="134">
        <f t="shared" si="8"/>
        <v>0</v>
      </c>
      <c r="G83" s="112"/>
      <c r="H83" s="134">
        <f t="shared" ref="H83" si="556">G83*G$15</f>
        <v>0</v>
      </c>
      <c r="I83" s="112"/>
      <c r="J83" s="134">
        <f t="shared" ref="J83" si="557">I83*I$15</f>
        <v>0</v>
      </c>
      <c r="K83" s="112"/>
      <c r="L83" s="134">
        <f t="shared" ref="L83" si="558">K83*K$15</f>
        <v>0</v>
      </c>
      <c r="M83" s="112">
        <f t="shared" si="30"/>
        <v>0</v>
      </c>
      <c r="N83" s="112">
        <f t="shared" si="12"/>
        <v>0</v>
      </c>
      <c r="O83" s="140"/>
      <c r="P83" s="112"/>
      <c r="Q83" s="134">
        <f t="shared" ref="Q83" si="559">P83*P$15</f>
        <v>0</v>
      </c>
      <c r="R83" s="112"/>
      <c r="S83" s="134">
        <f t="shared" ref="S83" si="560">R83*R$15</f>
        <v>0</v>
      </c>
      <c r="T83" s="112"/>
      <c r="U83" s="134">
        <f t="shared" ref="U83" si="561">T83*T$15</f>
        <v>0</v>
      </c>
      <c r="V83" s="112"/>
      <c r="W83" s="134">
        <f t="shared" si="16"/>
        <v>0</v>
      </c>
      <c r="X83" s="112">
        <f t="shared" si="17"/>
        <v>0</v>
      </c>
      <c r="Y83" s="112">
        <f t="shared" si="18"/>
        <v>0</v>
      </c>
      <c r="Z83" s="140"/>
      <c r="AA83" s="112"/>
      <c r="AB83" s="134">
        <f t="shared" ref="AB83" si="562">AA83*AA$15</f>
        <v>0</v>
      </c>
      <c r="AC83" s="112"/>
      <c r="AD83" s="134">
        <f t="shared" ref="AD83" si="563">AC83*AC$15</f>
        <v>0</v>
      </c>
      <c r="AE83" s="112"/>
      <c r="AF83" s="134">
        <f t="shared" ref="AF83" si="564">AE83*AE$15</f>
        <v>0</v>
      </c>
      <c r="AG83" s="112"/>
      <c r="AH83" s="134">
        <f t="shared" si="22"/>
        <v>0</v>
      </c>
      <c r="AI83" s="112">
        <f t="shared" si="23"/>
        <v>0</v>
      </c>
      <c r="AJ83" s="112">
        <f t="shared" si="24"/>
        <v>0</v>
      </c>
      <c r="AK83" s="140"/>
      <c r="AL83" s="112">
        <f t="shared" si="25"/>
        <v>0</v>
      </c>
      <c r="AM83" s="112">
        <f t="shared" si="26"/>
        <v>0</v>
      </c>
      <c r="AN83" s="136">
        <f>AL83</f>
        <v>0</v>
      </c>
      <c r="AO83" s="242"/>
      <c r="AP83" s="127" t="e">
        <f>AN83/AO62</f>
        <v>#DIV/0!</v>
      </c>
    </row>
    <row r="84" spans="1:42" x14ac:dyDescent="0.25">
      <c r="A84" s="270" t="s">
        <v>59</v>
      </c>
      <c r="B84" s="265" t="s">
        <v>36</v>
      </c>
      <c r="C84" s="208" t="s">
        <v>78</v>
      </c>
      <c r="D84" s="47" t="s">
        <v>37</v>
      </c>
      <c r="E84" s="47"/>
      <c r="F84" s="48">
        <f t="shared" si="8"/>
        <v>0</v>
      </c>
      <c r="G84" s="47"/>
      <c r="H84" s="48">
        <f t="shared" ref="H84" si="565">G84*G$15</f>
        <v>0</v>
      </c>
      <c r="I84" s="47"/>
      <c r="J84" s="48">
        <f t="shared" ref="J84" si="566">I84*I$15</f>
        <v>0</v>
      </c>
      <c r="K84" s="47"/>
      <c r="L84" s="48">
        <f t="shared" ref="L84" si="567">K84*K$15</f>
        <v>0</v>
      </c>
      <c r="M84" s="47">
        <f t="shared" si="30"/>
        <v>0</v>
      </c>
      <c r="N84" s="47">
        <f t="shared" si="12"/>
        <v>0</v>
      </c>
      <c r="O84" s="52"/>
      <c r="P84" s="47"/>
      <c r="Q84" s="48">
        <f t="shared" ref="Q84" si="568">P84*P$15</f>
        <v>0</v>
      </c>
      <c r="R84" s="47"/>
      <c r="S84" s="48">
        <f t="shared" ref="S84" si="569">R84*R$15</f>
        <v>0</v>
      </c>
      <c r="T84" s="47"/>
      <c r="U84" s="48">
        <f t="shared" ref="U84" si="570">T84*T$15</f>
        <v>0</v>
      </c>
      <c r="V84" s="47"/>
      <c r="W84" s="48">
        <f t="shared" si="16"/>
        <v>0</v>
      </c>
      <c r="X84" s="47">
        <f t="shared" si="17"/>
        <v>0</v>
      </c>
      <c r="Y84" s="47">
        <f t="shared" si="18"/>
        <v>0</v>
      </c>
      <c r="Z84" s="52"/>
      <c r="AA84" s="47"/>
      <c r="AB84" s="48">
        <f t="shared" ref="AB84" si="571">AA84*AA$15</f>
        <v>0</v>
      </c>
      <c r="AC84" s="47"/>
      <c r="AD84" s="48">
        <f t="shared" ref="AD84" si="572">AC84*AC$15</f>
        <v>0</v>
      </c>
      <c r="AE84" s="47"/>
      <c r="AF84" s="48">
        <f t="shared" ref="AF84" si="573">AE84*AE$15</f>
        <v>0</v>
      </c>
      <c r="AG84" s="47"/>
      <c r="AH84" s="48">
        <f t="shared" si="22"/>
        <v>0</v>
      </c>
      <c r="AI84" s="47">
        <f t="shared" si="23"/>
        <v>0</v>
      </c>
      <c r="AJ84" s="47">
        <f t="shared" si="24"/>
        <v>0</v>
      </c>
      <c r="AK84" s="52"/>
      <c r="AL84" s="47">
        <f t="shared" si="25"/>
        <v>0</v>
      </c>
      <c r="AM84" s="47">
        <f t="shared" si="26"/>
        <v>0</v>
      </c>
      <c r="AN84" s="244">
        <f>SUM(AL84:AL90)</f>
        <v>0</v>
      </c>
      <c r="AO84" s="241">
        <f>AN84+AN91+AN97+AN105</f>
        <v>0</v>
      </c>
      <c r="AP84" s="247" t="e">
        <f>AN84/AO84</f>
        <v>#DIV/0!</v>
      </c>
    </row>
    <row r="85" spans="1:42" x14ac:dyDescent="0.25">
      <c r="A85" s="270"/>
      <c r="B85" s="266"/>
      <c r="C85" s="209"/>
      <c r="D85" s="26" t="s">
        <v>38</v>
      </c>
      <c r="E85" s="26"/>
      <c r="F85" s="27">
        <f t="shared" si="8"/>
        <v>0</v>
      </c>
      <c r="G85" s="26"/>
      <c r="H85" s="27">
        <f t="shared" ref="H85" si="574">G85*G$15</f>
        <v>0</v>
      </c>
      <c r="I85" s="26"/>
      <c r="J85" s="27">
        <f t="shared" ref="J85" si="575">I85*I$15</f>
        <v>0</v>
      </c>
      <c r="K85" s="26"/>
      <c r="L85" s="27">
        <f t="shared" ref="L85" si="576">K85*K$15</f>
        <v>0</v>
      </c>
      <c r="M85" s="26">
        <f t="shared" si="30"/>
        <v>0</v>
      </c>
      <c r="N85" s="26">
        <f t="shared" si="12"/>
        <v>0</v>
      </c>
      <c r="O85" s="28"/>
      <c r="P85" s="26"/>
      <c r="Q85" s="27">
        <f t="shared" ref="Q85" si="577">P85*P$15</f>
        <v>0</v>
      </c>
      <c r="R85" s="26"/>
      <c r="S85" s="27">
        <f t="shared" ref="S85" si="578">R85*R$15</f>
        <v>0</v>
      </c>
      <c r="T85" s="26"/>
      <c r="U85" s="27">
        <f t="shared" ref="U85" si="579">T85*T$15</f>
        <v>0</v>
      </c>
      <c r="V85" s="26"/>
      <c r="W85" s="27">
        <f t="shared" si="16"/>
        <v>0</v>
      </c>
      <c r="X85" s="26">
        <f t="shared" si="17"/>
        <v>0</v>
      </c>
      <c r="Y85" s="26">
        <f t="shared" si="18"/>
        <v>0</v>
      </c>
      <c r="Z85" s="28"/>
      <c r="AA85" s="26"/>
      <c r="AB85" s="27">
        <f t="shared" ref="AB85" si="580">AA85*AA$15</f>
        <v>0</v>
      </c>
      <c r="AC85" s="26"/>
      <c r="AD85" s="27">
        <f t="shared" ref="AD85" si="581">AC85*AC$15</f>
        <v>0</v>
      </c>
      <c r="AE85" s="26"/>
      <c r="AF85" s="27">
        <f t="shared" ref="AF85" si="582">AE85*AE$15</f>
        <v>0</v>
      </c>
      <c r="AG85" s="26"/>
      <c r="AH85" s="27">
        <f t="shared" si="22"/>
        <v>0</v>
      </c>
      <c r="AI85" s="26">
        <f t="shared" si="23"/>
        <v>0</v>
      </c>
      <c r="AJ85" s="26">
        <f t="shared" si="24"/>
        <v>0</v>
      </c>
      <c r="AK85" s="28"/>
      <c r="AL85" s="26">
        <f t="shared" si="25"/>
        <v>0</v>
      </c>
      <c r="AM85" s="26">
        <f t="shared" si="26"/>
        <v>0</v>
      </c>
      <c r="AN85" s="245"/>
      <c r="AO85" s="241"/>
      <c r="AP85" s="247"/>
    </row>
    <row r="86" spans="1:42" x14ac:dyDescent="0.25">
      <c r="A86" s="270"/>
      <c r="B86" s="266"/>
      <c r="C86" s="209"/>
      <c r="D86" s="26" t="s">
        <v>83</v>
      </c>
      <c r="E86" s="26"/>
      <c r="F86" s="27">
        <f t="shared" si="8"/>
        <v>0</v>
      </c>
      <c r="G86" s="26"/>
      <c r="H86" s="27">
        <f t="shared" ref="H86" si="583">G86*G$15</f>
        <v>0</v>
      </c>
      <c r="I86" s="26"/>
      <c r="J86" s="27">
        <f t="shared" ref="J86" si="584">I86*I$15</f>
        <v>0</v>
      </c>
      <c r="K86" s="26"/>
      <c r="L86" s="27">
        <f t="shared" ref="L86" si="585">K86*K$15</f>
        <v>0</v>
      </c>
      <c r="M86" s="26">
        <f t="shared" si="30"/>
        <v>0</v>
      </c>
      <c r="N86" s="26">
        <f t="shared" si="12"/>
        <v>0</v>
      </c>
      <c r="O86" s="28"/>
      <c r="P86" s="26"/>
      <c r="Q86" s="27">
        <f t="shared" ref="Q86" si="586">P86*P$15</f>
        <v>0</v>
      </c>
      <c r="R86" s="26"/>
      <c r="S86" s="27">
        <f t="shared" ref="S86" si="587">R86*R$15</f>
        <v>0</v>
      </c>
      <c r="T86" s="26"/>
      <c r="U86" s="27">
        <f t="shared" ref="U86" si="588">T86*T$15</f>
        <v>0</v>
      </c>
      <c r="V86" s="26"/>
      <c r="W86" s="27">
        <f t="shared" si="16"/>
        <v>0</v>
      </c>
      <c r="X86" s="26">
        <f t="shared" si="17"/>
        <v>0</v>
      </c>
      <c r="Y86" s="26">
        <f t="shared" si="18"/>
        <v>0</v>
      </c>
      <c r="Z86" s="28"/>
      <c r="AA86" s="26"/>
      <c r="AB86" s="27">
        <f t="shared" ref="AB86" si="589">AA86*AA$15</f>
        <v>0</v>
      </c>
      <c r="AC86" s="26"/>
      <c r="AD86" s="27">
        <f t="shared" ref="AD86" si="590">AC86*AC$15</f>
        <v>0</v>
      </c>
      <c r="AE86" s="26"/>
      <c r="AF86" s="27">
        <f t="shared" ref="AF86" si="591">AE86*AE$15</f>
        <v>0</v>
      </c>
      <c r="AG86" s="26"/>
      <c r="AH86" s="27">
        <f t="shared" si="22"/>
        <v>0</v>
      </c>
      <c r="AI86" s="26">
        <f t="shared" si="23"/>
        <v>0</v>
      </c>
      <c r="AJ86" s="26">
        <f t="shared" si="24"/>
        <v>0</v>
      </c>
      <c r="AK86" s="28"/>
      <c r="AL86" s="26">
        <f t="shared" si="25"/>
        <v>0</v>
      </c>
      <c r="AM86" s="26">
        <f t="shared" si="26"/>
        <v>0</v>
      </c>
      <c r="AN86" s="245"/>
      <c r="AO86" s="241"/>
      <c r="AP86" s="247"/>
    </row>
    <row r="87" spans="1:42" x14ac:dyDescent="0.25">
      <c r="A87" s="270"/>
      <c r="B87" s="266"/>
      <c r="C87" s="209"/>
      <c r="D87" s="26" t="s">
        <v>76</v>
      </c>
      <c r="E87" s="26"/>
      <c r="F87" s="27">
        <f t="shared" si="8"/>
        <v>0</v>
      </c>
      <c r="G87" s="26"/>
      <c r="H87" s="27">
        <f t="shared" ref="H87" si="592">G87*G$15</f>
        <v>0</v>
      </c>
      <c r="I87" s="26"/>
      <c r="J87" s="27">
        <f t="shared" ref="J87" si="593">I87*I$15</f>
        <v>0</v>
      </c>
      <c r="K87" s="26"/>
      <c r="L87" s="27">
        <f t="shared" ref="L87" si="594">K87*K$15</f>
        <v>0</v>
      </c>
      <c r="M87" s="26">
        <f t="shared" si="30"/>
        <v>0</v>
      </c>
      <c r="N87" s="26">
        <f t="shared" si="12"/>
        <v>0</v>
      </c>
      <c r="O87" s="28"/>
      <c r="P87" s="26"/>
      <c r="Q87" s="27">
        <f t="shared" ref="Q87" si="595">P87*P$15</f>
        <v>0</v>
      </c>
      <c r="R87" s="26"/>
      <c r="S87" s="27">
        <f t="shared" ref="S87" si="596">R87*R$15</f>
        <v>0</v>
      </c>
      <c r="T87" s="26"/>
      <c r="U87" s="27">
        <f t="shared" ref="U87" si="597">T87*T$15</f>
        <v>0</v>
      </c>
      <c r="V87" s="26"/>
      <c r="W87" s="27">
        <f t="shared" si="16"/>
        <v>0</v>
      </c>
      <c r="X87" s="26">
        <f t="shared" si="17"/>
        <v>0</v>
      </c>
      <c r="Y87" s="26">
        <f t="shared" si="18"/>
        <v>0</v>
      </c>
      <c r="Z87" s="28"/>
      <c r="AA87" s="26"/>
      <c r="AB87" s="27">
        <f t="shared" ref="AB87" si="598">AA87*AA$15</f>
        <v>0</v>
      </c>
      <c r="AC87" s="26"/>
      <c r="AD87" s="27">
        <f t="shared" ref="AD87" si="599">AC87*AC$15</f>
        <v>0</v>
      </c>
      <c r="AE87" s="26"/>
      <c r="AF87" s="27">
        <f t="shared" ref="AF87" si="600">AE87*AE$15</f>
        <v>0</v>
      </c>
      <c r="AG87" s="26"/>
      <c r="AH87" s="27">
        <f t="shared" si="22"/>
        <v>0</v>
      </c>
      <c r="AI87" s="26">
        <f t="shared" si="23"/>
        <v>0</v>
      </c>
      <c r="AJ87" s="26">
        <f t="shared" si="24"/>
        <v>0</v>
      </c>
      <c r="AK87" s="28"/>
      <c r="AL87" s="26">
        <f t="shared" si="25"/>
        <v>0</v>
      </c>
      <c r="AM87" s="26">
        <f t="shared" si="26"/>
        <v>0</v>
      </c>
      <c r="AN87" s="245"/>
      <c r="AO87" s="241"/>
      <c r="AP87" s="247"/>
    </row>
    <row r="88" spans="1:42" x14ac:dyDescent="0.25">
      <c r="A88" s="270"/>
      <c r="B88" s="266"/>
      <c r="C88" s="209"/>
      <c r="D88" s="26" t="s">
        <v>39</v>
      </c>
      <c r="E88" s="26"/>
      <c r="F88" s="27">
        <f t="shared" si="8"/>
        <v>0</v>
      </c>
      <c r="G88" s="26"/>
      <c r="H88" s="27">
        <f t="shared" ref="H88" si="601">G88*G$15</f>
        <v>0</v>
      </c>
      <c r="I88" s="26"/>
      <c r="J88" s="27">
        <f t="shared" ref="J88" si="602">I88*I$15</f>
        <v>0</v>
      </c>
      <c r="K88" s="26"/>
      <c r="L88" s="27">
        <f t="shared" ref="L88" si="603">K88*K$15</f>
        <v>0</v>
      </c>
      <c r="M88" s="26">
        <f t="shared" si="30"/>
        <v>0</v>
      </c>
      <c r="N88" s="26">
        <f t="shared" si="12"/>
        <v>0</v>
      </c>
      <c r="O88" s="28"/>
      <c r="P88" s="26"/>
      <c r="Q88" s="27">
        <f t="shared" ref="Q88" si="604">P88*P$15</f>
        <v>0</v>
      </c>
      <c r="R88" s="26"/>
      <c r="S88" s="27">
        <f t="shared" ref="S88" si="605">R88*R$15</f>
        <v>0</v>
      </c>
      <c r="T88" s="26"/>
      <c r="U88" s="27">
        <f t="shared" ref="U88" si="606">T88*T$15</f>
        <v>0</v>
      </c>
      <c r="V88" s="26"/>
      <c r="W88" s="27">
        <f t="shared" si="16"/>
        <v>0</v>
      </c>
      <c r="X88" s="26">
        <f t="shared" si="17"/>
        <v>0</v>
      </c>
      <c r="Y88" s="26">
        <f t="shared" si="18"/>
        <v>0</v>
      </c>
      <c r="Z88" s="28"/>
      <c r="AA88" s="26"/>
      <c r="AB88" s="27">
        <f t="shared" ref="AB88" si="607">AA88*AA$15</f>
        <v>0</v>
      </c>
      <c r="AC88" s="26"/>
      <c r="AD88" s="27">
        <f t="shared" ref="AD88" si="608">AC88*AC$15</f>
        <v>0</v>
      </c>
      <c r="AE88" s="26"/>
      <c r="AF88" s="27">
        <f t="shared" ref="AF88" si="609">AE88*AE$15</f>
        <v>0</v>
      </c>
      <c r="AG88" s="26"/>
      <c r="AH88" s="27">
        <f t="shared" si="22"/>
        <v>0</v>
      </c>
      <c r="AI88" s="26">
        <f t="shared" si="23"/>
        <v>0</v>
      </c>
      <c r="AJ88" s="26">
        <f t="shared" si="24"/>
        <v>0</v>
      </c>
      <c r="AK88" s="28"/>
      <c r="AL88" s="26">
        <f t="shared" si="25"/>
        <v>0</v>
      </c>
      <c r="AM88" s="26">
        <f t="shared" si="26"/>
        <v>0</v>
      </c>
      <c r="AN88" s="245"/>
      <c r="AO88" s="241"/>
      <c r="AP88" s="247"/>
    </row>
    <row r="89" spans="1:42" x14ac:dyDescent="0.25">
      <c r="A89" s="270"/>
      <c r="B89" s="266"/>
      <c r="C89" s="209"/>
      <c r="D89" s="26" t="s">
        <v>40</v>
      </c>
      <c r="E89" s="26"/>
      <c r="F89" s="27">
        <f t="shared" si="8"/>
        <v>0</v>
      </c>
      <c r="G89" s="26"/>
      <c r="H89" s="27">
        <f t="shared" ref="H89" si="610">G89*G$15</f>
        <v>0</v>
      </c>
      <c r="I89" s="26"/>
      <c r="J89" s="27">
        <f t="shared" ref="J89" si="611">I89*I$15</f>
        <v>0</v>
      </c>
      <c r="K89" s="26"/>
      <c r="L89" s="27">
        <f t="shared" ref="L89" si="612">K89*K$15</f>
        <v>0</v>
      </c>
      <c r="M89" s="26">
        <f t="shared" si="30"/>
        <v>0</v>
      </c>
      <c r="N89" s="26">
        <f t="shared" si="12"/>
        <v>0</v>
      </c>
      <c r="O89" s="28"/>
      <c r="P89" s="26"/>
      <c r="Q89" s="27">
        <f t="shared" ref="Q89" si="613">P89*P$15</f>
        <v>0</v>
      </c>
      <c r="R89" s="26"/>
      <c r="S89" s="27">
        <f t="shared" ref="S89" si="614">R89*R$15</f>
        <v>0</v>
      </c>
      <c r="T89" s="26"/>
      <c r="U89" s="27">
        <f t="shared" ref="U89" si="615">T89*T$15</f>
        <v>0</v>
      </c>
      <c r="V89" s="26"/>
      <c r="W89" s="27">
        <f t="shared" si="16"/>
        <v>0</v>
      </c>
      <c r="X89" s="26">
        <f t="shared" si="17"/>
        <v>0</v>
      </c>
      <c r="Y89" s="26">
        <f t="shared" si="18"/>
        <v>0</v>
      </c>
      <c r="Z89" s="28"/>
      <c r="AA89" s="26"/>
      <c r="AB89" s="27">
        <f t="shared" ref="AB89" si="616">AA89*AA$15</f>
        <v>0</v>
      </c>
      <c r="AC89" s="26"/>
      <c r="AD89" s="27">
        <f t="shared" ref="AD89" si="617">AC89*AC$15</f>
        <v>0</v>
      </c>
      <c r="AE89" s="26"/>
      <c r="AF89" s="27">
        <f t="shared" ref="AF89" si="618">AE89*AE$15</f>
        <v>0</v>
      </c>
      <c r="AG89" s="26"/>
      <c r="AH89" s="27">
        <f t="shared" si="22"/>
        <v>0</v>
      </c>
      <c r="AI89" s="26">
        <f t="shared" si="23"/>
        <v>0</v>
      </c>
      <c r="AJ89" s="26">
        <f t="shared" si="24"/>
        <v>0</v>
      </c>
      <c r="AK89" s="28"/>
      <c r="AL89" s="26">
        <f t="shared" si="25"/>
        <v>0</v>
      </c>
      <c r="AM89" s="26">
        <f t="shared" si="26"/>
        <v>0</v>
      </c>
      <c r="AN89" s="245"/>
      <c r="AO89" s="241"/>
      <c r="AP89" s="247"/>
    </row>
    <row r="90" spans="1:42" ht="18.75" customHeight="1" thickBot="1" x14ac:dyDescent="0.3">
      <c r="A90" s="270"/>
      <c r="B90" s="266"/>
      <c r="C90" s="210"/>
      <c r="D90" s="29" t="s">
        <v>41</v>
      </c>
      <c r="E90" s="29"/>
      <c r="F90" s="30">
        <f t="shared" si="8"/>
        <v>0</v>
      </c>
      <c r="G90" s="29"/>
      <c r="H90" s="30">
        <f t="shared" ref="H90" si="619">G90*G$15</f>
        <v>0</v>
      </c>
      <c r="I90" s="29"/>
      <c r="J90" s="30">
        <f t="shared" ref="J90" si="620">I90*I$15</f>
        <v>0</v>
      </c>
      <c r="K90" s="29"/>
      <c r="L90" s="30">
        <f t="shared" ref="L90" si="621">K90*K$15</f>
        <v>0</v>
      </c>
      <c r="M90" s="29">
        <f t="shared" si="30"/>
        <v>0</v>
      </c>
      <c r="N90" s="29">
        <f t="shared" si="12"/>
        <v>0</v>
      </c>
      <c r="O90" s="31"/>
      <c r="P90" s="29"/>
      <c r="Q90" s="30">
        <f t="shared" ref="Q90" si="622">P90*P$15</f>
        <v>0</v>
      </c>
      <c r="R90" s="29"/>
      <c r="S90" s="30">
        <f t="shared" ref="S90" si="623">R90*R$15</f>
        <v>0</v>
      </c>
      <c r="T90" s="29"/>
      <c r="U90" s="30">
        <f t="shared" ref="U90" si="624">T90*T$15</f>
        <v>0</v>
      </c>
      <c r="V90" s="29"/>
      <c r="W90" s="30">
        <f t="shared" si="16"/>
        <v>0</v>
      </c>
      <c r="X90" s="29">
        <f t="shared" si="17"/>
        <v>0</v>
      </c>
      <c r="Y90" s="29">
        <f t="shared" si="18"/>
        <v>0</v>
      </c>
      <c r="Z90" s="31"/>
      <c r="AA90" s="29"/>
      <c r="AB90" s="30">
        <f t="shared" ref="AB90" si="625">AA90*AA$15</f>
        <v>0</v>
      </c>
      <c r="AC90" s="29"/>
      <c r="AD90" s="30">
        <f t="shared" ref="AD90" si="626">AC90*AC$15</f>
        <v>0</v>
      </c>
      <c r="AE90" s="29"/>
      <c r="AF90" s="30">
        <f t="shared" ref="AF90" si="627">AE90*AE$15</f>
        <v>0</v>
      </c>
      <c r="AG90" s="29"/>
      <c r="AH90" s="30">
        <f t="shared" si="22"/>
        <v>0</v>
      </c>
      <c r="AI90" s="29">
        <f t="shared" si="23"/>
        <v>0</v>
      </c>
      <c r="AJ90" s="29">
        <f t="shared" si="24"/>
        <v>0</v>
      </c>
      <c r="AK90" s="31"/>
      <c r="AL90" s="29">
        <f t="shared" si="25"/>
        <v>0</v>
      </c>
      <c r="AM90" s="29">
        <f t="shared" si="26"/>
        <v>0</v>
      </c>
      <c r="AN90" s="259"/>
      <c r="AO90" s="241"/>
      <c r="AP90" s="247"/>
    </row>
    <row r="91" spans="1:42" ht="21.75" customHeight="1" x14ac:dyDescent="0.25">
      <c r="A91" s="270"/>
      <c r="B91" s="266" t="s">
        <v>42</v>
      </c>
      <c r="C91" s="268" t="s">
        <v>79</v>
      </c>
      <c r="D91" s="188" t="s">
        <v>38</v>
      </c>
      <c r="E91" s="159"/>
      <c r="F91" s="186">
        <f t="shared" si="8"/>
        <v>0</v>
      </c>
      <c r="G91" s="159"/>
      <c r="H91" s="186">
        <f t="shared" ref="H91" si="628">G91*G$15</f>
        <v>0</v>
      </c>
      <c r="I91" s="159"/>
      <c r="J91" s="186">
        <f t="shared" ref="J91" si="629">I91*I$15</f>
        <v>0</v>
      </c>
      <c r="K91" s="159"/>
      <c r="L91" s="186">
        <f t="shared" ref="L91" si="630">K91*K$15</f>
        <v>0</v>
      </c>
      <c r="M91" s="159">
        <f t="shared" si="30"/>
        <v>0</v>
      </c>
      <c r="N91" s="159">
        <f t="shared" si="12"/>
        <v>0</v>
      </c>
      <c r="O91" s="180"/>
      <c r="P91" s="159"/>
      <c r="Q91" s="186">
        <f t="shared" ref="Q91" si="631">P91*P$15</f>
        <v>0</v>
      </c>
      <c r="R91" s="159"/>
      <c r="S91" s="186">
        <f t="shared" ref="S91" si="632">R91*R$15</f>
        <v>0</v>
      </c>
      <c r="T91" s="159"/>
      <c r="U91" s="186">
        <f t="shared" ref="U91" si="633">T91*T$15</f>
        <v>0</v>
      </c>
      <c r="V91" s="159"/>
      <c r="W91" s="186">
        <f t="shared" si="16"/>
        <v>0</v>
      </c>
      <c r="X91" s="159">
        <f t="shared" si="17"/>
        <v>0</v>
      </c>
      <c r="Y91" s="159">
        <f t="shared" si="18"/>
        <v>0</v>
      </c>
      <c r="Z91" s="180"/>
      <c r="AA91" s="159"/>
      <c r="AB91" s="186">
        <f t="shared" ref="AB91" si="634">AA91*AA$15</f>
        <v>0</v>
      </c>
      <c r="AC91" s="159"/>
      <c r="AD91" s="186">
        <f t="shared" ref="AD91" si="635">AC91*AC$15</f>
        <v>0</v>
      </c>
      <c r="AE91" s="159"/>
      <c r="AF91" s="186">
        <f t="shared" ref="AF91" si="636">AE91*AE$15</f>
        <v>0</v>
      </c>
      <c r="AG91" s="159"/>
      <c r="AH91" s="186">
        <f t="shared" si="22"/>
        <v>0</v>
      </c>
      <c r="AI91" s="159">
        <f t="shared" si="23"/>
        <v>0</v>
      </c>
      <c r="AJ91" s="159">
        <f t="shared" si="24"/>
        <v>0</v>
      </c>
      <c r="AK91" s="180"/>
      <c r="AL91" s="159">
        <f t="shared" si="25"/>
        <v>0</v>
      </c>
      <c r="AM91" s="159">
        <f t="shared" si="26"/>
        <v>0</v>
      </c>
      <c r="AN91" s="260">
        <f>SUM(AL91:AL96)</f>
        <v>0</v>
      </c>
      <c r="AO91" s="241"/>
      <c r="AP91" s="247" t="e">
        <f>AN91/AO84</f>
        <v>#DIV/0!</v>
      </c>
    </row>
    <row r="92" spans="1:42" ht="20.25" customHeight="1" x14ac:dyDescent="0.25">
      <c r="A92" s="270"/>
      <c r="B92" s="266"/>
      <c r="C92" s="217"/>
      <c r="D92" s="171" t="s">
        <v>83</v>
      </c>
      <c r="E92" s="26"/>
      <c r="F92" s="27">
        <f t="shared" ref="F92:F95" si="637">E92*E$15</f>
        <v>0</v>
      </c>
      <c r="G92" s="26"/>
      <c r="H92" s="27">
        <f t="shared" ref="H92:H95" si="638">G92*G$15</f>
        <v>0</v>
      </c>
      <c r="I92" s="26"/>
      <c r="J92" s="27">
        <f t="shared" ref="J92:J95" si="639">I92*I$15</f>
        <v>0</v>
      </c>
      <c r="K92" s="26"/>
      <c r="L92" s="27">
        <f t="shared" ref="L92:L95" si="640">K92*K$15</f>
        <v>0</v>
      </c>
      <c r="M92" s="26">
        <f t="shared" ref="M92:M95" si="641">K92+I92+G92+E92</f>
        <v>0</v>
      </c>
      <c r="N92" s="26">
        <f t="shared" ref="N92:N95" si="642">L92+J92+H92+F92</f>
        <v>0</v>
      </c>
      <c r="O92" s="28"/>
      <c r="P92" s="26"/>
      <c r="Q92" s="27">
        <f t="shared" ref="Q92:Q95" si="643">P92*P$15</f>
        <v>0</v>
      </c>
      <c r="R92" s="26"/>
      <c r="S92" s="27">
        <f t="shared" ref="S92:S95" si="644">R92*R$15</f>
        <v>0</v>
      </c>
      <c r="T92" s="26"/>
      <c r="U92" s="27">
        <f t="shared" ref="U92:U95" si="645">T92*T$15</f>
        <v>0</v>
      </c>
      <c r="V92" s="26"/>
      <c r="W92" s="27">
        <f t="shared" ref="W92:W95" si="646">V92*V$15</f>
        <v>0</v>
      </c>
      <c r="X92" s="26">
        <f t="shared" ref="X92:X95" si="647">V92+T92+R92+P92</f>
        <v>0</v>
      </c>
      <c r="Y92" s="26">
        <f t="shared" ref="Y92:Y95" si="648">W92+U92+S92+Q92</f>
        <v>0</v>
      </c>
      <c r="Z92" s="28"/>
      <c r="AA92" s="26"/>
      <c r="AB92" s="27">
        <f t="shared" ref="AB92:AB95" si="649">AA92*AA$15</f>
        <v>0</v>
      </c>
      <c r="AC92" s="26"/>
      <c r="AD92" s="27">
        <f t="shared" ref="AD92:AD95" si="650">AC92*AC$15</f>
        <v>0</v>
      </c>
      <c r="AE92" s="26"/>
      <c r="AF92" s="27">
        <f t="shared" ref="AF92:AF95" si="651">AE92*AE$15</f>
        <v>0</v>
      </c>
      <c r="AG92" s="26"/>
      <c r="AH92" s="27">
        <f t="shared" ref="AH92:AH95" si="652">AG92*AG$15</f>
        <v>0</v>
      </c>
      <c r="AI92" s="26">
        <f t="shared" ref="AI92:AI95" si="653">AG92+AE92+AC92+AA92</f>
        <v>0</v>
      </c>
      <c r="AJ92" s="26">
        <f t="shared" ref="AJ92:AJ95" si="654">AH92+AF92+AD92+AB92</f>
        <v>0</v>
      </c>
      <c r="AK92" s="28"/>
      <c r="AL92" s="26">
        <f t="shared" ref="AL92:AL95" si="655">AI92+X92+M92</f>
        <v>0</v>
      </c>
      <c r="AM92" s="26">
        <f t="shared" ref="AM92:AM95" si="656">AJ92+Y92+N92</f>
        <v>0</v>
      </c>
      <c r="AN92" s="261"/>
      <c r="AO92" s="241"/>
      <c r="AP92" s="247"/>
    </row>
    <row r="93" spans="1:42" ht="20.25" customHeight="1" x14ac:dyDescent="0.25">
      <c r="A93" s="270"/>
      <c r="B93" s="266"/>
      <c r="C93" s="217"/>
      <c r="D93" s="171" t="s">
        <v>76</v>
      </c>
      <c r="E93" s="26"/>
      <c r="F93" s="27">
        <f t="shared" si="637"/>
        <v>0</v>
      </c>
      <c r="G93" s="26"/>
      <c r="H93" s="27">
        <f t="shared" si="638"/>
        <v>0</v>
      </c>
      <c r="I93" s="26"/>
      <c r="J93" s="27">
        <f t="shared" si="639"/>
        <v>0</v>
      </c>
      <c r="K93" s="26"/>
      <c r="L93" s="27">
        <f t="shared" si="640"/>
        <v>0</v>
      </c>
      <c r="M93" s="26">
        <f t="shared" si="641"/>
        <v>0</v>
      </c>
      <c r="N93" s="26">
        <f t="shared" si="642"/>
        <v>0</v>
      </c>
      <c r="O93" s="28"/>
      <c r="P93" s="26"/>
      <c r="Q93" s="27">
        <f t="shared" si="643"/>
        <v>0</v>
      </c>
      <c r="R93" s="26"/>
      <c r="S93" s="27">
        <f t="shared" si="644"/>
        <v>0</v>
      </c>
      <c r="T93" s="26"/>
      <c r="U93" s="27">
        <f t="shared" si="645"/>
        <v>0</v>
      </c>
      <c r="V93" s="26"/>
      <c r="W93" s="27">
        <f t="shared" si="646"/>
        <v>0</v>
      </c>
      <c r="X93" s="26">
        <f t="shared" si="647"/>
        <v>0</v>
      </c>
      <c r="Y93" s="26">
        <f t="shared" si="648"/>
        <v>0</v>
      </c>
      <c r="Z93" s="28"/>
      <c r="AA93" s="26"/>
      <c r="AB93" s="27">
        <f t="shared" si="649"/>
        <v>0</v>
      </c>
      <c r="AC93" s="26"/>
      <c r="AD93" s="27">
        <f t="shared" si="650"/>
        <v>0</v>
      </c>
      <c r="AE93" s="26"/>
      <c r="AF93" s="27">
        <f t="shared" si="651"/>
        <v>0</v>
      </c>
      <c r="AG93" s="26"/>
      <c r="AH93" s="27">
        <f t="shared" si="652"/>
        <v>0</v>
      </c>
      <c r="AI93" s="26">
        <f t="shared" si="653"/>
        <v>0</v>
      </c>
      <c r="AJ93" s="26">
        <f t="shared" si="654"/>
        <v>0</v>
      </c>
      <c r="AK93" s="28"/>
      <c r="AL93" s="26">
        <f t="shared" si="655"/>
        <v>0</v>
      </c>
      <c r="AM93" s="26">
        <f t="shared" si="656"/>
        <v>0</v>
      </c>
      <c r="AN93" s="261"/>
      <c r="AO93" s="241"/>
      <c r="AP93" s="247"/>
    </row>
    <row r="94" spans="1:42" ht="20.25" customHeight="1" x14ac:dyDescent="0.25">
      <c r="A94" s="270"/>
      <c r="B94" s="266"/>
      <c r="C94" s="217"/>
      <c r="D94" s="171" t="s">
        <v>74</v>
      </c>
      <c r="E94" s="26"/>
      <c r="F94" s="27">
        <f t="shared" si="637"/>
        <v>0</v>
      </c>
      <c r="G94" s="26"/>
      <c r="H94" s="27">
        <f t="shared" si="638"/>
        <v>0</v>
      </c>
      <c r="I94" s="26"/>
      <c r="J94" s="27">
        <f t="shared" si="639"/>
        <v>0</v>
      </c>
      <c r="K94" s="26"/>
      <c r="L94" s="27">
        <f t="shared" si="640"/>
        <v>0</v>
      </c>
      <c r="M94" s="26">
        <f t="shared" si="641"/>
        <v>0</v>
      </c>
      <c r="N94" s="26">
        <f t="shared" si="642"/>
        <v>0</v>
      </c>
      <c r="O94" s="28"/>
      <c r="P94" s="26"/>
      <c r="Q94" s="27">
        <f t="shared" si="643"/>
        <v>0</v>
      </c>
      <c r="R94" s="26"/>
      <c r="S94" s="27">
        <f t="shared" si="644"/>
        <v>0</v>
      </c>
      <c r="T94" s="26"/>
      <c r="U94" s="27">
        <f t="shared" si="645"/>
        <v>0</v>
      </c>
      <c r="V94" s="26"/>
      <c r="W94" s="27">
        <f t="shared" si="646"/>
        <v>0</v>
      </c>
      <c r="X94" s="26">
        <f t="shared" si="647"/>
        <v>0</v>
      </c>
      <c r="Y94" s="26">
        <f t="shared" si="648"/>
        <v>0</v>
      </c>
      <c r="Z94" s="28"/>
      <c r="AA94" s="26"/>
      <c r="AB94" s="27">
        <f t="shared" si="649"/>
        <v>0</v>
      </c>
      <c r="AC94" s="26"/>
      <c r="AD94" s="27">
        <f t="shared" si="650"/>
        <v>0</v>
      </c>
      <c r="AE94" s="26"/>
      <c r="AF94" s="27">
        <f t="shared" si="651"/>
        <v>0</v>
      </c>
      <c r="AG94" s="26"/>
      <c r="AH94" s="27">
        <f t="shared" si="652"/>
        <v>0</v>
      </c>
      <c r="AI94" s="26">
        <f t="shared" si="653"/>
        <v>0</v>
      </c>
      <c r="AJ94" s="26">
        <f t="shared" si="654"/>
        <v>0</v>
      </c>
      <c r="AK94" s="28"/>
      <c r="AL94" s="26">
        <f t="shared" si="655"/>
        <v>0</v>
      </c>
      <c r="AM94" s="26">
        <f t="shared" si="656"/>
        <v>0</v>
      </c>
      <c r="AN94" s="261"/>
      <c r="AO94" s="241"/>
      <c r="AP94" s="247"/>
    </row>
    <row r="95" spans="1:42" ht="27.75" customHeight="1" x14ac:dyDescent="0.25">
      <c r="A95" s="270"/>
      <c r="B95" s="266"/>
      <c r="C95" s="217"/>
      <c r="D95" s="26" t="s">
        <v>75</v>
      </c>
      <c r="E95" s="26"/>
      <c r="F95" s="27">
        <f t="shared" si="637"/>
        <v>0</v>
      </c>
      <c r="G95" s="26"/>
      <c r="H95" s="27">
        <f t="shared" si="638"/>
        <v>0</v>
      </c>
      <c r="I95" s="26"/>
      <c r="J95" s="27">
        <f t="shared" si="639"/>
        <v>0</v>
      </c>
      <c r="K95" s="26"/>
      <c r="L95" s="27">
        <f t="shared" si="640"/>
        <v>0</v>
      </c>
      <c r="M95" s="26">
        <f t="shared" si="641"/>
        <v>0</v>
      </c>
      <c r="N95" s="26">
        <f t="shared" si="642"/>
        <v>0</v>
      </c>
      <c r="O95" s="28"/>
      <c r="P95" s="26"/>
      <c r="Q95" s="27">
        <f t="shared" si="643"/>
        <v>0</v>
      </c>
      <c r="R95" s="26"/>
      <c r="S95" s="27">
        <f t="shared" si="644"/>
        <v>0</v>
      </c>
      <c r="T95" s="26"/>
      <c r="U95" s="27">
        <f t="shared" si="645"/>
        <v>0</v>
      </c>
      <c r="V95" s="26"/>
      <c r="W95" s="27">
        <f t="shared" si="646"/>
        <v>0</v>
      </c>
      <c r="X95" s="26">
        <f t="shared" si="647"/>
        <v>0</v>
      </c>
      <c r="Y95" s="26">
        <f t="shared" si="648"/>
        <v>0</v>
      </c>
      <c r="Z95" s="28"/>
      <c r="AA95" s="26"/>
      <c r="AB95" s="27">
        <f t="shared" si="649"/>
        <v>0</v>
      </c>
      <c r="AC95" s="26"/>
      <c r="AD95" s="27">
        <f t="shared" si="650"/>
        <v>0</v>
      </c>
      <c r="AE95" s="26"/>
      <c r="AF95" s="27">
        <f t="shared" si="651"/>
        <v>0</v>
      </c>
      <c r="AG95" s="26"/>
      <c r="AH95" s="27">
        <f t="shared" si="652"/>
        <v>0</v>
      </c>
      <c r="AI95" s="26">
        <f t="shared" si="653"/>
        <v>0</v>
      </c>
      <c r="AJ95" s="26">
        <f t="shared" si="654"/>
        <v>0</v>
      </c>
      <c r="AK95" s="28"/>
      <c r="AL95" s="26">
        <f t="shared" si="655"/>
        <v>0</v>
      </c>
      <c r="AM95" s="26">
        <f t="shared" si="656"/>
        <v>0</v>
      </c>
      <c r="AN95" s="261"/>
      <c r="AO95" s="241"/>
      <c r="AP95" s="247"/>
    </row>
    <row r="96" spans="1:42" ht="45.75" thickBot="1" x14ac:dyDescent="0.3">
      <c r="A96" s="270"/>
      <c r="B96" s="266"/>
      <c r="C96" s="210"/>
      <c r="D96" s="29" t="s">
        <v>73</v>
      </c>
      <c r="E96" s="29"/>
      <c r="F96" s="30">
        <f t="shared" si="8"/>
        <v>0</v>
      </c>
      <c r="G96" s="29"/>
      <c r="H96" s="30">
        <f t="shared" ref="H96" si="657">G96*G$15</f>
        <v>0</v>
      </c>
      <c r="I96" s="29"/>
      <c r="J96" s="30">
        <f t="shared" ref="J96" si="658">I96*I$15</f>
        <v>0</v>
      </c>
      <c r="K96" s="29"/>
      <c r="L96" s="30">
        <f t="shared" ref="L96" si="659">K96*K$15</f>
        <v>0</v>
      </c>
      <c r="M96" s="29">
        <f t="shared" si="30"/>
        <v>0</v>
      </c>
      <c r="N96" s="29">
        <f t="shared" si="12"/>
        <v>0</v>
      </c>
      <c r="O96" s="31"/>
      <c r="P96" s="29"/>
      <c r="Q96" s="30">
        <f t="shared" ref="Q96" si="660">P96*P$15</f>
        <v>0</v>
      </c>
      <c r="R96" s="29"/>
      <c r="S96" s="30">
        <f t="shared" ref="S96" si="661">R96*R$15</f>
        <v>0</v>
      </c>
      <c r="T96" s="29"/>
      <c r="U96" s="30">
        <f t="shared" ref="U96" si="662">T96*T$15</f>
        <v>0</v>
      </c>
      <c r="V96" s="29"/>
      <c r="W96" s="30">
        <f t="shared" si="16"/>
        <v>0</v>
      </c>
      <c r="X96" s="29">
        <f t="shared" si="17"/>
        <v>0</v>
      </c>
      <c r="Y96" s="29">
        <f t="shared" si="18"/>
        <v>0</v>
      </c>
      <c r="Z96" s="31"/>
      <c r="AA96" s="29"/>
      <c r="AB96" s="30">
        <f t="shared" ref="AB96" si="663">AA96*AA$15</f>
        <v>0</v>
      </c>
      <c r="AC96" s="29"/>
      <c r="AD96" s="30">
        <f t="shared" ref="AD96" si="664">AC96*AC$15</f>
        <v>0</v>
      </c>
      <c r="AE96" s="29"/>
      <c r="AF96" s="30">
        <f t="shared" ref="AF96" si="665">AE96*AE$15</f>
        <v>0</v>
      </c>
      <c r="AG96" s="29"/>
      <c r="AH96" s="30">
        <f t="shared" si="22"/>
        <v>0</v>
      </c>
      <c r="AI96" s="29">
        <f t="shared" si="23"/>
        <v>0</v>
      </c>
      <c r="AJ96" s="29">
        <f t="shared" si="24"/>
        <v>0</v>
      </c>
      <c r="AK96" s="31"/>
      <c r="AL96" s="29">
        <f t="shared" si="25"/>
        <v>0</v>
      </c>
      <c r="AM96" s="29">
        <f t="shared" si="26"/>
        <v>0</v>
      </c>
      <c r="AN96" s="259"/>
      <c r="AO96" s="241"/>
      <c r="AP96" s="247"/>
    </row>
    <row r="97" spans="1:42" ht="120" x14ac:dyDescent="0.25">
      <c r="A97" s="270"/>
      <c r="B97" s="266"/>
      <c r="C97" s="208" t="s">
        <v>80</v>
      </c>
      <c r="D97" s="47" t="s">
        <v>43</v>
      </c>
      <c r="E97" s="47"/>
      <c r="F97" s="48">
        <f t="shared" si="8"/>
        <v>0</v>
      </c>
      <c r="G97" s="47"/>
      <c r="H97" s="48">
        <f t="shared" ref="H97" si="666">G97*G$15</f>
        <v>0</v>
      </c>
      <c r="I97" s="47"/>
      <c r="J97" s="48">
        <f t="shared" ref="J97" si="667">I97*I$15</f>
        <v>0</v>
      </c>
      <c r="K97" s="47"/>
      <c r="L97" s="48">
        <f t="shared" ref="L97" si="668">K97*K$15</f>
        <v>0</v>
      </c>
      <c r="M97" s="47">
        <f t="shared" si="30"/>
        <v>0</v>
      </c>
      <c r="N97" s="47">
        <f t="shared" si="12"/>
        <v>0</v>
      </c>
      <c r="O97" s="52"/>
      <c r="P97" s="47"/>
      <c r="Q97" s="48">
        <f t="shared" ref="Q97" si="669">P97*P$15</f>
        <v>0</v>
      </c>
      <c r="R97" s="47"/>
      <c r="S97" s="48">
        <f t="shared" ref="S97" si="670">R97*R$15</f>
        <v>0</v>
      </c>
      <c r="T97" s="47"/>
      <c r="U97" s="48">
        <f t="shared" ref="U97" si="671">T97*T$15</f>
        <v>0</v>
      </c>
      <c r="V97" s="47"/>
      <c r="W97" s="48">
        <f t="shared" si="16"/>
        <v>0</v>
      </c>
      <c r="X97" s="47">
        <f t="shared" si="17"/>
        <v>0</v>
      </c>
      <c r="Y97" s="47">
        <f t="shared" si="18"/>
        <v>0</v>
      </c>
      <c r="Z97" s="52"/>
      <c r="AA97" s="47"/>
      <c r="AB97" s="48">
        <f t="shared" ref="AB97" si="672">AA97*AA$15</f>
        <v>0</v>
      </c>
      <c r="AC97" s="47"/>
      <c r="AD97" s="48">
        <f t="shared" ref="AD97" si="673">AC97*AC$15</f>
        <v>0</v>
      </c>
      <c r="AE97" s="47"/>
      <c r="AF97" s="48">
        <f t="shared" ref="AF97" si="674">AE97*AE$15</f>
        <v>0</v>
      </c>
      <c r="AG97" s="47"/>
      <c r="AH97" s="48">
        <f t="shared" si="22"/>
        <v>0</v>
      </c>
      <c r="AI97" s="47">
        <f t="shared" si="23"/>
        <v>0</v>
      </c>
      <c r="AJ97" s="47">
        <f t="shared" si="24"/>
        <v>0</v>
      </c>
      <c r="AK97" s="52"/>
      <c r="AL97" s="47">
        <f t="shared" si="25"/>
        <v>0</v>
      </c>
      <c r="AM97" s="47">
        <f t="shared" si="26"/>
        <v>0</v>
      </c>
      <c r="AN97" s="244">
        <f>SUM(AL97:AL104)</f>
        <v>0</v>
      </c>
      <c r="AO97" s="241"/>
      <c r="AP97" s="247" t="e">
        <f>AN97/AO84</f>
        <v>#DIV/0!</v>
      </c>
    </row>
    <row r="98" spans="1:42" ht="75" x14ac:dyDescent="0.25">
      <c r="A98" s="270"/>
      <c r="B98" s="266"/>
      <c r="C98" s="209"/>
      <c r="D98" s="26" t="s">
        <v>44</v>
      </c>
      <c r="E98" s="26"/>
      <c r="F98" s="27">
        <f t="shared" ref="F98:F105" si="675">E98*E$15</f>
        <v>0</v>
      </c>
      <c r="G98" s="26"/>
      <c r="H98" s="27">
        <f t="shared" ref="H98" si="676">G98*G$15</f>
        <v>0</v>
      </c>
      <c r="I98" s="26"/>
      <c r="J98" s="27">
        <f t="shared" ref="J98" si="677">I98*I$15</f>
        <v>0</v>
      </c>
      <c r="K98" s="26"/>
      <c r="L98" s="27">
        <f t="shared" ref="L98" si="678">K98*K$15</f>
        <v>0</v>
      </c>
      <c r="M98" s="26">
        <f t="shared" ref="M98:M105" si="679">K98+I98+G98+E98</f>
        <v>0</v>
      </c>
      <c r="N98" s="26">
        <f t="shared" ref="N98:N105" si="680">L98+J98+H98+F98</f>
        <v>0</v>
      </c>
      <c r="O98" s="28"/>
      <c r="P98" s="26"/>
      <c r="Q98" s="27">
        <f t="shared" ref="Q98" si="681">P98*P$15</f>
        <v>0</v>
      </c>
      <c r="R98" s="26"/>
      <c r="S98" s="27">
        <f t="shared" ref="S98" si="682">R98*R$15</f>
        <v>0</v>
      </c>
      <c r="T98" s="26"/>
      <c r="U98" s="27">
        <f t="shared" ref="U98" si="683">T98*T$15</f>
        <v>0</v>
      </c>
      <c r="V98" s="26"/>
      <c r="W98" s="27">
        <f t="shared" ref="W98:W105" si="684">V98*V$15</f>
        <v>0</v>
      </c>
      <c r="X98" s="26">
        <f t="shared" ref="X98:X105" si="685">V98+T98+R98+P98</f>
        <v>0</v>
      </c>
      <c r="Y98" s="26">
        <f t="shared" ref="Y98:Y105" si="686">W98+U98+S98+Q98</f>
        <v>0</v>
      </c>
      <c r="Z98" s="28"/>
      <c r="AA98" s="26"/>
      <c r="AB98" s="27">
        <f t="shared" ref="AB98" si="687">AA98*AA$15</f>
        <v>0</v>
      </c>
      <c r="AC98" s="26"/>
      <c r="AD98" s="27">
        <f t="shared" ref="AD98" si="688">AC98*AC$15</f>
        <v>0</v>
      </c>
      <c r="AE98" s="26"/>
      <c r="AF98" s="27">
        <f t="shared" ref="AF98" si="689">AE98*AE$15</f>
        <v>0</v>
      </c>
      <c r="AG98" s="26"/>
      <c r="AH98" s="27">
        <f t="shared" ref="AH98:AH105" si="690">AG98*AG$15</f>
        <v>0</v>
      </c>
      <c r="AI98" s="26">
        <f t="shared" ref="AI98:AI105" si="691">AG98+AE98+AC98+AA98</f>
        <v>0</v>
      </c>
      <c r="AJ98" s="26">
        <f t="shared" ref="AJ98:AJ105" si="692">AH98+AF98+AD98+AB98</f>
        <v>0</v>
      </c>
      <c r="AK98" s="28"/>
      <c r="AL98" s="26">
        <f t="shared" ref="AL98:AL105" si="693">AI98+X98+M98</f>
        <v>0</v>
      </c>
      <c r="AM98" s="26">
        <f t="shared" ref="AM98:AM105" si="694">AJ98+Y98+N98</f>
        <v>0</v>
      </c>
      <c r="AN98" s="245"/>
      <c r="AO98" s="241"/>
      <c r="AP98" s="247"/>
    </row>
    <row r="99" spans="1:42" ht="60" x14ac:dyDescent="0.25">
      <c r="A99" s="270"/>
      <c r="B99" s="266"/>
      <c r="C99" s="209"/>
      <c r="D99" s="26" t="s">
        <v>45</v>
      </c>
      <c r="E99" s="26"/>
      <c r="F99" s="27">
        <f t="shared" si="675"/>
        <v>0</v>
      </c>
      <c r="G99" s="26"/>
      <c r="H99" s="27">
        <f t="shared" ref="H99" si="695">G99*G$15</f>
        <v>0</v>
      </c>
      <c r="I99" s="26"/>
      <c r="J99" s="27">
        <f t="shared" ref="J99" si="696">I99*I$15</f>
        <v>0</v>
      </c>
      <c r="K99" s="26"/>
      <c r="L99" s="27">
        <f t="shared" ref="L99" si="697">K99*K$15</f>
        <v>0</v>
      </c>
      <c r="M99" s="26">
        <f t="shared" si="679"/>
        <v>0</v>
      </c>
      <c r="N99" s="26">
        <f t="shared" si="680"/>
        <v>0</v>
      </c>
      <c r="O99" s="28"/>
      <c r="P99" s="26"/>
      <c r="Q99" s="27">
        <f t="shared" ref="Q99" si="698">P99*P$15</f>
        <v>0</v>
      </c>
      <c r="R99" s="26"/>
      <c r="S99" s="27">
        <f t="shared" ref="S99" si="699">R99*R$15</f>
        <v>0</v>
      </c>
      <c r="T99" s="26"/>
      <c r="U99" s="27">
        <f t="shared" ref="U99" si="700">T99*T$15</f>
        <v>0</v>
      </c>
      <c r="V99" s="26"/>
      <c r="W99" s="27">
        <f t="shared" si="684"/>
        <v>0</v>
      </c>
      <c r="X99" s="26">
        <f t="shared" si="685"/>
        <v>0</v>
      </c>
      <c r="Y99" s="26">
        <f t="shared" si="686"/>
        <v>0</v>
      </c>
      <c r="Z99" s="28"/>
      <c r="AA99" s="26"/>
      <c r="AB99" s="27">
        <f t="shared" ref="AB99" si="701">AA99*AA$15</f>
        <v>0</v>
      </c>
      <c r="AC99" s="26"/>
      <c r="AD99" s="27">
        <f t="shared" ref="AD99" si="702">AC99*AC$15</f>
        <v>0</v>
      </c>
      <c r="AE99" s="26"/>
      <c r="AF99" s="27">
        <f t="shared" ref="AF99" si="703">AE99*AE$15</f>
        <v>0</v>
      </c>
      <c r="AG99" s="26"/>
      <c r="AH99" s="27">
        <f t="shared" si="690"/>
        <v>0</v>
      </c>
      <c r="AI99" s="26">
        <f t="shared" si="691"/>
        <v>0</v>
      </c>
      <c r="AJ99" s="26">
        <f t="shared" si="692"/>
        <v>0</v>
      </c>
      <c r="AK99" s="28"/>
      <c r="AL99" s="26">
        <f t="shared" si="693"/>
        <v>0</v>
      </c>
      <c r="AM99" s="26">
        <f t="shared" si="694"/>
        <v>0</v>
      </c>
      <c r="AN99" s="245"/>
      <c r="AO99" s="241"/>
      <c r="AP99" s="247"/>
    </row>
    <row r="100" spans="1:42" ht="45" x14ac:dyDescent="0.25">
      <c r="A100" s="270"/>
      <c r="B100" s="266"/>
      <c r="C100" s="209"/>
      <c r="D100" s="26" t="s">
        <v>46</v>
      </c>
      <c r="E100" s="26"/>
      <c r="F100" s="27">
        <f t="shared" si="675"/>
        <v>0</v>
      </c>
      <c r="G100" s="26"/>
      <c r="H100" s="27">
        <f t="shared" ref="H100" si="704">G100*G$15</f>
        <v>0</v>
      </c>
      <c r="I100" s="26"/>
      <c r="J100" s="27">
        <f t="shared" ref="J100" si="705">I100*I$15</f>
        <v>0</v>
      </c>
      <c r="K100" s="26"/>
      <c r="L100" s="27">
        <f t="shared" ref="L100" si="706">K100*K$15</f>
        <v>0</v>
      </c>
      <c r="M100" s="26">
        <f t="shared" si="679"/>
        <v>0</v>
      </c>
      <c r="N100" s="26">
        <f t="shared" si="680"/>
        <v>0</v>
      </c>
      <c r="O100" s="28"/>
      <c r="P100" s="26"/>
      <c r="Q100" s="27">
        <f t="shared" ref="Q100" si="707">P100*P$15</f>
        <v>0</v>
      </c>
      <c r="R100" s="26"/>
      <c r="S100" s="27">
        <f t="shared" ref="S100" si="708">R100*R$15</f>
        <v>0</v>
      </c>
      <c r="T100" s="26"/>
      <c r="U100" s="27">
        <f t="shared" ref="U100" si="709">T100*T$15</f>
        <v>0</v>
      </c>
      <c r="V100" s="26"/>
      <c r="W100" s="27">
        <f t="shared" si="684"/>
        <v>0</v>
      </c>
      <c r="X100" s="26">
        <f t="shared" si="685"/>
        <v>0</v>
      </c>
      <c r="Y100" s="26">
        <f t="shared" si="686"/>
        <v>0</v>
      </c>
      <c r="Z100" s="28"/>
      <c r="AA100" s="26"/>
      <c r="AB100" s="27">
        <f t="shared" ref="AB100" si="710">AA100*AA$15</f>
        <v>0</v>
      </c>
      <c r="AC100" s="26"/>
      <c r="AD100" s="27">
        <f t="shared" ref="AD100" si="711">AC100*AC$15</f>
        <v>0</v>
      </c>
      <c r="AE100" s="26"/>
      <c r="AF100" s="27">
        <f t="shared" ref="AF100" si="712">AE100*AE$15</f>
        <v>0</v>
      </c>
      <c r="AG100" s="26"/>
      <c r="AH100" s="27">
        <f t="shared" si="690"/>
        <v>0</v>
      </c>
      <c r="AI100" s="26">
        <f t="shared" si="691"/>
        <v>0</v>
      </c>
      <c r="AJ100" s="26">
        <f t="shared" si="692"/>
        <v>0</v>
      </c>
      <c r="AK100" s="28"/>
      <c r="AL100" s="26">
        <f t="shared" si="693"/>
        <v>0</v>
      </c>
      <c r="AM100" s="26">
        <f t="shared" si="694"/>
        <v>0</v>
      </c>
      <c r="AN100" s="245"/>
      <c r="AO100" s="241"/>
      <c r="AP100" s="247"/>
    </row>
    <row r="101" spans="1:42" ht="45" x14ac:dyDescent="0.25">
      <c r="A101" s="270"/>
      <c r="B101" s="266"/>
      <c r="C101" s="209"/>
      <c r="D101" s="26" t="s">
        <v>47</v>
      </c>
      <c r="E101" s="26"/>
      <c r="F101" s="27">
        <f t="shared" si="675"/>
        <v>0</v>
      </c>
      <c r="G101" s="26"/>
      <c r="H101" s="27">
        <f t="shared" ref="H101" si="713">G101*G$15</f>
        <v>0</v>
      </c>
      <c r="I101" s="26"/>
      <c r="J101" s="27">
        <f t="shared" ref="J101" si="714">I101*I$15</f>
        <v>0</v>
      </c>
      <c r="K101" s="26"/>
      <c r="L101" s="27">
        <f t="shared" ref="L101" si="715">K101*K$15</f>
        <v>0</v>
      </c>
      <c r="M101" s="26">
        <f t="shared" si="679"/>
        <v>0</v>
      </c>
      <c r="N101" s="26">
        <f t="shared" si="680"/>
        <v>0</v>
      </c>
      <c r="O101" s="28"/>
      <c r="P101" s="26"/>
      <c r="Q101" s="27">
        <f t="shared" ref="Q101" si="716">P101*P$15</f>
        <v>0</v>
      </c>
      <c r="R101" s="26"/>
      <c r="S101" s="27">
        <f t="shared" ref="S101" si="717">R101*R$15</f>
        <v>0</v>
      </c>
      <c r="T101" s="26"/>
      <c r="U101" s="27">
        <f t="shared" ref="U101" si="718">T101*T$15</f>
        <v>0</v>
      </c>
      <c r="V101" s="26"/>
      <c r="W101" s="27">
        <f t="shared" si="684"/>
        <v>0</v>
      </c>
      <c r="X101" s="26">
        <f t="shared" si="685"/>
        <v>0</v>
      </c>
      <c r="Y101" s="26">
        <f t="shared" si="686"/>
        <v>0</v>
      </c>
      <c r="Z101" s="28"/>
      <c r="AA101" s="26"/>
      <c r="AB101" s="27">
        <f t="shared" ref="AB101" si="719">AA101*AA$15</f>
        <v>0</v>
      </c>
      <c r="AC101" s="26"/>
      <c r="AD101" s="27">
        <f t="shared" ref="AD101" si="720">AC101*AC$15</f>
        <v>0</v>
      </c>
      <c r="AE101" s="26"/>
      <c r="AF101" s="27">
        <f t="shared" ref="AF101" si="721">AE101*AE$15</f>
        <v>0</v>
      </c>
      <c r="AG101" s="26"/>
      <c r="AH101" s="27">
        <f t="shared" si="690"/>
        <v>0</v>
      </c>
      <c r="AI101" s="26">
        <f t="shared" si="691"/>
        <v>0</v>
      </c>
      <c r="AJ101" s="26">
        <f t="shared" si="692"/>
        <v>0</v>
      </c>
      <c r="AK101" s="28"/>
      <c r="AL101" s="26">
        <f t="shared" si="693"/>
        <v>0</v>
      </c>
      <c r="AM101" s="26">
        <f t="shared" si="694"/>
        <v>0</v>
      </c>
      <c r="AN101" s="245"/>
      <c r="AO101" s="241"/>
      <c r="AP101" s="247"/>
    </row>
    <row r="102" spans="1:42" ht="60" x14ac:dyDescent="0.25">
      <c r="A102" s="270"/>
      <c r="B102" s="266"/>
      <c r="C102" s="209"/>
      <c r="D102" s="26" t="s">
        <v>48</v>
      </c>
      <c r="E102" s="26"/>
      <c r="F102" s="27">
        <f t="shared" si="675"/>
        <v>0</v>
      </c>
      <c r="G102" s="26"/>
      <c r="H102" s="27">
        <f t="shared" ref="H102" si="722">G102*G$15</f>
        <v>0</v>
      </c>
      <c r="I102" s="26"/>
      <c r="J102" s="27">
        <f t="shared" ref="J102" si="723">I102*I$15</f>
        <v>0</v>
      </c>
      <c r="K102" s="26"/>
      <c r="L102" s="27">
        <f t="shared" ref="L102" si="724">K102*K$15</f>
        <v>0</v>
      </c>
      <c r="M102" s="26">
        <f t="shared" si="679"/>
        <v>0</v>
      </c>
      <c r="N102" s="26">
        <f t="shared" si="680"/>
        <v>0</v>
      </c>
      <c r="O102" s="28"/>
      <c r="P102" s="26"/>
      <c r="Q102" s="27">
        <f t="shared" ref="Q102" si="725">P102*P$15</f>
        <v>0</v>
      </c>
      <c r="R102" s="26"/>
      <c r="S102" s="27">
        <f t="shared" ref="S102" si="726">R102*R$15</f>
        <v>0</v>
      </c>
      <c r="T102" s="26"/>
      <c r="U102" s="27">
        <f t="shared" ref="U102" si="727">T102*T$15</f>
        <v>0</v>
      </c>
      <c r="V102" s="26"/>
      <c r="W102" s="27">
        <f t="shared" si="684"/>
        <v>0</v>
      </c>
      <c r="X102" s="26">
        <f t="shared" si="685"/>
        <v>0</v>
      </c>
      <c r="Y102" s="26">
        <f t="shared" si="686"/>
        <v>0</v>
      </c>
      <c r="Z102" s="28"/>
      <c r="AA102" s="26"/>
      <c r="AB102" s="27">
        <f t="shared" ref="AB102" si="728">AA102*AA$15</f>
        <v>0</v>
      </c>
      <c r="AC102" s="26"/>
      <c r="AD102" s="27">
        <f t="shared" ref="AD102" si="729">AC102*AC$15</f>
        <v>0</v>
      </c>
      <c r="AE102" s="26"/>
      <c r="AF102" s="27">
        <f t="shared" ref="AF102" si="730">AE102*AE$15</f>
        <v>0</v>
      </c>
      <c r="AG102" s="26"/>
      <c r="AH102" s="27">
        <f t="shared" si="690"/>
        <v>0</v>
      </c>
      <c r="AI102" s="26">
        <f t="shared" si="691"/>
        <v>0</v>
      </c>
      <c r="AJ102" s="26">
        <f t="shared" si="692"/>
        <v>0</v>
      </c>
      <c r="AK102" s="28"/>
      <c r="AL102" s="26">
        <f t="shared" si="693"/>
        <v>0</v>
      </c>
      <c r="AM102" s="26">
        <f t="shared" si="694"/>
        <v>0</v>
      </c>
      <c r="AN102" s="245"/>
      <c r="AO102" s="241"/>
      <c r="AP102" s="247"/>
    </row>
    <row r="103" spans="1:42" ht="60" x14ac:dyDescent="0.25">
      <c r="A103" s="270"/>
      <c r="B103" s="266"/>
      <c r="C103" s="209"/>
      <c r="D103" s="26" t="s">
        <v>49</v>
      </c>
      <c r="E103" s="26"/>
      <c r="F103" s="27">
        <f t="shared" si="675"/>
        <v>0</v>
      </c>
      <c r="G103" s="26"/>
      <c r="H103" s="27">
        <f t="shared" ref="H103" si="731">G103*G$15</f>
        <v>0</v>
      </c>
      <c r="I103" s="26"/>
      <c r="J103" s="27">
        <f t="shared" ref="J103" si="732">I103*I$15</f>
        <v>0</v>
      </c>
      <c r="K103" s="26"/>
      <c r="L103" s="27">
        <f t="shared" ref="L103" si="733">K103*K$15</f>
        <v>0</v>
      </c>
      <c r="M103" s="26">
        <f t="shared" si="679"/>
        <v>0</v>
      </c>
      <c r="N103" s="26">
        <f t="shared" si="680"/>
        <v>0</v>
      </c>
      <c r="O103" s="28"/>
      <c r="P103" s="26"/>
      <c r="Q103" s="27">
        <f t="shared" ref="Q103" si="734">P103*P$15</f>
        <v>0</v>
      </c>
      <c r="R103" s="26"/>
      <c r="S103" s="27">
        <f t="shared" ref="S103" si="735">R103*R$15</f>
        <v>0</v>
      </c>
      <c r="T103" s="26"/>
      <c r="U103" s="27">
        <f t="shared" ref="U103" si="736">T103*T$15</f>
        <v>0</v>
      </c>
      <c r="V103" s="26"/>
      <c r="W103" s="27">
        <f t="shared" si="684"/>
        <v>0</v>
      </c>
      <c r="X103" s="26">
        <f t="shared" si="685"/>
        <v>0</v>
      </c>
      <c r="Y103" s="26">
        <f t="shared" si="686"/>
        <v>0</v>
      </c>
      <c r="Z103" s="28"/>
      <c r="AA103" s="26"/>
      <c r="AB103" s="27">
        <f t="shared" ref="AB103" si="737">AA103*AA$15</f>
        <v>0</v>
      </c>
      <c r="AC103" s="26"/>
      <c r="AD103" s="27">
        <f t="shared" ref="AD103" si="738">AC103*AC$15</f>
        <v>0</v>
      </c>
      <c r="AE103" s="26"/>
      <c r="AF103" s="27">
        <f t="shared" ref="AF103" si="739">AE103*AE$15</f>
        <v>0</v>
      </c>
      <c r="AG103" s="26"/>
      <c r="AH103" s="27">
        <f t="shared" si="690"/>
        <v>0</v>
      </c>
      <c r="AI103" s="26">
        <f t="shared" si="691"/>
        <v>0</v>
      </c>
      <c r="AJ103" s="26">
        <f t="shared" si="692"/>
        <v>0</v>
      </c>
      <c r="AK103" s="28"/>
      <c r="AL103" s="26">
        <f t="shared" si="693"/>
        <v>0</v>
      </c>
      <c r="AM103" s="26">
        <f t="shared" si="694"/>
        <v>0</v>
      </c>
      <c r="AN103" s="245"/>
      <c r="AO103" s="241"/>
      <c r="AP103" s="247"/>
    </row>
    <row r="104" spans="1:42" ht="30.75" thickBot="1" x14ac:dyDescent="0.3">
      <c r="A104" s="270"/>
      <c r="B104" s="266"/>
      <c r="C104" s="210"/>
      <c r="D104" s="29" t="s">
        <v>50</v>
      </c>
      <c r="E104" s="29"/>
      <c r="F104" s="30">
        <f t="shared" si="675"/>
        <v>0</v>
      </c>
      <c r="G104" s="29"/>
      <c r="H104" s="30">
        <f t="shared" ref="H104" si="740">G104*G$15</f>
        <v>0</v>
      </c>
      <c r="I104" s="29"/>
      <c r="J104" s="30">
        <f t="shared" ref="J104" si="741">I104*I$15</f>
        <v>0</v>
      </c>
      <c r="K104" s="29"/>
      <c r="L104" s="30">
        <f t="shared" ref="L104" si="742">K104*K$15</f>
        <v>0</v>
      </c>
      <c r="M104" s="29">
        <f t="shared" si="679"/>
        <v>0</v>
      </c>
      <c r="N104" s="29">
        <f t="shared" si="680"/>
        <v>0</v>
      </c>
      <c r="O104" s="31"/>
      <c r="P104" s="29"/>
      <c r="Q104" s="30">
        <f t="shared" ref="Q104" si="743">P104*P$15</f>
        <v>0</v>
      </c>
      <c r="R104" s="29"/>
      <c r="S104" s="30">
        <f t="shared" ref="S104" si="744">R104*R$15</f>
        <v>0</v>
      </c>
      <c r="T104" s="29"/>
      <c r="U104" s="30">
        <f t="shared" ref="U104" si="745">T104*T$15</f>
        <v>0</v>
      </c>
      <c r="V104" s="29"/>
      <c r="W104" s="30">
        <f t="shared" si="684"/>
        <v>0</v>
      </c>
      <c r="X104" s="29">
        <f t="shared" si="685"/>
        <v>0</v>
      </c>
      <c r="Y104" s="29">
        <f t="shared" si="686"/>
        <v>0</v>
      </c>
      <c r="Z104" s="31"/>
      <c r="AA104" s="29"/>
      <c r="AB104" s="30">
        <f t="shared" ref="AB104" si="746">AA104*AA$15</f>
        <v>0</v>
      </c>
      <c r="AC104" s="29"/>
      <c r="AD104" s="30">
        <f t="shared" ref="AD104" si="747">AC104*AC$15</f>
        <v>0</v>
      </c>
      <c r="AE104" s="29"/>
      <c r="AF104" s="30">
        <f t="shared" ref="AF104" si="748">AE104*AE$15</f>
        <v>0</v>
      </c>
      <c r="AG104" s="29"/>
      <c r="AH104" s="30">
        <f t="shared" si="690"/>
        <v>0</v>
      </c>
      <c r="AI104" s="29">
        <f t="shared" si="691"/>
        <v>0</v>
      </c>
      <c r="AJ104" s="29">
        <f t="shared" si="692"/>
        <v>0</v>
      </c>
      <c r="AK104" s="31"/>
      <c r="AL104" s="29">
        <f t="shared" si="693"/>
        <v>0</v>
      </c>
      <c r="AM104" s="29">
        <f t="shared" si="694"/>
        <v>0</v>
      </c>
      <c r="AN104" s="259"/>
      <c r="AO104" s="241"/>
      <c r="AP104" s="247"/>
    </row>
    <row r="105" spans="1:42" ht="75.75" thickBot="1" x14ac:dyDescent="0.3">
      <c r="A105" s="270"/>
      <c r="B105" s="267"/>
      <c r="C105" s="138" t="s">
        <v>81</v>
      </c>
      <c r="D105" s="119" t="s">
        <v>51</v>
      </c>
      <c r="E105" s="119"/>
      <c r="F105" s="139">
        <f t="shared" si="675"/>
        <v>0</v>
      </c>
      <c r="G105" s="119"/>
      <c r="H105" s="139">
        <f t="shared" ref="H105" si="749">G105*G$15</f>
        <v>0</v>
      </c>
      <c r="I105" s="119"/>
      <c r="J105" s="139">
        <f t="shared" ref="J105" si="750">I105*I$15</f>
        <v>0</v>
      </c>
      <c r="K105" s="119"/>
      <c r="L105" s="139">
        <f t="shared" ref="L105" si="751">K105*K$15</f>
        <v>0</v>
      </c>
      <c r="M105" s="119">
        <f t="shared" si="679"/>
        <v>0</v>
      </c>
      <c r="N105" s="119">
        <f t="shared" si="680"/>
        <v>0</v>
      </c>
      <c r="O105" s="140"/>
      <c r="P105" s="119"/>
      <c r="Q105" s="139">
        <f t="shared" ref="Q105" si="752">P105*P$15</f>
        <v>0</v>
      </c>
      <c r="R105" s="119"/>
      <c r="S105" s="139">
        <f t="shared" ref="S105" si="753">R105*R$15</f>
        <v>0</v>
      </c>
      <c r="T105" s="119"/>
      <c r="U105" s="139">
        <f t="shared" ref="U105" si="754">T105*T$15</f>
        <v>0</v>
      </c>
      <c r="V105" s="119"/>
      <c r="W105" s="139">
        <f t="shared" si="684"/>
        <v>0</v>
      </c>
      <c r="X105" s="119">
        <f t="shared" si="685"/>
        <v>0</v>
      </c>
      <c r="Y105" s="119">
        <f t="shared" si="686"/>
        <v>0</v>
      </c>
      <c r="Z105" s="140"/>
      <c r="AA105" s="119"/>
      <c r="AB105" s="139">
        <f t="shared" ref="AB105" si="755">AA105*AA$15</f>
        <v>0</v>
      </c>
      <c r="AC105" s="119"/>
      <c r="AD105" s="139">
        <f t="shared" ref="AD105" si="756">AC105*AC$15</f>
        <v>0</v>
      </c>
      <c r="AE105" s="119"/>
      <c r="AF105" s="139">
        <f t="shared" ref="AF105" si="757">AE105*AE$15</f>
        <v>0</v>
      </c>
      <c r="AG105" s="119"/>
      <c r="AH105" s="139">
        <f t="shared" si="690"/>
        <v>0</v>
      </c>
      <c r="AI105" s="119">
        <f t="shared" si="691"/>
        <v>0</v>
      </c>
      <c r="AJ105" s="119">
        <f t="shared" si="692"/>
        <v>0</v>
      </c>
      <c r="AK105" s="140"/>
      <c r="AL105" s="119">
        <f t="shared" si="693"/>
        <v>0</v>
      </c>
      <c r="AM105" s="119">
        <f t="shared" si="694"/>
        <v>0</v>
      </c>
      <c r="AN105" s="141">
        <f>AL105</f>
        <v>0</v>
      </c>
      <c r="AO105" s="241"/>
      <c r="AP105" s="128" t="e">
        <f>AN105/AO84</f>
        <v>#DIV/0!</v>
      </c>
    </row>
  </sheetData>
  <mergeCells count="129">
    <mergeCell ref="B40:B46"/>
    <mergeCell ref="B47:B61"/>
    <mergeCell ref="C47:C52"/>
    <mergeCell ref="C53:C60"/>
    <mergeCell ref="A18:A39"/>
    <mergeCell ref="A40:A61"/>
    <mergeCell ref="A62:A83"/>
    <mergeCell ref="A84:A105"/>
    <mergeCell ref="B18:B24"/>
    <mergeCell ref="B25:B39"/>
    <mergeCell ref="B62:B68"/>
    <mergeCell ref="B69:B83"/>
    <mergeCell ref="B84:B90"/>
    <mergeCell ref="B91:B105"/>
    <mergeCell ref="C97:C104"/>
    <mergeCell ref="C40:C46"/>
    <mergeCell ref="C62:C68"/>
    <mergeCell ref="C69:C74"/>
    <mergeCell ref="C75:C82"/>
    <mergeCell ref="C84:C90"/>
    <mergeCell ref="C91:C96"/>
    <mergeCell ref="C31:C38"/>
    <mergeCell ref="C25:C30"/>
    <mergeCell ref="C9:C16"/>
    <mergeCell ref="AL9:AP10"/>
    <mergeCell ref="AN11:AP15"/>
    <mergeCell ref="A9:A16"/>
    <mergeCell ref="B9:B16"/>
    <mergeCell ref="AO84:AO105"/>
    <mergeCell ref="AP97:AP104"/>
    <mergeCell ref="AP91:AP96"/>
    <mergeCell ref="AP84:AP90"/>
    <mergeCell ref="AP75:AP82"/>
    <mergeCell ref="AO62:AO83"/>
    <mergeCell ref="AP69:AP74"/>
    <mergeCell ref="AN69:AN74"/>
    <mergeCell ref="AN75:AN82"/>
    <mergeCell ref="AN84:AN90"/>
    <mergeCell ref="AN91:AN96"/>
    <mergeCell ref="AN97:AN104"/>
    <mergeCell ref="AN47:AN52"/>
    <mergeCell ref="AP47:AP52"/>
    <mergeCell ref="AN53:AN60"/>
    <mergeCell ref="AP53:AP60"/>
    <mergeCell ref="AN62:AN68"/>
    <mergeCell ref="AP62:AP68"/>
    <mergeCell ref="C18:C24"/>
    <mergeCell ref="AO40:AO61"/>
    <mergeCell ref="AO18:AO39"/>
    <mergeCell ref="AP18:AP24"/>
    <mergeCell ref="AP25:AP30"/>
    <mergeCell ref="AP31:AP38"/>
    <mergeCell ref="AN40:AN46"/>
    <mergeCell ref="AP40:AP46"/>
    <mergeCell ref="AN18:AN24"/>
    <mergeCell ref="AN25:AN30"/>
    <mergeCell ref="AN31:AN38"/>
    <mergeCell ref="D6:N6"/>
    <mergeCell ref="D5:N5"/>
    <mergeCell ref="G14:H14"/>
    <mergeCell ref="G15:H15"/>
    <mergeCell ref="I11:J11"/>
    <mergeCell ref="I12:J12"/>
    <mergeCell ref="I13:J13"/>
    <mergeCell ref="I14:J14"/>
    <mergeCell ref="I15:J15"/>
    <mergeCell ref="K11:L11"/>
    <mergeCell ref="K12:L12"/>
    <mergeCell ref="K13:L13"/>
    <mergeCell ref="K14:L14"/>
    <mergeCell ref="K15:L15"/>
    <mergeCell ref="G11:H11"/>
    <mergeCell ref="G12:H12"/>
    <mergeCell ref="G13:H13"/>
    <mergeCell ref="E11:F11"/>
    <mergeCell ref="E12:F12"/>
    <mergeCell ref="E13:F13"/>
    <mergeCell ref="E14:F14"/>
    <mergeCell ref="E15:F15"/>
    <mergeCell ref="M11:N15"/>
    <mergeCell ref="D9:D16"/>
    <mergeCell ref="AA12:AB12"/>
    <mergeCell ref="AC12:AD12"/>
    <mergeCell ref="P14:Q14"/>
    <mergeCell ref="R14:S14"/>
    <mergeCell ref="T14:U14"/>
    <mergeCell ref="V13:W13"/>
    <mergeCell ref="V14:W14"/>
    <mergeCell ref="P15:Q15"/>
    <mergeCell ref="R15:S15"/>
    <mergeCell ref="T15:U15"/>
    <mergeCell ref="V15:W15"/>
    <mergeCell ref="P9:Y10"/>
    <mergeCell ref="P11:Q11"/>
    <mergeCell ref="R11:S11"/>
    <mergeCell ref="T11:U11"/>
    <mergeCell ref="V11:W11"/>
    <mergeCell ref="X11:Y15"/>
    <mergeCell ref="P12:Q12"/>
    <mergeCell ref="R12:S12"/>
    <mergeCell ref="T12:U12"/>
    <mergeCell ref="V12:W12"/>
    <mergeCell ref="P13:Q13"/>
    <mergeCell ref="R13:S13"/>
    <mergeCell ref="T13:U13"/>
    <mergeCell ref="AE12:AF12"/>
    <mergeCell ref="AG12:AH12"/>
    <mergeCell ref="AA13:AB13"/>
    <mergeCell ref="AC13:AD13"/>
    <mergeCell ref="AE13:AF13"/>
    <mergeCell ref="AG13:AH13"/>
    <mergeCell ref="A2:AM2"/>
    <mergeCell ref="A1:AM1"/>
    <mergeCell ref="AL11:AM15"/>
    <mergeCell ref="AE14:AF14"/>
    <mergeCell ref="AG14:AH14"/>
    <mergeCell ref="AA15:AB15"/>
    <mergeCell ref="AC15:AD15"/>
    <mergeCell ref="AE15:AF15"/>
    <mergeCell ref="AG15:AH15"/>
    <mergeCell ref="AA9:AJ10"/>
    <mergeCell ref="AA11:AB11"/>
    <mergeCell ref="AC11:AD11"/>
    <mergeCell ref="AE11:AF11"/>
    <mergeCell ref="AG11:AH11"/>
    <mergeCell ref="AI11:AJ15"/>
    <mergeCell ref="AA14:AB14"/>
    <mergeCell ref="AC14:AD14"/>
    <mergeCell ref="E9:N10"/>
  </mergeCells>
  <phoneticPr fontId="20" type="noConversion"/>
  <pageMargins left="0.70866141732283472" right="0.70866141732283472" top="0.74803149606299213" bottom="0.74803149606299213" header="0.31496062992125984" footer="0.31496062992125984"/>
  <pageSetup paperSize="8" scale="18" orientation="portrait" r:id="rId1"/>
  <headerFooter>
    <oddFooter>&amp;CAPIJ - Etudes foncières et urbaines préalables à la réalisation d’établissements pénitentiaires – AE Annexe n°02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DQE </vt:lpstr>
      <vt:lpstr>TPS PASSES PAR PROFIL</vt:lpstr>
      <vt:lpstr>'DQE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2026-03-30T13:26:07Z</dcterms:modified>
</cp:coreProperties>
</file>