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N:\PARTAGE-CELLULE-JURIDIQUE-DES-CONTRATS-GHT\1.Consultations_GHT\Tvx_fournitures_et_presta_techniques_energie\2026\GHT_Maintenance_PCF_RELANCE\2.Documents_de_travail\"/>
    </mc:Choice>
  </mc:AlternateContent>
  <xr:revisionPtr revIDLastSave="0" documentId="13_ncr:1_{AC8B06F5-AC98-45A8-B3F4-F6FCAFE5479B}" xr6:coauthVersionLast="36" xr6:coauthVersionMax="47" xr10:uidLastSave="{00000000-0000-0000-0000-000000000000}"/>
  <bookViews>
    <workbookView xWindow="0" yWindow="0" windowWidth="18600" windowHeight="7830" activeTab="3" xr2:uid="{00000000-000D-0000-FFFF-FFFF00000000}"/>
  </bookViews>
  <sheets>
    <sheet name="Consignes" sheetId="7" r:id="rId1"/>
    <sheet name="DPGF forfait PREVENTIF" sheetId="2" r:id="rId2"/>
    <sheet name="BPU PIECES DETACHEES" sheetId="4" r:id="rId3"/>
    <sheet name="DQE" sheetId="5" r:id="rId4"/>
    <sheet name="BPU COUT HORAIRE CURATIF" sheetId="1" r:id="rId5"/>
    <sheet name="BPU COUT ASTREINTE" sheetId="3" r:id="rId6"/>
    <sheet name="proposition totale du candidat" sheetId="6" r:id="rId7"/>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6" l="1"/>
  <c r="D17" i="2"/>
  <c r="D15" i="2"/>
  <c r="D16" i="2"/>
  <c r="D14" i="2"/>
  <c r="B9" i="6"/>
  <c r="E16" i="5"/>
  <c r="D16" i="5"/>
  <c r="C19" i="5"/>
  <c r="E8" i="5"/>
  <c r="D8" i="5"/>
  <c r="C11" i="5"/>
  <c r="C12" i="5" s="1"/>
  <c r="E94" i="4"/>
  <c r="D94" i="4"/>
  <c r="B20" i="5"/>
  <c r="E17" i="5"/>
  <c r="D17" i="5"/>
  <c r="C20" i="5"/>
  <c r="B12" i="5"/>
  <c r="E9" i="5"/>
  <c r="D9" i="5"/>
  <c r="C17" i="2"/>
  <c r="F9" i="5" l="1"/>
  <c r="F10" i="5" s="1"/>
  <c r="F17" i="5"/>
  <c r="F18" i="5" s="1"/>
  <c r="B17" i="2"/>
  <c r="F20" i="5" l="1"/>
  <c r="B10" i="6" s="1"/>
  <c r="B11" i="6"/>
</calcChain>
</file>

<file path=xl/sharedStrings.xml><?xml version="1.0" encoding="utf-8"?>
<sst xmlns="http://schemas.openxmlformats.org/spreadsheetml/2006/main" count="471" uniqueCount="152">
  <si>
    <t>CONSIGNES POUR LE REMPLISSAGE DU BPU</t>
  </si>
  <si>
    <r>
      <rPr>
        <b/>
        <sz val="12"/>
        <color rgb="FF000000"/>
        <rFont val="Calibri"/>
      </rPr>
      <t xml:space="preserve">A L'ATTENTION DES CANDIDATS
</t>
    </r>
    <r>
      <rPr>
        <sz val="11"/>
        <color rgb="FF000000"/>
        <rFont val="Calibri"/>
      </rPr>
      <t xml:space="preserve">
Afin de faciliter l’analyse des offres, les candidats doivent obligatoirement répondre dans le tableau du BPU.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color rgb="FF000000"/>
        <rFont val="Calibri"/>
      </rPr>
      <t xml:space="preserve">
Ce document comporte les onglets suivants :
- Consignes
- 1 DPGF pour le forfait préventif (UNIQUEMENT le forfait préventif est à renseigner dans cet onglet)
- 1 BPU pourr les principales pièces de rechange
- 1 DQE 
- 1 BPU des couts horaires pour la maintenance curative
- 1 BPU pour les couts d'astreinte
- 1 onglet regroupant les différents couts du candidat: proposition totale du candidat
</t>
    </r>
    <r>
      <rPr>
        <sz val="12"/>
        <color rgb="FF000000"/>
        <rFont val="Calibri"/>
      </rPr>
      <t xml:space="preserve">
Afin de permettre l'analyse des offres, les prix de l'ensemble des fournitures et prestations doivent être saisis directement dans le présent fichier.
Le candidat ne doit pas ajouter, modifier ou supprimer des lignes, des colonnes ou des cellules, sauf si cela a été mentionné.                                                                                                                                                      </t>
    </r>
  </si>
  <si>
    <r>
      <rPr>
        <b/>
        <sz val="16"/>
        <color rgb="FF000000"/>
        <rFont val="Calibri"/>
        <scheme val="minor"/>
      </rPr>
      <t xml:space="preserve">Prix </t>
    </r>
    <r>
      <rPr>
        <b/>
        <u/>
        <sz val="16"/>
        <color rgb="FF000000"/>
        <rFont val="Calibri"/>
        <scheme val="minor"/>
      </rPr>
      <t>FORFAITAIRE</t>
    </r>
    <r>
      <rPr>
        <b/>
        <sz val="16"/>
        <color rgb="FF000000"/>
        <rFont val="Calibri"/>
        <scheme val="minor"/>
      </rPr>
      <t xml:space="preserve"> - BPU</t>
    </r>
  </si>
  <si>
    <r>
      <t xml:space="preserve">Maintenance </t>
    </r>
    <r>
      <rPr>
        <b/>
        <u/>
        <sz val="16"/>
        <color theme="1"/>
        <rFont val="Calibri"/>
        <family val="2"/>
        <scheme val="minor"/>
      </rPr>
      <t>préventive</t>
    </r>
    <r>
      <rPr>
        <b/>
        <sz val="16"/>
        <color theme="1"/>
        <rFont val="Calibri"/>
        <family val="2"/>
        <scheme val="minor"/>
      </rPr>
      <t xml:space="preserve"> portes coupe feu</t>
    </r>
  </si>
  <si>
    <t>Cellules à renseigner par le candidat</t>
  </si>
  <si>
    <t>Toutes les lignes du BPU doivent être complétées par chaque candidat. L'offre sera déclarée irrégulière si des lignes de ce BPU sont laissées vides. Seules les cellules du volume horaire sont facultatives</t>
  </si>
  <si>
    <t>Ces prix incluent le déplacement du technicien et le temps de main d'oeuvre sur site et durant le trajet</t>
  </si>
  <si>
    <t>CANDIDAT:</t>
  </si>
  <si>
    <t>FACULTATIF</t>
  </si>
  <si>
    <t>Désignation</t>
  </si>
  <si>
    <t>Prix forfaitaire en €HT pour 1 an</t>
  </si>
  <si>
    <t>Prix forfaitaire en €TTC pour 1 an</t>
  </si>
  <si>
    <t>Prix forfaitaire en €TTC pour 4 ans</t>
  </si>
  <si>
    <t>Volume horaire global  d'une visite de maintenance estimé par le candidat</t>
  </si>
  <si>
    <t>Maintenance préventive pour les HOPITAUX DU LEMAN /an</t>
  </si>
  <si>
    <t xml:space="preserve"> € HT</t>
  </si>
  <si>
    <t xml:space="preserve"> € TTC</t>
  </si>
  <si>
    <t>Maintenance préventive pour le CHAL/an</t>
  </si>
  <si>
    <t>Maintenance préventive pour l'EPSM/an</t>
  </si>
  <si>
    <t>Cette valeur prend part à la proposition totale du candidat</t>
  </si>
  <si>
    <t>Bordereau de Prix Unitaire - BPU</t>
  </si>
  <si>
    <t xml:space="preserve">Maintenance portes coupe feu: pièces détachées </t>
  </si>
  <si>
    <t>Référence</t>
  </si>
  <si>
    <r>
      <rPr>
        <b/>
        <sz val="11"/>
        <color rgb="FF000000"/>
        <rFont val="Calibri"/>
      </rPr>
      <t xml:space="preserve">Prix public unitaire en </t>
    </r>
    <r>
      <rPr>
        <b/>
        <u/>
        <sz val="11"/>
        <color rgb="FF000000"/>
        <rFont val="Calibri"/>
      </rPr>
      <t>€HT</t>
    </r>
  </si>
  <si>
    <r>
      <rPr>
        <b/>
        <sz val="11"/>
        <color rgb="FF000000"/>
        <rFont val="Calibri"/>
        <scheme val="minor"/>
      </rPr>
      <t xml:space="preserve">Prix professionnel </t>
    </r>
    <r>
      <rPr>
        <b/>
        <u/>
        <sz val="11"/>
        <color rgb="FF000000"/>
        <rFont val="Calibri"/>
        <scheme val="minor"/>
      </rPr>
      <t>remisé</t>
    </r>
    <r>
      <rPr>
        <b/>
        <sz val="11"/>
        <color rgb="FF000000"/>
        <rFont val="Calibri"/>
        <scheme val="minor"/>
      </rPr>
      <t xml:space="preserve"> unitaire en €HT</t>
    </r>
  </si>
  <si>
    <r>
      <rPr>
        <b/>
        <sz val="11"/>
        <color rgb="FF000000"/>
        <rFont val="Calibri"/>
      </rPr>
      <t xml:space="preserve">Prix unitaire remisé en </t>
    </r>
    <r>
      <rPr>
        <b/>
        <u/>
        <sz val="11"/>
        <color rgb="FF000000"/>
        <rFont val="Calibri"/>
      </rPr>
      <t>€TTC</t>
    </r>
  </si>
  <si>
    <t>PORTE COULISSANTE OU RIDEAU</t>
  </si>
  <si>
    <r>
      <rPr>
        <sz val="11"/>
        <color rgb="FF000000"/>
        <rFont val="Calibri"/>
        <scheme val="minor"/>
      </rPr>
      <t xml:space="preserve">Pièces détachées pour </t>
    </r>
    <r>
      <rPr>
        <u/>
        <sz val="11"/>
        <color rgb="FF000000"/>
        <rFont val="Calibri"/>
        <scheme val="minor"/>
      </rPr>
      <t>tous les sites</t>
    </r>
  </si>
  <si>
    <t>Amortisseur de fin de course</t>
  </si>
  <si>
    <t xml:space="preserve">Butée au sol </t>
  </si>
  <si>
    <t>Butée de réception</t>
  </si>
  <si>
    <t>Câble pour contre poids ou ralentisseur / mètre linéaire</t>
  </si>
  <si>
    <t>Câble pour ligne fusible / mètre linéaire</t>
  </si>
  <si>
    <t>Capot de protection contrepoids</t>
  </si>
  <si>
    <t>Chariot rail</t>
  </si>
  <si>
    <t>Chicane horizontale / mètre linéaire</t>
  </si>
  <si>
    <t>Chicane verticale / mètre linéaire</t>
  </si>
  <si>
    <t>Contrepoids</t>
  </si>
  <si>
    <t>Doigt de verrouillage</t>
  </si>
  <si>
    <t xml:space="preserve">Fusible thermique </t>
  </si>
  <si>
    <t>Galet</t>
  </si>
  <si>
    <t xml:space="preserve">Galet de guidage au sol </t>
  </si>
  <si>
    <t>Guide au sol (lyre)</t>
  </si>
  <si>
    <t>Poulie mouflage</t>
  </si>
  <si>
    <t>Ralentisseur de fermeture</t>
  </si>
  <si>
    <t xml:space="preserve">Ressort fusible </t>
  </si>
  <si>
    <t>Support contre poids</t>
  </si>
  <si>
    <t>PORTE BATTANTE</t>
  </si>
  <si>
    <r>
      <rPr>
        <sz val="11"/>
        <color rgb="FF000000"/>
        <rFont val="Calibri"/>
        <scheme val="minor"/>
      </rPr>
      <t>Pièces détachées pour</t>
    </r>
    <r>
      <rPr>
        <u/>
        <sz val="11"/>
        <color rgb="FF000000"/>
        <rFont val="Calibri"/>
        <scheme val="minor"/>
      </rPr>
      <t xml:space="preserve"> tous les sites</t>
    </r>
  </si>
  <si>
    <t>Bagues et rondelles</t>
  </si>
  <si>
    <t>Barre anti-panique (toute marque)</t>
  </si>
  <si>
    <t>Barre anti-panique - Poignée (toute marque)</t>
  </si>
  <si>
    <t>Barre anti-panique - Poignée extérieure (toute marque)</t>
  </si>
  <si>
    <t>Barre anti-panique - Poignée extérieure de tirage (toute marque)</t>
  </si>
  <si>
    <t>Bâton maréchal</t>
  </si>
  <si>
    <t xml:space="preserve">Bloc porte un vantail </t>
  </si>
  <si>
    <t xml:space="preserve">Bloc porte un vantail va-et-vient </t>
  </si>
  <si>
    <t xml:space="preserve">Bloc porte deux vantaux </t>
  </si>
  <si>
    <t xml:space="preserve">Bloc porte deux vantaux va-et-vient </t>
  </si>
  <si>
    <t>Butée de porte</t>
  </si>
  <si>
    <t>Cache Paumelle Standard PORTAFEU</t>
  </si>
  <si>
    <t>Cache Paumelle Standard (toute marque)</t>
  </si>
  <si>
    <t>Charnières coupe-feu</t>
  </si>
  <si>
    <t>Cremone pompier</t>
  </si>
  <si>
    <t>Ferme-porte hydraulique</t>
  </si>
  <si>
    <t>Ferme-porte mécanique</t>
  </si>
  <si>
    <t>Gâche pour barre anti panique</t>
  </si>
  <si>
    <t>Gonds</t>
  </si>
  <si>
    <t>Oculus</t>
  </si>
  <si>
    <t>Paumelles</t>
  </si>
  <si>
    <t>Panneau de porte</t>
  </si>
  <si>
    <t>Pivot de porte</t>
  </si>
  <si>
    <t>Plinthe coupe-feu</t>
  </si>
  <si>
    <t>Sélecteur de porte</t>
  </si>
  <si>
    <t>DIVERS</t>
  </si>
  <si>
    <t>Arceau de protection</t>
  </si>
  <si>
    <t>Bourrelet coupe-feu (Fonds de joint pour dalle et calfeutrement coupe-feu)
 en toutes largeurs et épaisseurs   / mètre linéaire</t>
  </si>
  <si>
    <t>Béquilles</t>
  </si>
  <si>
    <t>Cartouche de silicone Coupe feu 2 heures</t>
  </si>
  <si>
    <t>Cartouche de silicone Coupe feu 1 heure</t>
  </si>
  <si>
    <t>Contact de position</t>
  </si>
  <si>
    <t>Etiquette de signalétique " porte coupe-feu à maintenir fermer"</t>
  </si>
  <si>
    <t>Etiquette de signalétique " porte coupe-feu, ne pas mettre d'obstacle à la fermeture"</t>
  </si>
  <si>
    <t>Joints coupe-feu à glissière en toutes largeurs et épaisseurs / mètre linéaire</t>
  </si>
  <si>
    <t>Joints coupe-feu de battement CM2 en toutes largeurs et épaisseurs   / mètre linéaire</t>
  </si>
  <si>
    <t>Joints coupe-feu de seuil en toutes largeurs et épaisseurs / mètre linéaire</t>
  </si>
  <si>
    <t>Joints coupe-feu de vitrage en toutes largeurs et épaisseurs  mètre linéaire</t>
  </si>
  <si>
    <t>Joints coupe-feu graphite en toutes largeurs et épaisseurs  mètre linéaire</t>
  </si>
  <si>
    <t>Joints coupe-feu intumescent graphite en toutes largeurs et épaisseurs / mètre linéaire</t>
  </si>
  <si>
    <t>Joints coupe-feu intumescent plat en toutes largeurs et épaisseurs / mètre linéaire</t>
  </si>
  <si>
    <t>Joints coupe-feu intumescent à lèvres en toutes largeurs et épaisseurs / mètre linéaire</t>
  </si>
  <si>
    <t>Joints coupe-feu intumescent 2x2 lèvres en toutes largeurs et épaisseurs / mètre linéaire</t>
  </si>
  <si>
    <t>Joints coupe-feu phosphate en toutes largeurs et épaisseurs  mètre linéaire</t>
  </si>
  <si>
    <t>Joints coupe-feu thermo-gonflant en toutes largeurs et épaisseurs / mètre linéaire</t>
  </si>
  <si>
    <t>Joints coupe-feu type B  en toutes largeurs et épaisseurs  / mètre linéaire</t>
  </si>
  <si>
    <t>Joints coupe-feu type BB2  en toutes largeurs et épaisseurs  / mètre linéaire</t>
  </si>
  <si>
    <t>Joints coupe-feu type BVV en toutes largeurs et épaisseurs  / mètre linéaire</t>
  </si>
  <si>
    <t>Joint coupe feu BLDL en toutes largeurs et épaisseurs / mètre linéaire</t>
  </si>
  <si>
    <t>Joints coupe-feu type CLA BLDL en toutes largeurs et épaisseurs  / mètre linéaire</t>
  </si>
  <si>
    <t>Joints coupe-feu type D en toutes largeurs et épaisseurs  / mètre linéaire</t>
  </si>
  <si>
    <t>Joints coupe-feu type H  en toutes largeurs et épaisseurs  / mètre linéaire</t>
  </si>
  <si>
    <t>Joints coupe-feu type J en toutes largeurs et épaisseurs   / mètre linéaire</t>
  </si>
  <si>
    <t>Joints coupe-feu type M en toutes largeurs et épaisseurs   / mètre linéaire</t>
  </si>
  <si>
    <t>Joints coupe-feu type S en toutes largeurs et épaisseurs   / mètre linéaire</t>
  </si>
  <si>
    <t>Joints coupe-feu type U en toutes largeurs et épaisseurs   / mètre linéaire</t>
  </si>
  <si>
    <t>Joints coupe-feu type W en toutes largeurs et épaisseurs   / mètre linéaire</t>
  </si>
  <si>
    <t>Panneau plexiglace "PCF ne mettez pas d'obstacle à la fermeture"</t>
  </si>
  <si>
    <t>Mousse expansive coupe-feu 2 heures</t>
  </si>
  <si>
    <t>Mousse expansive coupe-feu 1 heure</t>
  </si>
  <si>
    <t>Potelet de protection</t>
  </si>
  <si>
    <t>TOTAL:</t>
  </si>
  <si>
    <t>Prix des pièces détachées non listées dans ce BPU:</t>
  </si>
  <si>
    <t xml:space="preserve">Si vous êtes fabricant, indiquez votre coefficient du taux de marge </t>
  </si>
  <si>
    <t>%</t>
  </si>
  <si>
    <t>Si vous être distributeur, indiquez votre remise sur catalogue</t>
  </si>
  <si>
    <t>Détail Quantitatif Estimatif - DQE</t>
  </si>
  <si>
    <t>Merci de remplir les celulles de couleur verte avec les prix du BPU de cette consultation:</t>
  </si>
  <si>
    <t>Scénario 1:</t>
  </si>
  <si>
    <t>Réparation aux Hopitaux du Léman de joints, gonds et barre anti-panique:</t>
  </si>
  <si>
    <t>main d'oeuvre</t>
  </si>
  <si>
    <t>Quantité</t>
  </si>
  <si>
    <t>TOTAL en €TTC:</t>
  </si>
  <si>
    <t>en €HT/unité</t>
  </si>
  <si>
    <t>Total en €HT</t>
  </si>
  <si>
    <t>Scénario 2:</t>
  </si>
  <si>
    <t>Réparation à l'EPSM de joints, gonds et barre anti-panique:</t>
  </si>
  <si>
    <t>TOTAL 2 scénarii:</t>
  </si>
  <si>
    <t xml:space="preserve"> </t>
  </si>
  <si>
    <r>
      <t xml:space="preserve">Maintenance </t>
    </r>
    <r>
      <rPr>
        <b/>
        <u/>
        <sz val="16"/>
        <color theme="1"/>
        <rFont val="Calibri"/>
        <family val="2"/>
        <scheme val="minor"/>
      </rPr>
      <t>CURATIVE</t>
    </r>
    <r>
      <rPr>
        <b/>
        <sz val="16"/>
        <color theme="1"/>
        <rFont val="Calibri"/>
        <family val="2"/>
        <scheme val="minor"/>
      </rPr>
      <t xml:space="preserve"> portes coupe feu:  Coût de la main d'œuvre comprenant les </t>
    </r>
    <r>
      <rPr>
        <b/>
        <u/>
        <sz val="16"/>
        <color theme="1"/>
        <rFont val="Calibri"/>
        <family val="2"/>
        <scheme val="minor"/>
      </rPr>
      <t>frais de déplacement inclus</t>
    </r>
  </si>
  <si>
    <t>Coût horaire en € HT</t>
  </si>
  <si>
    <t>Coût horaire en € TTC</t>
  </si>
  <si>
    <t>HOPITAUX DU LEMAN (HDL)</t>
  </si>
  <si>
    <t>Main d'œuvre:</t>
  </si>
  <si>
    <t>Intervention technicien pour 1h</t>
  </si>
  <si>
    <t>Intervention technicien pour 30mn</t>
  </si>
  <si>
    <t xml:space="preserve">Centre Hospital Alpes Léman (CHAL) </t>
  </si>
  <si>
    <t>EPSM 74</t>
  </si>
  <si>
    <t xml:space="preserve">Hôpital local de Reignier </t>
  </si>
  <si>
    <t>Hôpitaux du Pays du Mont Blanc ( HPMB)</t>
  </si>
  <si>
    <r>
      <t xml:space="preserve">Maintenance </t>
    </r>
    <r>
      <rPr>
        <b/>
        <u/>
        <sz val="16"/>
        <color theme="1"/>
        <rFont val="Calibri"/>
        <family val="2"/>
        <scheme val="minor"/>
      </rPr>
      <t>curative</t>
    </r>
    <r>
      <rPr>
        <b/>
        <sz val="16"/>
        <color theme="1"/>
        <rFont val="Calibri"/>
        <family val="2"/>
        <scheme val="minor"/>
      </rPr>
      <t xml:space="preserve"> portes coupe feu 
comprenant les </t>
    </r>
    <r>
      <rPr>
        <b/>
        <u/>
        <sz val="16"/>
        <color theme="1"/>
        <rFont val="Calibri"/>
        <family val="2"/>
        <scheme val="minor"/>
      </rPr>
      <t>frais de déplacement inclus
ASTREINTE</t>
    </r>
  </si>
  <si>
    <t>CHAL (6 portes métalliques coulissantes)</t>
  </si>
  <si>
    <t xml:space="preserve">Astreinte en heures de jour du lundi au vendredi </t>
  </si>
  <si>
    <t>Astreinte en heures de jour de week-end (Samedi et dimanche)</t>
  </si>
  <si>
    <t>Astreinte en heures de jour de jours fériés</t>
  </si>
  <si>
    <t xml:space="preserve">Astreinte en heures de nuit du lundi au vendredi </t>
  </si>
  <si>
    <t>Astreinte en heures de nuit de week-end  (Samedi et dimanche)</t>
  </si>
  <si>
    <t>Astreinte en heures de nuit de jours fériés</t>
  </si>
  <si>
    <t>Proposition totale du candidat</t>
  </si>
  <si>
    <r>
      <rPr>
        <sz val="12"/>
        <color rgb="FF000000"/>
        <rFont val="Calibri"/>
      </rPr>
      <t xml:space="preserve">Maintenance </t>
    </r>
    <r>
      <rPr>
        <u/>
        <sz val="12"/>
        <color rgb="FF000000"/>
        <rFont val="Calibri"/>
      </rPr>
      <t>préventive</t>
    </r>
    <r>
      <rPr>
        <sz val="12"/>
        <color rgb="FF000000"/>
        <rFont val="Calibri"/>
      </rPr>
      <t xml:space="preserve"> portes coupe feu pour 4 ans en €TTC</t>
    </r>
  </si>
  <si>
    <t>Maintenance portes coupe feu: pièces détachées en €TTC</t>
  </si>
  <si>
    <t>DQE en €TTC</t>
  </si>
  <si>
    <t xml:space="preserve">Le présent DQE constitue un document de simulation destiné à l'analyse des offres au titre du critères prix (15% du sous-critère "maintenance corrective"). Il ne présente pas de caractère contractuel.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</si>
</sst>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27" x14ac:knownFonts="1">
    <font>
      <sz val="11"/>
      <color theme="1"/>
      <name val="Calibri"/>
      <family val="2"/>
      <scheme val="minor"/>
    </font>
    <font>
      <b/>
      <sz val="16"/>
      <color theme="1"/>
      <name val="Calibri"/>
      <family val="2"/>
      <scheme val="minor"/>
    </font>
    <font>
      <b/>
      <sz val="11"/>
      <color theme="1"/>
      <name val="Calibri"/>
      <family val="2"/>
      <scheme val="minor"/>
    </font>
    <font>
      <b/>
      <u/>
      <sz val="16"/>
      <color theme="1"/>
      <name val="Calibri"/>
      <family val="2"/>
      <scheme val="minor"/>
    </font>
    <font>
      <b/>
      <sz val="16"/>
      <color rgb="FF000000"/>
      <name val="Calibri"/>
      <scheme val="minor"/>
    </font>
    <font>
      <b/>
      <u/>
      <sz val="16"/>
      <color rgb="FF000000"/>
      <name val="Calibri"/>
      <scheme val="minor"/>
    </font>
    <font>
      <sz val="11"/>
      <color rgb="FF000000"/>
      <name val="Calibri"/>
      <scheme val="minor"/>
    </font>
    <font>
      <u/>
      <sz val="11"/>
      <color rgb="FF000000"/>
      <name val="Calibri"/>
      <scheme val="minor"/>
    </font>
    <font>
      <b/>
      <sz val="12"/>
      <color theme="1"/>
      <name val="Calibri"/>
      <family val="2"/>
      <scheme val="minor"/>
    </font>
    <font>
      <b/>
      <sz val="11"/>
      <color rgb="FF000000"/>
      <name val="Calibri"/>
    </font>
    <font>
      <b/>
      <u/>
      <sz val="11"/>
      <color rgb="FF000000"/>
      <name val="Calibri"/>
    </font>
    <font>
      <b/>
      <sz val="11"/>
      <color rgb="FF000000"/>
      <name val="Calibri"/>
      <scheme val="minor"/>
    </font>
    <font>
      <b/>
      <u/>
      <sz val="11"/>
      <color rgb="FF000000"/>
      <name val="Calibri"/>
      <scheme val="minor"/>
    </font>
    <font>
      <b/>
      <sz val="14"/>
      <color theme="1"/>
      <name val="Calibri"/>
      <family val="2"/>
      <scheme val="minor"/>
    </font>
    <font>
      <b/>
      <sz val="18"/>
      <color rgb="FF000000"/>
      <name val="Calibri"/>
      <family val="2"/>
    </font>
    <font>
      <b/>
      <sz val="11"/>
      <color rgb="FF000000"/>
      <name val="Calibri"/>
      <family val="2"/>
    </font>
    <font>
      <sz val="11"/>
      <color rgb="FF000000"/>
      <name val="Calibri"/>
      <family val="2"/>
    </font>
    <font>
      <b/>
      <sz val="12"/>
      <name val="Calibri"/>
      <family val="2"/>
    </font>
    <font>
      <b/>
      <sz val="12"/>
      <color rgb="FF000000"/>
      <name val="Calibri"/>
    </font>
    <font>
      <sz val="11"/>
      <color rgb="FF000000"/>
      <name val="Calibri"/>
    </font>
    <font>
      <sz val="12"/>
      <color rgb="FF000000"/>
      <name val="Calibri"/>
    </font>
    <font>
      <b/>
      <sz val="16"/>
      <color rgb="FF000000"/>
      <name val="Calibri"/>
      <family val="2"/>
    </font>
    <font>
      <sz val="10"/>
      <color rgb="FF000000"/>
      <name val="Calibri"/>
      <family val="2"/>
    </font>
    <font>
      <sz val="12"/>
      <color theme="1"/>
      <name val="Calibri"/>
      <family val="2"/>
      <scheme val="minor"/>
    </font>
    <font>
      <sz val="14"/>
      <color theme="1"/>
      <name val="Calibri"/>
      <family val="2"/>
      <scheme val="minor"/>
    </font>
    <font>
      <u/>
      <sz val="12"/>
      <color rgb="FF000000"/>
      <name val="Calibri"/>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E2EFDA"/>
        <bgColor rgb="FF000000"/>
      </patternFill>
    </fill>
    <fill>
      <patternFill patternType="solid">
        <fgColor rgb="FFF4B084"/>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justify"/>
    </xf>
    <xf numFmtId="164" fontId="0" fillId="0" borderId="1" xfId="0" applyNumberFormat="1" applyBorder="1"/>
    <xf numFmtId="0" fontId="1" fillId="0" borderId="0" xfId="0" applyFont="1"/>
    <xf numFmtId="0" fontId="0" fillId="0" borderId="2" xfId="0" applyBorder="1"/>
    <xf numFmtId="0" fontId="1" fillId="0" borderId="0" xfId="0" applyFont="1" applyAlignment="1">
      <alignment horizontal="center"/>
    </xf>
    <xf numFmtId="0" fontId="0" fillId="2" borderId="1" xfId="0" applyFill="1" applyBorder="1" applyAlignment="1">
      <alignment horizontal="justify"/>
    </xf>
    <xf numFmtId="0" fontId="0" fillId="2" borderId="1" xfId="0" applyFill="1" applyBorder="1"/>
    <xf numFmtId="0" fontId="0" fillId="2" borderId="1" xfId="0" applyFill="1" applyBorder="1" applyAlignment="1">
      <alignment vertical="center" wrapText="1"/>
    </xf>
    <xf numFmtId="0" fontId="0" fillId="2" borderId="1" xfId="0" applyFill="1" applyBorder="1" applyAlignment="1">
      <alignment wrapText="1"/>
    </xf>
    <xf numFmtId="0" fontId="2" fillId="0" borderId="1" xfId="0" applyFont="1" applyBorder="1"/>
    <xf numFmtId="0" fontId="0" fillId="0" borderId="3" xfId="0" applyBorder="1"/>
    <xf numFmtId="0" fontId="2" fillId="0" borderId="2" xfId="0" applyFont="1" applyBorder="1"/>
    <xf numFmtId="0" fontId="2" fillId="0" borderId="1" xfId="0" applyFont="1" applyBorder="1" applyAlignment="1">
      <alignment horizontal="center"/>
    </xf>
    <xf numFmtId="0" fontId="0" fillId="3" borderId="0" xfId="0" applyFill="1" applyAlignment="1">
      <alignment horizontal="center"/>
    </xf>
    <xf numFmtId="165" fontId="0" fillId="0" borderId="1" xfId="0" applyNumberFormat="1" applyBorder="1" applyAlignment="1">
      <alignment horizontal="right"/>
    </xf>
    <xf numFmtId="0" fontId="0" fillId="0" borderId="3" xfId="0" applyBorder="1" applyAlignment="1">
      <alignment horizontal="right"/>
    </xf>
    <xf numFmtId="0" fontId="0" fillId="0" borderId="1" xfId="0" applyBorder="1" applyAlignment="1">
      <alignment wrapText="1"/>
    </xf>
    <xf numFmtId="0" fontId="2" fillId="0" borderId="8" xfId="0" applyFont="1" applyBorder="1" applyAlignment="1">
      <alignment horizontal="center"/>
    </xf>
    <xf numFmtId="0" fontId="0" fillId="0" borderId="9" xfId="0" applyBorder="1"/>
    <xf numFmtId="165" fontId="0" fillId="0" borderId="6" xfId="0" applyNumberFormat="1" applyBorder="1" applyAlignment="1">
      <alignment horizontal="right"/>
    </xf>
    <xf numFmtId="0" fontId="0" fillId="0" borderId="10" xfId="0" applyBorder="1"/>
    <xf numFmtId="0" fontId="0" fillId="0" borderId="9" xfId="0" applyBorder="1" applyAlignment="1">
      <alignment horizontal="left"/>
    </xf>
    <xf numFmtId="0" fontId="0" fillId="2" borderId="9" xfId="0" applyFill="1" applyBorder="1" applyAlignment="1">
      <alignment horizontal="justify"/>
    </xf>
    <xf numFmtId="0" fontId="0" fillId="2" borderId="9" xfId="0" applyFill="1" applyBorder="1"/>
    <xf numFmtId="0" fontId="0" fillId="4" borderId="9" xfId="0" applyFill="1" applyBorder="1"/>
    <xf numFmtId="0" fontId="0" fillId="0" borderId="9" xfId="0" applyBorder="1" applyAlignment="1">
      <alignment horizontal="justify"/>
    </xf>
    <xf numFmtId="0" fontId="6" fillId="0" borderId="2" xfId="0" applyFont="1" applyBorder="1" applyAlignment="1">
      <alignment horizontal="left" vertical="center"/>
    </xf>
    <xf numFmtId="0" fontId="9" fillId="0" borderId="1" xfId="0" applyFont="1" applyBorder="1" applyAlignment="1">
      <alignment horizontal="center" wrapText="1"/>
    </xf>
    <xf numFmtId="0" fontId="11" fillId="0" borderId="1" xfId="0" applyFont="1" applyBorder="1" applyAlignment="1">
      <alignment horizontal="center" wrapText="1"/>
    </xf>
    <xf numFmtId="0" fontId="0" fillId="2" borderId="11" xfId="0" applyFill="1" applyBorder="1"/>
    <xf numFmtId="165" fontId="0" fillId="0" borderId="12" xfId="0" applyNumberFormat="1" applyBorder="1" applyAlignment="1">
      <alignment horizontal="right"/>
    </xf>
    <xf numFmtId="165" fontId="0" fillId="0" borderId="0" xfId="0" applyNumberFormat="1" applyAlignment="1">
      <alignment horizontal="right"/>
    </xf>
    <xf numFmtId="0" fontId="15" fillId="0" borderId="0" xfId="0" applyFont="1"/>
    <xf numFmtId="0" fontId="21" fillId="6" borderId="0" xfId="0" applyFont="1" applyFill="1" applyAlignment="1">
      <alignment wrapText="1"/>
    </xf>
    <xf numFmtId="165" fontId="0" fillId="4" borderId="1" xfId="0" applyNumberFormat="1" applyFill="1" applyBorder="1" applyAlignment="1">
      <alignment horizontal="right"/>
    </xf>
    <xf numFmtId="165" fontId="0" fillId="4" borderId="2" xfId="0" applyNumberFormat="1" applyFill="1" applyBorder="1" applyAlignment="1">
      <alignment horizontal="right"/>
    </xf>
    <xf numFmtId="0" fontId="16" fillId="5" borderId="0" xfId="0" applyFont="1" applyFill="1" applyAlignment="1">
      <alignment wrapText="1"/>
    </xf>
    <xf numFmtId="0" fontId="22" fillId="0" borderId="0" xfId="0" applyFont="1"/>
    <xf numFmtId="0" fontId="16" fillId="0" borderId="0" xfId="0" applyFont="1"/>
    <xf numFmtId="0" fontId="0" fillId="0" borderId="0" xfId="0" applyAlignment="1">
      <alignment wrapText="1"/>
    </xf>
    <xf numFmtId="0" fontId="0" fillId="0" borderId="0" xfId="0" applyAlignment="1">
      <alignment horizontal="center" vertical="center"/>
    </xf>
    <xf numFmtId="0" fontId="0" fillId="2" borderId="0" xfId="0" applyFill="1"/>
    <xf numFmtId="0" fontId="0" fillId="0" borderId="15" xfId="0" applyBorder="1" applyAlignment="1">
      <alignment horizontal="center" vertical="center"/>
    </xf>
    <xf numFmtId="0" fontId="0" fillId="0" borderId="0" xfId="0" applyAlignment="1">
      <alignment horizontal="right"/>
    </xf>
    <xf numFmtId="164" fontId="8" fillId="0" borderId="9" xfId="0" applyNumberFormat="1" applyFont="1" applyBorder="1"/>
    <xf numFmtId="164" fontId="24" fillId="0" borderId="0" xfId="0" applyNumberFormat="1" applyFont="1"/>
    <xf numFmtId="164" fontId="13" fillId="0" borderId="0" xfId="0" applyNumberFormat="1" applyFont="1" applyAlignment="1">
      <alignment horizontal="right"/>
    </xf>
    <xf numFmtId="0" fontId="23" fillId="0" borderId="0" xfId="0" applyFont="1"/>
    <xf numFmtId="0" fontId="23" fillId="0" borderId="0" xfId="0" applyFont="1" applyAlignment="1">
      <alignment wrapText="1"/>
    </xf>
    <xf numFmtId="0" fontId="13" fillId="0" borderId="0" xfId="0" applyFont="1"/>
    <xf numFmtId="0" fontId="24" fillId="0" borderId="0" xfId="0" applyFont="1" applyAlignment="1">
      <alignment horizontal="right"/>
    </xf>
    <xf numFmtId="164" fontId="13" fillId="0" borderId="0" xfId="0" applyNumberFormat="1" applyFont="1"/>
    <xf numFmtId="0" fontId="0" fillId="0" borderId="2" xfId="0" applyBorder="1" applyAlignment="1">
      <alignment wrapText="1"/>
    </xf>
    <xf numFmtId="0" fontId="0" fillId="0" borderId="9" xfId="0" applyBorder="1" applyAlignment="1">
      <alignment wrapText="1"/>
    </xf>
    <xf numFmtId="165" fontId="0" fillId="4" borderId="9" xfId="0" applyNumberFormat="1" applyFill="1" applyBorder="1" applyAlignment="1">
      <alignment horizontal="right"/>
    </xf>
    <xf numFmtId="164" fontId="13" fillId="0" borderId="9" xfId="0" applyNumberFormat="1" applyFont="1" applyBorder="1"/>
    <xf numFmtId="0" fontId="0" fillId="0" borderId="17" xfId="0" applyBorder="1" applyAlignment="1">
      <alignment horizontal="left" wrapText="1"/>
    </xf>
    <xf numFmtId="0" fontId="0" fillId="0" borderId="17" xfId="0" applyBorder="1"/>
    <xf numFmtId="0" fontId="0" fillId="0" borderId="18" xfId="0" applyBorder="1"/>
    <xf numFmtId="164" fontId="0" fillId="0" borderId="2" xfId="0" applyNumberFormat="1" applyBorder="1"/>
    <xf numFmtId="0" fontId="20" fillId="0" borderId="0" xfId="0" applyFont="1" applyAlignment="1">
      <alignment wrapText="1"/>
    </xf>
    <xf numFmtId="164" fontId="8" fillId="0" borderId="0" xfId="0" applyNumberFormat="1" applyFont="1"/>
    <xf numFmtId="0" fontId="26" fillId="0" borderId="0" xfId="0" applyFont="1"/>
    <xf numFmtId="0" fontId="14" fillId="0" borderId="2" xfId="0" applyFont="1" applyBorder="1" applyAlignment="1"/>
    <xf numFmtId="0" fontId="14" fillId="0" borderId="7" xfId="0" applyFont="1" applyBorder="1" applyAlignment="1"/>
    <xf numFmtId="0" fontId="14" fillId="0" borderId="3" xfId="0" applyFont="1" applyBorder="1" applyAlignment="1"/>
    <xf numFmtId="0" fontId="18" fillId="0" borderId="14" xfId="0" applyFont="1" applyBorder="1" applyAlignment="1">
      <alignment horizontal="center" wrapText="1"/>
    </xf>
    <xf numFmtId="0" fontId="17" fillId="0" borderId="0" xfId="0" applyFont="1" applyAlignment="1">
      <alignment horizontal="center" wrapText="1"/>
    </xf>
    <xf numFmtId="0" fontId="16" fillId="2" borderId="0" xfId="0" applyFont="1" applyFill="1" applyAlignment="1">
      <alignment horizontal="left" wrapText="1"/>
    </xf>
    <xf numFmtId="0" fontId="4" fillId="0" borderId="0" xfId="0" applyFont="1" applyAlignment="1">
      <alignment horizontal="center"/>
    </xf>
    <xf numFmtId="0" fontId="1" fillId="0" borderId="0" xfId="0" applyFont="1" applyAlignment="1">
      <alignment horizontal="center"/>
    </xf>
    <xf numFmtId="0" fontId="0" fillId="3" borderId="13" xfId="0" applyFill="1" applyBorder="1" applyAlignment="1">
      <alignment horizontal="center"/>
    </xf>
    <xf numFmtId="0" fontId="0" fillId="3" borderId="0" xfId="0" applyFill="1" applyAlignment="1">
      <alignment horizontal="center"/>
    </xf>
    <xf numFmtId="0" fontId="0" fillId="3" borderId="16" xfId="0" applyFill="1" applyBorder="1" applyAlignment="1">
      <alignment horizontal="center"/>
    </xf>
    <xf numFmtId="0" fontId="0" fillId="3" borderId="2" xfId="0" applyFill="1" applyBorder="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6"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6" fillId="0" borderId="4" xfId="0" applyFont="1" applyBorder="1" applyAlignment="1">
      <alignment horizontal="center" vertical="center"/>
    </xf>
    <xf numFmtId="0" fontId="0" fillId="0" borderId="0" xfId="0" applyAlignment="1">
      <alignment horizontal="left"/>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419100</xdr:colOff>
      <xdr:row>5</xdr:row>
      <xdr:rowOff>19050</xdr:rowOff>
    </xdr:to>
    <xdr:pic>
      <xdr:nvPicPr>
        <xdr:cNvPr id="2" name="Image 1" descr="cid:image001.png@01D24020.6F8194A0">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000500" cy="1019175"/>
        </a:xfrm>
        <a:prstGeom prst="rect">
          <a:avLst/>
        </a:prstGeom>
        <a:noFill/>
        <a:ln>
          <a:noFill/>
        </a:ln>
      </xdr:spPr>
    </xdr:pic>
    <xdr:clientData/>
  </xdr:twoCellAnchor>
  <xdr:twoCellAnchor editAs="oneCell">
    <xdr:from>
      <xdr:col>3</xdr:col>
      <xdr:colOff>904875</xdr:colOff>
      <xdr:row>17</xdr:row>
      <xdr:rowOff>47625</xdr:rowOff>
    </xdr:from>
    <xdr:to>
      <xdr:col>3</xdr:col>
      <xdr:colOff>1524000</xdr:colOff>
      <xdr:row>20</xdr:row>
      <xdr:rowOff>76200</xdr:rowOff>
    </xdr:to>
    <xdr:pic>
      <xdr:nvPicPr>
        <xdr:cNvPr id="3" name="Image 2">
          <a:extLst>
            <a:ext uri="{FF2B5EF4-FFF2-40B4-BE49-F238E27FC236}">
              <a16:creationId xmlns:a16="http://schemas.microsoft.com/office/drawing/2014/main" id="{D3161A76-535D-4177-8CF2-40B84BCC0B64}"/>
            </a:ext>
            <a:ext uri="{147F2762-F138-4A5C-976F-8EAC2B608ADB}">
              <a16:predDERef xmlns:a16="http://schemas.microsoft.com/office/drawing/2014/main" pred="{00000000-0008-0000-0100-000002000000}"/>
            </a:ext>
          </a:extLst>
        </xdr:cNvPr>
        <xdr:cNvPicPr>
          <a:picLocks noChangeAspect="1"/>
        </xdr:cNvPicPr>
      </xdr:nvPicPr>
      <xdr:blipFill>
        <a:blip xmlns:r="http://schemas.openxmlformats.org/officeDocument/2006/relationships" r:embed="rId2"/>
        <a:stretch>
          <a:fillRect/>
        </a:stretch>
      </xdr:blipFill>
      <xdr:spPr>
        <a:xfrm>
          <a:off x="7877175" y="3838575"/>
          <a:ext cx="619125" cy="600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1914525</xdr:colOff>
      <xdr:row>5</xdr:row>
      <xdr:rowOff>19050</xdr:rowOff>
    </xdr:to>
    <xdr:pic>
      <xdr:nvPicPr>
        <xdr:cNvPr id="2" name="Image 1" descr="cid:image001.png@01D24020.6F8194A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079875" cy="987425"/>
        </a:xfrm>
        <a:prstGeom prst="rect">
          <a:avLst/>
        </a:prstGeom>
        <a:noFill/>
        <a:ln>
          <a:noFill/>
        </a:ln>
      </xdr:spPr>
    </xdr:pic>
    <xdr:clientData/>
  </xdr:twoCellAnchor>
  <xdr:twoCellAnchor editAs="oneCell">
    <xdr:from>
      <xdr:col>4</xdr:col>
      <xdr:colOff>542925</xdr:colOff>
      <xdr:row>94</xdr:row>
      <xdr:rowOff>28575</xdr:rowOff>
    </xdr:from>
    <xdr:to>
      <xdr:col>4</xdr:col>
      <xdr:colOff>1162050</xdr:colOff>
      <xdr:row>95</xdr:row>
      <xdr:rowOff>0</xdr:rowOff>
    </xdr:to>
    <xdr:pic>
      <xdr:nvPicPr>
        <xdr:cNvPr id="3" name="Image 2">
          <a:extLst>
            <a:ext uri="{FF2B5EF4-FFF2-40B4-BE49-F238E27FC236}">
              <a16:creationId xmlns:a16="http://schemas.microsoft.com/office/drawing/2014/main" id="{695E04A4-47DC-4710-B8D7-2359AECE1A88}"/>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2"/>
        <a:stretch>
          <a:fillRect/>
        </a:stretch>
      </xdr:blipFill>
      <xdr:spPr>
        <a:xfrm>
          <a:off x="10639425" y="18802350"/>
          <a:ext cx="619125"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285750</xdr:colOff>
      <xdr:row>20</xdr:row>
      <xdr:rowOff>9525</xdr:rowOff>
    </xdr:from>
    <xdr:to>
      <xdr:col>5</xdr:col>
      <xdr:colOff>904875</xdr:colOff>
      <xdr:row>23</xdr:row>
      <xdr:rowOff>38100</xdr:rowOff>
    </xdr:to>
    <xdr:pic>
      <xdr:nvPicPr>
        <xdr:cNvPr id="2" name="Image 1">
          <a:extLst>
            <a:ext uri="{FF2B5EF4-FFF2-40B4-BE49-F238E27FC236}">
              <a16:creationId xmlns:a16="http://schemas.microsoft.com/office/drawing/2014/main" id="{5804CF1A-3F07-5E0D-320B-D7434AD0EF09}"/>
            </a:ext>
          </a:extLst>
        </xdr:cNvPr>
        <xdr:cNvPicPr>
          <a:picLocks noChangeAspect="1"/>
        </xdr:cNvPicPr>
      </xdr:nvPicPr>
      <xdr:blipFill>
        <a:blip xmlns:r="http://schemas.openxmlformats.org/officeDocument/2006/relationships" r:embed="rId1"/>
        <a:stretch>
          <a:fillRect/>
        </a:stretch>
      </xdr:blipFill>
      <xdr:spPr>
        <a:xfrm>
          <a:off x="10848975" y="4038600"/>
          <a:ext cx="619125" cy="600075"/>
        </a:xfrm>
        <a:prstGeom prst="rect">
          <a:avLst/>
        </a:prstGeom>
      </xdr:spPr>
    </xdr:pic>
    <xdr:clientData/>
  </xdr:twoCellAnchor>
  <xdr:twoCellAnchor editAs="oneCell">
    <xdr:from>
      <xdr:col>0</xdr:col>
      <xdr:colOff>0</xdr:colOff>
      <xdr:row>0</xdr:row>
      <xdr:rowOff>0</xdr:rowOff>
    </xdr:from>
    <xdr:to>
      <xdr:col>2</xdr:col>
      <xdr:colOff>1857375</xdr:colOff>
      <xdr:row>0</xdr:row>
      <xdr:rowOff>971550</xdr:rowOff>
    </xdr:to>
    <xdr:pic>
      <xdr:nvPicPr>
        <xdr:cNvPr id="3" name="Image 2">
          <a:extLst>
            <a:ext uri="{FF2B5EF4-FFF2-40B4-BE49-F238E27FC236}">
              <a16:creationId xmlns:a16="http://schemas.microsoft.com/office/drawing/2014/main" id="{ED88382F-5DF9-4882-810D-F0CDF4229E88}"/>
            </a:ext>
            <a:ext uri="{147F2762-F138-4A5C-976F-8EAC2B608ADB}">
              <a16:predDERef xmlns:a16="http://schemas.microsoft.com/office/drawing/2014/main" pred="{5804CF1A-3F07-5E0D-320B-D7434AD0EF0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981450" cy="9715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1508125</xdr:colOff>
      <xdr:row>5</xdr:row>
      <xdr:rowOff>66675</xdr:rowOff>
    </xdr:to>
    <xdr:pic>
      <xdr:nvPicPr>
        <xdr:cNvPr id="2" name="Image 1" descr="cid:image001.png@01D24020.6F8194A0">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000500" cy="1019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292100</xdr:colOff>
      <xdr:row>5</xdr:row>
      <xdr:rowOff>66675</xdr:rowOff>
    </xdr:to>
    <xdr:pic>
      <xdr:nvPicPr>
        <xdr:cNvPr id="2" name="Image 1" descr="cid:image001.png@01D24020.6F8194A0">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71950" cy="9874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82550</xdr:colOff>
      <xdr:row>5</xdr:row>
      <xdr:rowOff>19050</xdr:rowOff>
    </xdr:to>
    <xdr:pic>
      <xdr:nvPicPr>
        <xdr:cNvPr id="2" name="Image 1">
          <a:extLst>
            <a:ext uri="{FF2B5EF4-FFF2-40B4-BE49-F238E27FC236}">
              <a16:creationId xmlns:a16="http://schemas.microsoft.com/office/drawing/2014/main" id="{0B8DCC8D-485A-402A-9B97-E6BFD8F42B4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97325" cy="9715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A09A-62ED-4F91-A740-DF3E3C3430A7}">
  <dimension ref="A1:C2"/>
  <sheetViews>
    <sheetView workbookViewId="0">
      <selection activeCell="A3" sqref="A3"/>
    </sheetView>
  </sheetViews>
  <sheetFormatPr baseColWidth="10" defaultColWidth="9.140625" defaultRowHeight="15" x14ac:dyDescent="0.25"/>
  <cols>
    <col min="1" max="1" width="46.28515625" customWidth="1"/>
    <col min="2" max="2" width="44.85546875" customWidth="1"/>
    <col min="3" max="3" width="113.5703125" bestFit="1" customWidth="1"/>
  </cols>
  <sheetData>
    <row r="1" spans="1:3" ht="23.25" x14ac:dyDescent="0.35">
      <c r="A1" s="65" t="s">
        <v>0</v>
      </c>
      <c r="B1" s="66"/>
      <c r="C1" s="67"/>
    </row>
    <row r="2" spans="1:3" ht="300.75" customHeight="1" x14ac:dyDescent="0.25">
      <c r="A2" s="68" t="s">
        <v>1</v>
      </c>
      <c r="B2" s="69"/>
      <c r="C2" s="69"/>
    </row>
  </sheetData>
  <mergeCells count="2">
    <mergeCell ref="A1:C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7:E22"/>
  <sheetViews>
    <sheetView workbookViewId="0">
      <selection activeCell="F14" sqref="F14"/>
    </sheetView>
  </sheetViews>
  <sheetFormatPr baseColWidth="10" defaultColWidth="11.42578125" defaultRowHeight="15" customHeight="1" x14ac:dyDescent="0.25"/>
  <cols>
    <col min="1" max="1" width="53.7109375" customWidth="1"/>
    <col min="2" max="4" width="25.42578125" customWidth="1"/>
    <col min="5" max="5" width="34.140625" customWidth="1"/>
  </cols>
  <sheetData>
    <row r="7" spans="1:5" ht="21" x14ac:dyDescent="0.35">
      <c r="A7" s="71" t="s">
        <v>2</v>
      </c>
      <c r="B7" s="71"/>
      <c r="C7" s="71"/>
      <c r="D7" s="71"/>
      <c r="E7" s="71"/>
    </row>
    <row r="8" spans="1:5" ht="21" x14ac:dyDescent="0.35">
      <c r="A8" s="72" t="s">
        <v>3</v>
      </c>
      <c r="B8" s="72"/>
      <c r="C8" s="72"/>
      <c r="D8" s="72"/>
      <c r="E8" s="72"/>
    </row>
    <row r="9" spans="1:5" ht="21" customHeight="1" x14ac:dyDescent="0.25">
      <c r="A9" s="38" t="s">
        <v>4</v>
      </c>
      <c r="B9" s="39" t="s">
        <v>5</v>
      </c>
      <c r="C9" s="40"/>
      <c r="D9" s="40"/>
      <c r="E9" s="40"/>
    </row>
    <row r="10" spans="1:5" x14ac:dyDescent="0.25">
      <c r="A10" s="70" t="s">
        <v>6</v>
      </c>
      <c r="B10" s="70"/>
      <c r="C10" s="70"/>
      <c r="D10" s="70"/>
      <c r="E10" s="70"/>
    </row>
    <row r="11" spans="1:5" ht="21" x14ac:dyDescent="0.35">
      <c r="A11" s="35" t="s">
        <v>7</v>
      </c>
      <c r="B11" s="34"/>
      <c r="C11" s="6"/>
      <c r="D11" s="6"/>
      <c r="E11" s="4"/>
    </row>
    <row r="12" spans="1:5" x14ac:dyDescent="0.25">
      <c r="E12" s="19" t="s">
        <v>8</v>
      </c>
    </row>
    <row r="13" spans="1:5" ht="45" x14ac:dyDescent="0.25">
      <c r="A13" s="1" t="s">
        <v>9</v>
      </c>
      <c r="B13" s="18" t="s">
        <v>10</v>
      </c>
      <c r="C13" s="54" t="s">
        <v>11</v>
      </c>
      <c r="D13" s="55" t="s">
        <v>12</v>
      </c>
      <c r="E13" s="58" t="s">
        <v>13</v>
      </c>
    </row>
    <row r="14" spans="1:5" ht="30" x14ac:dyDescent="0.25">
      <c r="A14" s="2" t="s">
        <v>14</v>
      </c>
      <c r="B14" s="36" t="s">
        <v>15</v>
      </c>
      <c r="C14" s="37" t="s">
        <v>16</v>
      </c>
      <c r="D14" s="56" t="e">
        <f>C14*4</f>
        <v>#VALUE!</v>
      </c>
      <c r="E14" s="59"/>
    </row>
    <row r="15" spans="1:5" x14ac:dyDescent="0.25">
      <c r="A15" s="2" t="s">
        <v>17</v>
      </c>
      <c r="B15" s="36" t="s">
        <v>15</v>
      </c>
      <c r="C15" s="37" t="s">
        <v>16</v>
      </c>
      <c r="D15" s="56" t="e">
        <f t="shared" ref="D15:D16" si="0">C15*4</f>
        <v>#VALUE!</v>
      </c>
      <c r="E15" s="59"/>
    </row>
    <row r="16" spans="1:5" ht="15.6" customHeight="1" x14ac:dyDescent="0.25">
      <c r="A16" s="2" t="s">
        <v>18</v>
      </c>
      <c r="B16" s="36" t="s">
        <v>15</v>
      </c>
      <c r="C16" s="37" t="s">
        <v>16</v>
      </c>
      <c r="D16" s="56" t="e">
        <f t="shared" si="0"/>
        <v>#VALUE!</v>
      </c>
      <c r="E16" s="59"/>
    </row>
    <row r="17" spans="1:5" ht="18.75" x14ac:dyDescent="0.3">
      <c r="A17" s="1"/>
      <c r="B17" s="3">
        <f>SUM(B14:B16)</f>
        <v>0</v>
      </c>
      <c r="C17" s="61">
        <f>SUM(C14:C16)</f>
        <v>0</v>
      </c>
      <c r="D17" s="57" t="e">
        <f>SUM(D14:D16)</f>
        <v>#VALUE!</v>
      </c>
      <c r="E17" s="60"/>
    </row>
    <row r="22" spans="1:5" x14ac:dyDescent="0.25">
      <c r="D22" t="s">
        <v>19</v>
      </c>
    </row>
  </sheetData>
  <mergeCells count="3">
    <mergeCell ref="A10:E10"/>
    <mergeCell ref="A7:E7"/>
    <mergeCell ref="A8:E8"/>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F99"/>
  <sheetViews>
    <sheetView zoomScale="130" zoomScaleNormal="130" workbookViewId="0">
      <selection activeCell="E13" sqref="E13"/>
    </sheetView>
  </sheetViews>
  <sheetFormatPr baseColWidth="10" defaultColWidth="11.42578125" defaultRowHeight="15" customHeight="1" x14ac:dyDescent="0.25"/>
  <cols>
    <col min="1" max="1" width="31" customWidth="1"/>
    <col min="2" max="2" width="79.85546875" customWidth="1"/>
    <col min="3" max="5" width="20.28515625" customWidth="1"/>
  </cols>
  <sheetData>
    <row r="7" spans="1:5" ht="21" x14ac:dyDescent="0.35">
      <c r="A7" s="72" t="s">
        <v>20</v>
      </c>
      <c r="B7" s="72"/>
      <c r="C7" s="72"/>
      <c r="D7" s="6"/>
      <c r="E7" s="6"/>
    </row>
    <row r="8" spans="1:5" ht="21" x14ac:dyDescent="0.35">
      <c r="A8" s="72" t="s">
        <v>21</v>
      </c>
      <c r="B8" s="72"/>
      <c r="C8" s="72"/>
      <c r="D8" s="6"/>
      <c r="E8" s="6"/>
    </row>
    <row r="9" spans="1:5" ht="21" x14ac:dyDescent="0.35">
      <c r="A9" s="35" t="s">
        <v>7</v>
      </c>
    </row>
    <row r="11" spans="1:5" ht="45" x14ac:dyDescent="0.25">
      <c r="A11" s="14" t="s">
        <v>22</v>
      </c>
      <c r="B11" s="14" t="s">
        <v>9</v>
      </c>
      <c r="C11" s="29" t="s">
        <v>23</v>
      </c>
      <c r="D11" s="30" t="s">
        <v>24</v>
      </c>
      <c r="E11" s="29" t="s">
        <v>25</v>
      </c>
    </row>
    <row r="12" spans="1:5" x14ac:dyDescent="0.25">
      <c r="A12" s="76" t="s">
        <v>26</v>
      </c>
      <c r="B12" s="77"/>
      <c r="C12" s="78"/>
      <c r="D12" s="15"/>
      <c r="E12" s="15"/>
    </row>
    <row r="13" spans="1:5" x14ac:dyDescent="0.25">
      <c r="A13" s="79" t="s">
        <v>27</v>
      </c>
      <c r="B13" s="1" t="s">
        <v>28</v>
      </c>
      <c r="C13" s="16" t="s">
        <v>15</v>
      </c>
      <c r="D13" s="16" t="s">
        <v>15</v>
      </c>
      <c r="E13" s="16" t="s">
        <v>16</v>
      </c>
    </row>
    <row r="14" spans="1:5" x14ac:dyDescent="0.25">
      <c r="A14" s="80"/>
      <c r="B14" s="1" t="s">
        <v>29</v>
      </c>
      <c r="C14" s="16" t="s">
        <v>15</v>
      </c>
      <c r="D14" s="16" t="s">
        <v>15</v>
      </c>
      <c r="E14" s="16" t="s">
        <v>16</v>
      </c>
    </row>
    <row r="15" spans="1:5" x14ac:dyDescent="0.25">
      <c r="A15" s="80"/>
      <c r="B15" s="9" t="s">
        <v>30</v>
      </c>
      <c r="C15" s="16" t="s">
        <v>15</v>
      </c>
      <c r="D15" s="16" t="s">
        <v>15</v>
      </c>
      <c r="E15" s="16" t="s">
        <v>16</v>
      </c>
    </row>
    <row r="16" spans="1:5" x14ac:dyDescent="0.25">
      <c r="A16" s="80"/>
      <c r="B16" s="9" t="s">
        <v>31</v>
      </c>
      <c r="C16" s="16" t="s">
        <v>15</v>
      </c>
      <c r="D16" s="16" t="s">
        <v>15</v>
      </c>
      <c r="E16" s="16" t="s">
        <v>16</v>
      </c>
    </row>
    <row r="17" spans="1:5" x14ac:dyDescent="0.25">
      <c r="A17" s="80"/>
      <c r="B17" s="9" t="s">
        <v>32</v>
      </c>
      <c r="C17" s="16" t="s">
        <v>15</v>
      </c>
      <c r="D17" s="16" t="s">
        <v>15</v>
      </c>
      <c r="E17" s="16" t="s">
        <v>16</v>
      </c>
    </row>
    <row r="18" spans="1:5" x14ac:dyDescent="0.25">
      <c r="A18" s="80"/>
      <c r="B18" s="9" t="s">
        <v>33</v>
      </c>
      <c r="C18" s="16" t="s">
        <v>15</v>
      </c>
      <c r="D18" s="16" t="s">
        <v>15</v>
      </c>
      <c r="E18" s="16" t="s">
        <v>16</v>
      </c>
    </row>
    <row r="19" spans="1:5" x14ac:dyDescent="0.25">
      <c r="A19" s="80"/>
      <c r="B19" s="9" t="s">
        <v>34</v>
      </c>
      <c r="C19" s="16" t="s">
        <v>15</v>
      </c>
      <c r="D19" s="16" t="s">
        <v>15</v>
      </c>
      <c r="E19" s="16" t="s">
        <v>16</v>
      </c>
    </row>
    <row r="20" spans="1:5" x14ac:dyDescent="0.25">
      <c r="A20" s="80"/>
      <c r="B20" s="1" t="s">
        <v>35</v>
      </c>
      <c r="C20" s="16" t="s">
        <v>15</v>
      </c>
      <c r="D20" s="16" t="s">
        <v>15</v>
      </c>
      <c r="E20" s="16" t="s">
        <v>16</v>
      </c>
    </row>
    <row r="21" spans="1:5" x14ac:dyDescent="0.25">
      <c r="A21" s="80"/>
      <c r="B21" s="1" t="s">
        <v>36</v>
      </c>
      <c r="C21" s="16" t="s">
        <v>15</v>
      </c>
      <c r="D21" s="16" t="s">
        <v>15</v>
      </c>
      <c r="E21" s="16" t="s">
        <v>16</v>
      </c>
    </row>
    <row r="22" spans="1:5" x14ac:dyDescent="0.25">
      <c r="A22" s="80"/>
      <c r="B22" s="1" t="s">
        <v>37</v>
      </c>
      <c r="C22" s="16" t="s">
        <v>15</v>
      </c>
      <c r="D22" s="16" t="s">
        <v>15</v>
      </c>
      <c r="E22" s="16" t="s">
        <v>16</v>
      </c>
    </row>
    <row r="23" spans="1:5" x14ac:dyDescent="0.25">
      <c r="A23" s="80"/>
      <c r="B23" s="1" t="s">
        <v>38</v>
      </c>
      <c r="C23" s="16" t="s">
        <v>15</v>
      </c>
      <c r="D23" s="16" t="s">
        <v>15</v>
      </c>
      <c r="E23" s="16" t="s">
        <v>16</v>
      </c>
    </row>
    <row r="24" spans="1:5" x14ac:dyDescent="0.25">
      <c r="A24" s="80"/>
      <c r="B24" s="1" t="s">
        <v>39</v>
      </c>
      <c r="C24" s="16" t="s">
        <v>15</v>
      </c>
      <c r="D24" s="16" t="s">
        <v>15</v>
      </c>
      <c r="E24" s="16" t="s">
        <v>16</v>
      </c>
    </row>
    <row r="25" spans="1:5" x14ac:dyDescent="0.25">
      <c r="A25" s="80"/>
      <c r="B25" s="1" t="s">
        <v>40</v>
      </c>
      <c r="C25" s="16" t="s">
        <v>15</v>
      </c>
      <c r="D25" s="16" t="s">
        <v>15</v>
      </c>
      <c r="E25" s="16" t="s">
        <v>16</v>
      </c>
    </row>
    <row r="26" spans="1:5" x14ac:dyDescent="0.25">
      <c r="A26" s="80"/>
      <c r="B26" s="1" t="s">
        <v>41</v>
      </c>
      <c r="C26" s="16" t="s">
        <v>15</v>
      </c>
      <c r="D26" s="16" t="s">
        <v>15</v>
      </c>
      <c r="E26" s="16" t="s">
        <v>16</v>
      </c>
    </row>
    <row r="27" spans="1:5" x14ac:dyDescent="0.25">
      <c r="A27" s="80"/>
      <c r="B27" s="1" t="s">
        <v>42</v>
      </c>
      <c r="C27" s="16" t="s">
        <v>15</v>
      </c>
      <c r="D27" s="16" t="s">
        <v>15</v>
      </c>
      <c r="E27" s="16" t="s">
        <v>16</v>
      </c>
    </row>
    <row r="28" spans="1:5" x14ac:dyDescent="0.25">
      <c r="A28" s="80"/>
      <c r="B28" s="1" t="s">
        <v>43</v>
      </c>
      <c r="C28" s="16" t="s">
        <v>15</v>
      </c>
      <c r="D28" s="16" t="s">
        <v>15</v>
      </c>
      <c r="E28" s="16" t="s">
        <v>16</v>
      </c>
    </row>
    <row r="29" spans="1:5" x14ac:dyDescent="0.25">
      <c r="A29" s="80"/>
      <c r="B29" s="1" t="s">
        <v>44</v>
      </c>
      <c r="C29" s="16" t="s">
        <v>15</v>
      </c>
      <c r="D29" s="16" t="s">
        <v>15</v>
      </c>
      <c r="E29" s="16" t="s">
        <v>16</v>
      </c>
    </row>
    <row r="30" spans="1:5" x14ac:dyDescent="0.25">
      <c r="A30" s="80"/>
      <c r="B30" s="1" t="s">
        <v>45</v>
      </c>
      <c r="C30" s="16" t="s">
        <v>15</v>
      </c>
      <c r="D30" s="16" t="s">
        <v>15</v>
      </c>
      <c r="E30" s="16" t="s">
        <v>16</v>
      </c>
    </row>
    <row r="31" spans="1:5" x14ac:dyDescent="0.25">
      <c r="A31" s="81"/>
      <c r="B31" s="7" t="s">
        <v>46</v>
      </c>
      <c r="C31" s="16" t="s">
        <v>15</v>
      </c>
      <c r="D31" s="16" t="s">
        <v>15</v>
      </c>
      <c r="E31" s="16" t="s">
        <v>16</v>
      </c>
    </row>
    <row r="32" spans="1:5" x14ac:dyDescent="0.25">
      <c r="A32" s="76" t="s">
        <v>47</v>
      </c>
      <c r="B32" s="77"/>
      <c r="C32" s="78"/>
      <c r="D32" s="15"/>
      <c r="E32" s="15"/>
    </row>
    <row r="33" spans="1:5" x14ac:dyDescent="0.25">
      <c r="A33" s="82" t="s">
        <v>48</v>
      </c>
      <c r="B33" s="1" t="s">
        <v>49</v>
      </c>
      <c r="C33" s="16" t="s">
        <v>15</v>
      </c>
      <c r="D33" s="16" t="s">
        <v>15</v>
      </c>
      <c r="E33" s="16" t="s">
        <v>16</v>
      </c>
    </row>
    <row r="34" spans="1:5" x14ac:dyDescent="0.25">
      <c r="A34" s="80"/>
      <c r="B34" s="7" t="s">
        <v>50</v>
      </c>
      <c r="C34" s="16" t="s">
        <v>15</v>
      </c>
      <c r="D34" s="16" t="s">
        <v>15</v>
      </c>
      <c r="E34" s="16" t="s">
        <v>16</v>
      </c>
    </row>
    <row r="35" spans="1:5" x14ac:dyDescent="0.25">
      <c r="A35" s="80"/>
      <c r="B35" s="7" t="s">
        <v>51</v>
      </c>
      <c r="C35" s="16" t="s">
        <v>15</v>
      </c>
      <c r="D35" s="16" t="s">
        <v>15</v>
      </c>
      <c r="E35" s="16" t="s">
        <v>16</v>
      </c>
    </row>
    <row r="36" spans="1:5" x14ac:dyDescent="0.25">
      <c r="A36" s="80"/>
      <c r="B36" s="7" t="s">
        <v>52</v>
      </c>
      <c r="C36" s="16" t="s">
        <v>15</v>
      </c>
      <c r="D36" s="16" t="s">
        <v>15</v>
      </c>
      <c r="E36" s="16" t="s">
        <v>16</v>
      </c>
    </row>
    <row r="37" spans="1:5" x14ac:dyDescent="0.25">
      <c r="A37" s="80"/>
      <c r="B37" s="7" t="s">
        <v>53</v>
      </c>
      <c r="C37" s="16" t="s">
        <v>15</v>
      </c>
      <c r="D37" s="16" t="s">
        <v>15</v>
      </c>
      <c r="E37" s="16" t="s">
        <v>16</v>
      </c>
    </row>
    <row r="38" spans="1:5" x14ac:dyDescent="0.25">
      <c r="A38" s="80"/>
      <c r="B38" s="7" t="s">
        <v>54</v>
      </c>
      <c r="C38" s="16" t="s">
        <v>15</v>
      </c>
      <c r="D38" s="16" t="s">
        <v>15</v>
      </c>
      <c r="E38" s="16" t="s">
        <v>16</v>
      </c>
    </row>
    <row r="39" spans="1:5" x14ac:dyDescent="0.25">
      <c r="A39" s="80"/>
      <c r="B39" s="7" t="s">
        <v>55</v>
      </c>
      <c r="C39" s="16" t="s">
        <v>15</v>
      </c>
      <c r="D39" s="16" t="s">
        <v>15</v>
      </c>
      <c r="E39" s="16" t="s">
        <v>16</v>
      </c>
    </row>
    <row r="40" spans="1:5" x14ac:dyDescent="0.25">
      <c r="A40" s="80"/>
      <c r="B40" s="9" t="s">
        <v>56</v>
      </c>
      <c r="C40" s="16" t="s">
        <v>15</v>
      </c>
      <c r="D40" s="16" t="s">
        <v>15</v>
      </c>
      <c r="E40" s="16" t="s">
        <v>16</v>
      </c>
    </row>
    <row r="41" spans="1:5" x14ac:dyDescent="0.25">
      <c r="A41" s="80"/>
      <c r="B41" s="7" t="s">
        <v>57</v>
      </c>
      <c r="C41" s="16" t="s">
        <v>15</v>
      </c>
      <c r="D41" s="16" t="s">
        <v>15</v>
      </c>
      <c r="E41" s="16" t="s">
        <v>16</v>
      </c>
    </row>
    <row r="42" spans="1:5" x14ac:dyDescent="0.25">
      <c r="A42" s="80"/>
      <c r="B42" s="7" t="s">
        <v>58</v>
      </c>
      <c r="C42" s="16" t="s">
        <v>15</v>
      </c>
      <c r="D42" s="16" t="s">
        <v>15</v>
      </c>
      <c r="E42" s="16" t="s">
        <v>16</v>
      </c>
    </row>
    <row r="43" spans="1:5" x14ac:dyDescent="0.25">
      <c r="A43" s="80"/>
      <c r="B43" s="7" t="s">
        <v>59</v>
      </c>
      <c r="C43" s="16" t="s">
        <v>15</v>
      </c>
      <c r="D43" s="16" t="s">
        <v>15</v>
      </c>
      <c r="E43" s="16" t="s">
        <v>16</v>
      </c>
    </row>
    <row r="44" spans="1:5" x14ac:dyDescent="0.25">
      <c r="A44" s="80"/>
      <c r="B44" s="7" t="s">
        <v>60</v>
      </c>
      <c r="C44" s="16" t="s">
        <v>15</v>
      </c>
      <c r="D44" s="16" t="s">
        <v>15</v>
      </c>
      <c r="E44" s="16" t="s">
        <v>16</v>
      </c>
    </row>
    <row r="45" spans="1:5" x14ac:dyDescent="0.25">
      <c r="A45" s="80"/>
      <c r="B45" s="7" t="s">
        <v>61</v>
      </c>
      <c r="C45" s="16" t="s">
        <v>15</v>
      </c>
      <c r="D45" s="16" t="s">
        <v>15</v>
      </c>
      <c r="E45" s="16" t="s">
        <v>16</v>
      </c>
    </row>
    <row r="46" spans="1:5" x14ac:dyDescent="0.25">
      <c r="A46" s="80"/>
      <c r="B46" s="8" t="s">
        <v>62</v>
      </c>
      <c r="C46" s="16" t="s">
        <v>15</v>
      </c>
      <c r="D46" s="16" t="s">
        <v>15</v>
      </c>
      <c r="E46" s="16" t="s">
        <v>16</v>
      </c>
    </row>
    <row r="47" spans="1:5" x14ac:dyDescent="0.25">
      <c r="A47" s="80"/>
      <c r="B47" s="8" t="s">
        <v>63</v>
      </c>
      <c r="C47" s="16" t="s">
        <v>15</v>
      </c>
      <c r="D47" s="16" t="s">
        <v>15</v>
      </c>
      <c r="E47" s="16" t="s">
        <v>16</v>
      </c>
    </row>
    <row r="48" spans="1:5" x14ac:dyDescent="0.25">
      <c r="A48" s="80"/>
      <c r="B48" s="8" t="s">
        <v>64</v>
      </c>
      <c r="C48" s="16" t="s">
        <v>15</v>
      </c>
      <c r="D48" s="16" t="s">
        <v>15</v>
      </c>
      <c r="E48" s="16" t="s">
        <v>16</v>
      </c>
    </row>
    <row r="49" spans="1:5" x14ac:dyDescent="0.25">
      <c r="A49" s="80"/>
      <c r="B49" s="8" t="s">
        <v>65</v>
      </c>
      <c r="C49" s="16" t="s">
        <v>15</v>
      </c>
      <c r="D49" s="16" t="s">
        <v>15</v>
      </c>
      <c r="E49" s="16" t="s">
        <v>16</v>
      </c>
    </row>
    <row r="50" spans="1:5" x14ac:dyDescent="0.25">
      <c r="A50" s="80"/>
      <c r="B50" s="8" t="s">
        <v>66</v>
      </c>
      <c r="C50" s="16" t="s">
        <v>15</v>
      </c>
      <c r="D50" s="16" t="s">
        <v>15</v>
      </c>
      <c r="E50" s="16" t="s">
        <v>16</v>
      </c>
    </row>
    <row r="51" spans="1:5" x14ac:dyDescent="0.25">
      <c r="A51" s="80"/>
      <c r="B51" s="9" t="s">
        <v>67</v>
      </c>
      <c r="C51" s="16" t="s">
        <v>15</v>
      </c>
      <c r="D51" s="16" t="s">
        <v>15</v>
      </c>
      <c r="E51" s="16" t="s">
        <v>16</v>
      </c>
    </row>
    <row r="52" spans="1:5" x14ac:dyDescent="0.25">
      <c r="A52" s="80"/>
      <c r="B52" s="1" t="s">
        <v>68</v>
      </c>
      <c r="C52" s="16" t="s">
        <v>15</v>
      </c>
      <c r="D52" s="16" t="s">
        <v>15</v>
      </c>
      <c r="E52" s="16" t="s">
        <v>16</v>
      </c>
    </row>
    <row r="53" spans="1:5" x14ac:dyDescent="0.25">
      <c r="A53" s="80"/>
      <c r="B53" s="9" t="s">
        <v>69</v>
      </c>
      <c r="C53" s="16" t="s">
        <v>15</v>
      </c>
      <c r="D53" s="16" t="s">
        <v>15</v>
      </c>
      <c r="E53" s="16" t="s">
        <v>16</v>
      </c>
    </row>
    <row r="54" spans="1:5" x14ac:dyDescent="0.25">
      <c r="A54" s="80"/>
      <c r="B54" s="7" t="s">
        <v>70</v>
      </c>
      <c r="C54" s="16" t="s">
        <v>15</v>
      </c>
      <c r="D54" s="16" t="s">
        <v>15</v>
      </c>
      <c r="E54" s="16" t="s">
        <v>16</v>
      </c>
    </row>
    <row r="55" spans="1:5" x14ac:dyDescent="0.25">
      <c r="A55" s="80"/>
      <c r="B55" s="1" t="s">
        <v>71</v>
      </c>
      <c r="C55" s="16" t="s">
        <v>15</v>
      </c>
      <c r="D55" s="16" t="s">
        <v>15</v>
      </c>
      <c r="E55" s="16" t="s">
        <v>16</v>
      </c>
    </row>
    <row r="56" spans="1:5" x14ac:dyDescent="0.25">
      <c r="A56" s="80"/>
      <c r="B56" s="1" t="s">
        <v>72</v>
      </c>
      <c r="C56" s="16" t="s">
        <v>15</v>
      </c>
      <c r="D56" s="16" t="s">
        <v>15</v>
      </c>
      <c r="E56" s="16" t="s">
        <v>16</v>
      </c>
    </row>
    <row r="57" spans="1:5" x14ac:dyDescent="0.25">
      <c r="A57" s="80"/>
      <c r="B57" s="1" t="s">
        <v>73</v>
      </c>
      <c r="C57" s="16" t="s">
        <v>15</v>
      </c>
      <c r="D57" s="16" t="s">
        <v>15</v>
      </c>
      <c r="E57" s="16" t="s">
        <v>16</v>
      </c>
    </row>
    <row r="58" spans="1:5" x14ac:dyDescent="0.25">
      <c r="A58" s="76" t="s">
        <v>74</v>
      </c>
      <c r="B58" s="77"/>
      <c r="C58" s="78"/>
      <c r="D58" s="15"/>
      <c r="E58" s="15"/>
    </row>
    <row r="59" spans="1:5" x14ac:dyDescent="0.25">
      <c r="A59" s="82" t="s">
        <v>48</v>
      </c>
      <c r="B59" s="18" t="s">
        <v>75</v>
      </c>
      <c r="C59" s="16" t="s">
        <v>15</v>
      </c>
      <c r="D59" s="16" t="s">
        <v>15</v>
      </c>
      <c r="E59" s="16" t="s">
        <v>16</v>
      </c>
    </row>
    <row r="60" spans="1:5" ht="30" x14ac:dyDescent="0.25">
      <c r="A60" s="80"/>
      <c r="B60" s="18" t="s">
        <v>76</v>
      </c>
      <c r="C60" s="16" t="s">
        <v>15</v>
      </c>
      <c r="D60" s="16" t="s">
        <v>15</v>
      </c>
      <c r="E60" s="16" t="s">
        <v>16</v>
      </c>
    </row>
    <row r="61" spans="1:5" x14ac:dyDescent="0.25">
      <c r="A61" s="80"/>
      <c r="B61" s="1" t="s">
        <v>77</v>
      </c>
      <c r="C61" s="16" t="s">
        <v>15</v>
      </c>
      <c r="D61" s="16" t="s">
        <v>15</v>
      </c>
      <c r="E61" s="16" t="s">
        <v>16</v>
      </c>
    </row>
    <row r="62" spans="1:5" x14ac:dyDescent="0.25">
      <c r="A62" s="80"/>
      <c r="B62" s="1" t="s">
        <v>78</v>
      </c>
      <c r="C62" s="16" t="s">
        <v>15</v>
      </c>
      <c r="D62" s="16" t="s">
        <v>15</v>
      </c>
      <c r="E62" s="16" t="s">
        <v>16</v>
      </c>
    </row>
    <row r="63" spans="1:5" x14ac:dyDescent="0.25">
      <c r="A63" s="80"/>
      <c r="B63" s="1" t="s">
        <v>79</v>
      </c>
      <c r="C63" s="16" t="s">
        <v>15</v>
      </c>
      <c r="D63" s="16" t="s">
        <v>15</v>
      </c>
      <c r="E63" s="16" t="s">
        <v>16</v>
      </c>
    </row>
    <row r="64" spans="1:5" x14ac:dyDescent="0.25">
      <c r="A64" s="80"/>
      <c r="B64" s="1" t="s">
        <v>80</v>
      </c>
      <c r="C64" s="16" t="s">
        <v>15</v>
      </c>
      <c r="D64" s="16" t="s">
        <v>15</v>
      </c>
      <c r="E64" s="16" t="s">
        <v>16</v>
      </c>
    </row>
    <row r="65" spans="1:6" x14ac:dyDescent="0.25">
      <c r="A65" s="80"/>
      <c r="B65" s="8" t="s">
        <v>81</v>
      </c>
      <c r="C65" s="16" t="s">
        <v>15</v>
      </c>
      <c r="D65" s="16" t="s">
        <v>15</v>
      </c>
      <c r="E65" s="16" t="s">
        <v>16</v>
      </c>
    </row>
    <row r="66" spans="1:6" x14ac:dyDescent="0.25">
      <c r="A66" s="80"/>
      <c r="B66" s="10" t="s">
        <v>82</v>
      </c>
      <c r="C66" s="16" t="s">
        <v>15</v>
      </c>
      <c r="D66" s="16" t="s">
        <v>15</v>
      </c>
      <c r="E66" s="16" t="s">
        <v>16</v>
      </c>
    </row>
    <row r="67" spans="1:6" x14ac:dyDescent="0.25">
      <c r="A67" s="80"/>
      <c r="B67" s="8" t="s">
        <v>83</v>
      </c>
      <c r="C67" s="16" t="s">
        <v>15</v>
      </c>
      <c r="D67" s="16" t="s">
        <v>15</v>
      </c>
      <c r="E67" s="16" t="s">
        <v>16</v>
      </c>
    </row>
    <row r="68" spans="1:6" x14ac:dyDescent="0.25">
      <c r="A68" s="80"/>
      <c r="B68" s="7" t="s">
        <v>84</v>
      </c>
      <c r="C68" s="16" t="s">
        <v>15</v>
      </c>
      <c r="D68" s="16" t="s">
        <v>15</v>
      </c>
      <c r="E68" s="16" t="s">
        <v>16</v>
      </c>
    </row>
    <row r="69" spans="1:6" x14ac:dyDescent="0.25">
      <c r="A69" s="80"/>
      <c r="B69" s="9" t="s">
        <v>85</v>
      </c>
      <c r="C69" s="16" t="s">
        <v>15</v>
      </c>
      <c r="D69" s="16" t="s">
        <v>15</v>
      </c>
      <c r="E69" s="16" t="s">
        <v>16</v>
      </c>
    </row>
    <row r="70" spans="1:6" x14ac:dyDescent="0.25">
      <c r="A70" s="80"/>
      <c r="B70" s="8" t="s">
        <v>86</v>
      </c>
      <c r="C70" s="16" t="s">
        <v>15</v>
      </c>
      <c r="D70" s="16" t="s">
        <v>15</v>
      </c>
      <c r="E70" s="16" t="s">
        <v>16</v>
      </c>
    </row>
    <row r="71" spans="1:6" x14ac:dyDescent="0.25">
      <c r="A71" s="80"/>
      <c r="B71" s="8" t="s">
        <v>87</v>
      </c>
      <c r="C71" s="16" t="s">
        <v>15</v>
      </c>
      <c r="D71" s="16" t="s">
        <v>15</v>
      </c>
      <c r="E71" s="16" t="s">
        <v>16</v>
      </c>
    </row>
    <row r="72" spans="1:6" x14ac:dyDescent="0.25">
      <c r="A72" s="80"/>
      <c r="B72" s="8" t="s">
        <v>88</v>
      </c>
      <c r="C72" s="16" t="s">
        <v>15</v>
      </c>
      <c r="D72" s="16" t="s">
        <v>15</v>
      </c>
      <c r="E72" s="16" t="s">
        <v>16</v>
      </c>
    </row>
    <row r="73" spans="1:6" x14ac:dyDescent="0.25">
      <c r="A73" s="80"/>
      <c r="B73" s="8" t="s">
        <v>89</v>
      </c>
      <c r="C73" s="16" t="s">
        <v>15</v>
      </c>
      <c r="D73" s="16" t="s">
        <v>15</v>
      </c>
      <c r="E73" s="16" t="s">
        <v>16</v>
      </c>
    </row>
    <row r="74" spans="1:6" x14ac:dyDescent="0.25">
      <c r="A74" s="80"/>
      <c r="B74" s="8" t="s">
        <v>90</v>
      </c>
      <c r="C74" s="16" t="s">
        <v>15</v>
      </c>
      <c r="D74" s="16" t="s">
        <v>15</v>
      </c>
      <c r="E74" s="16" t="s">
        <v>16</v>
      </c>
      <c r="F74" s="8"/>
    </row>
    <row r="75" spans="1:6" x14ac:dyDescent="0.25">
      <c r="A75" s="80"/>
      <c r="B75" s="8" t="s">
        <v>91</v>
      </c>
      <c r="C75" s="16" t="s">
        <v>15</v>
      </c>
      <c r="D75" s="16" t="s">
        <v>15</v>
      </c>
      <c r="E75" s="16" t="s">
        <v>16</v>
      </c>
    </row>
    <row r="76" spans="1:6" x14ac:dyDescent="0.25">
      <c r="A76" s="80"/>
      <c r="B76" s="8" t="s">
        <v>92</v>
      </c>
      <c r="C76" s="16" t="s">
        <v>15</v>
      </c>
      <c r="D76" s="16" t="s">
        <v>15</v>
      </c>
      <c r="E76" s="16" t="s">
        <v>16</v>
      </c>
    </row>
    <row r="77" spans="1:6" x14ac:dyDescent="0.25">
      <c r="A77" s="80"/>
      <c r="B77" s="8" t="s">
        <v>93</v>
      </c>
      <c r="C77" s="16" t="s">
        <v>15</v>
      </c>
      <c r="D77" s="16" t="s">
        <v>15</v>
      </c>
      <c r="E77" s="16" t="s">
        <v>16</v>
      </c>
    </row>
    <row r="78" spans="1:6" x14ac:dyDescent="0.25">
      <c r="A78" s="80"/>
      <c r="B78" s="8" t="s">
        <v>94</v>
      </c>
      <c r="C78" s="16" t="s">
        <v>15</v>
      </c>
      <c r="D78" s="16" t="s">
        <v>15</v>
      </c>
      <c r="E78" s="16" t="s">
        <v>16</v>
      </c>
    </row>
    <row r="79" spans="1:6" x14ac:dyDescent="0.25">
      <c r="A79" s="80"/>
      <c r="B79" s="8" t="s">
        <v>95</v>
      </c>
      <c r="C79" s="16" t="s">
        <v>15</v>
      </c>
      <c r="D79" s="16" t="s">
        <v>15</v>
      </c>
      <c r="E79" s="16" t="s">
        <v>16</v>
      </c>
    </row>
    <row r="80" spans="1:6" x14ac:dyDescent="0.25">
      <c r="A80" s="80"/>
      <c r="B80" s="8" t="s">
        <v>96</v>
      </c>
      <c r="C80" s="16" t="s">
        <v>15</v>
      </c>
      <c r="D80" s="16" t="s">
        <v>15</v>
      </c>
      <c r="E80" s="16" t="s">
        <v>16</v>
      </c>
    </row>
    <row r="81" spans="1:5" x14ac:dyDescent="0.25">
      <c r="A81" s="80"/>
      <c r="B81" s="8" t="s">
        <v>97</v>
      </c>
      <c r="C81" s="16" t="s">
        <v>15</v>
      </c>
      <c r="D81" s="16" t="s">
        <v>15</v>
      </c>
      <c r="E81" s="16" t="s">
        <v>16</v>
      </c>
    </row>
    <row r="82" spans="1:5" x14ac:dyDescent="0.25">
      <c r="A82" s="80"/>
      <c r="B82" s="8" t="s">
        <v>98</v>
      </c>
      <c r="C82" s="16" t="s">
        <v>15</v>
      </c>
      <c r="D82" s="16" t="s">
        <v>15</v>
      </c>
      <c r="E82" s="16" t="s">
        <v>16</v>
      </c>
    </row>
    <row r="83" spans="1:5" x14ac:dyDescent="0.25">
      <c r="A83" s="80"/>
      <c r="B83" s="8" t="s">
        <v>99</v>
      </c>
      <c r="C83" s="16" t="s">
        <v>15</v>
      </c>
      <c r="D83" s="16" t="s">
        <v>15</v>
      </c>
      <c r="E83" s="16" t="s">
        <v>16</v>
      </c>
    </row>
    <row r="84" spans="1:5" x14ac:dyDescent="0.25">
      <c r="A84" s="80"/>
      <c r="B84" s="8" t="s">
        <v>100</v>
      </c>
      <c r="C84" s="16" t="s">
        <v>15</v>
      </c>
      <c r="D84" s="16" t="s">
        <v>15</v>
      </c>
      <c r="E84" s="16" t="s">
        <v>16</v>
      </c>
    </row>
    <row r="85" spans="1:5" x14ac:dyDescent="0.25">
      <c r="A85" s="80"/>
      <c r="B85" s="7" t="s">
        <v>101</v>
      </c>
      <c r="C85" s="16" t="s">
        <v>15</v>
      </c>
      <c r="D85" s="16" t="s">
        <v>15</v>
      </c>
      <c r="E85" s="16" t="s">
        <v>16</v>
      </c>
    </row>
    <row r="86" spans="1:5" x14ac:dyDescent="0.25">
      <c r="A86" s="80"/>
      <c r="B86" s="8" t="s">
        <v>102</v>
      </c>
      <c r="C86" s="16" t="s">
        <v>15</v>
      </c>
      <c r="D86" s="16" t="s">
        <v>15</v>
      </c>
      <c r="E86" s="16" t="s">
        <v>16</v>
      </c>
    </row>
    <row r="87" spans="1:5" x14ac:dyDescent="0.25">
      <c r="A87" s="80"/>
      <c r="B87" s="8" t="s">
        <v>103</v>
      </c>
      <c r="C87" s="16" t="s">
        <v>15</v>
      </c>
      <c r="D87" s="16" t="s">
        <v>15</v>
      </c>
      <c r="E87" s="16" t="s">
        <v>16</v>
      </c>
    </row>
    <row r="88" spans="1:5" x14ac:dyDescent="0.25">
      <c r="A88" s="80"/>
      <c r="B88" s="8" t="s">
        <v>104</v>
      </c>
      <c r="C88" s="16" t="s">
        <v>15</v>
      </c>
      <c r="D88" s="16" t="s">
        <v>15</v>
      </c>
      <c r="E88" s="16" t="s">
        <v>16</v>
      </c>
    </row>
    <row r="89" spans="1:5" x14ac:dyDescent="0.25">
      <c r="A89" s="80"/>
      <c r="B89" s="8" t="s">
        <v>105</v>
      </c>
      <c r="C89" s="16" t="s">
        <v>15</v>
      </c>
      <c r="D89" s="16" t="s">
        <v>15</v>
      </c>
      <c r="E89" s="16" t="s">
        <v>16</v>
      </c>
    </row>
    <row r="90" spans="1:5" x14ac:dyDescent="0.25">
      <c r="A90" s="80"/>
      <c r="B90" s="8" t="s">
        <v>106</v>
      </c>
      <c r="C90" s="16" t="s">
        <v>15</v>
      </c>
      <c r="D90" s="16" t="s">
        <v>15</v>
      </c>
      <c r="E90" s="16" t="s">
        <v>16</v>
      </c>
    </row>
    <row r="91" spans="1:5" x14ac:dyDescent="0.25">
      <c r="A91" s="80"/>
      <c r="B91" s="8" t="s">
        <v>107</v>
      </c>
      <c r="C91" s="16" t="s">
        <v>15</v>
      </c>
      <c r="D91" s="16" t="s">
        <v>15</v>
      </c>
      <c r="E91" s="16" t="s">
        <v>16</v>
      </c>
    </row>
    <row r="92" spans="1:5" x14ac:dyDescent="0.25">
      <c r="A92" s="80"/>
      <c r="B92" s="8" t="s">
        <v>108</v>
      </c>
      <c r="C92" s="16" t="s">
        <v>15</v>
      </c>
      <c r="D92" s="16" t="s">
        <v>15</v>
      </c>
      <c r="E92" s="16" t="s">
        <v>16</v>
      </c>
    </row>
    <row r="93" spans="1:5" x14ac:dyDescent="0.25">
      <c r="A93" s="81"/>
      <c r="B93" s="8" t="s">
        <v>109</v>
      </c>
      <c r="C93" s="16" t="s">
        <v>15</v>
      </c>
      <c r="D93" s="16" t="s">
        <v>15</v>
      </c>
      <c r="E93" s="16" t="s">
        <v>16</v>
      </c>
    </row>
    <row r="94" spans="1:5" ht="18.75" x14ac:dyDescent="0.3">
      <c r="A94" s="44"/>
      <c r="B94" s="31"/>
      <c r="C94" s="32" t="s">
        <v>110</v>
      </c>
      <c r="D94" s="33">
        <f>SUM(D13:D93)</f>
        <v>0</v>
      </c>
      <c r="E94" s="48">
        <f>SUM(E13:E93)</f>
        <v>0</v>
      </c>
    </row>
    <row r="95" spans="1:5" ht="49.5" customHeight="1" x14ac:dyDescent="0.25">
      <c r="A95" s="42"/>
      <c r="B95" s="43"/>
      <c r="C95" s="33"/>
      <c r="D95" s="33"/>
      <c r="E95" s="33"/>
    </row>
    <row r="96" spans="1:5" ht="49.5" customHeight="1" x14ac:dyDescent="0.25">
      <c r="A96" s="42"/>
      <c r="B96" s="43"/>
      <c r="C96" s="33"/>
      <c r="D96" s="33"/>
      <c r="E96" s="41" t="s">
        <v>19</v>
      </c>
    </row>
    <row r="97" spans="1:5" x14ac:dyDescent="0.25">
      <c r="A97" s="73" t="s">
        <v>111</v>
      </c>
      <c r="B97" s="74"/>
      <c r="C97" s="75"/>
      <c r="D97" s="15"/>
      <c r="E97" s="15"/>
    </row>
    <row r="98" spans="1:5" x14ac:dyDescent="0.25">
      <c r="A98" s="28" t="s">
        <v>48</v>
      </c>
      <c r="B98" s="27" t="s">
        <v>112</v>
      </c>
      <c r="C98" s="20" t="s">
        <v>113</v>
      </c>
      <c r="D98" s="20"/>
      <c r="E98" s="20" t="s">
        <v>113</v>
      </c>
    </row>
    <row r="99" spans="1:5" x14ac:dyDescent="0.25">
      <c r="B99" s="20" t="s">
        <v>114</v>
      </c>
      <c r="C99" s="20" t="s">
        <v>113</v>
      </c>
      <c r="D99" s="20"/>
      <c r="E99" s="20" t="s">
        <v>113</v>
      </c>
    </row>
  </sheetData>
  <sortState ref="A12:E51">
    <sortCondition ref="B47"/>
  </sortState>
  <mergeCells count="9">
    <mergeCell ref="A97:C97"/>
    <mergeCell ref="A58:C58"/>
    <mergeCell ref="A13:A31"/>
    <mergeCell ref="A33:A57"/>
    <mergeCell ref="A7:C7"/>
    <mergeCell ref="A8:C8"/>
    <mergeCell ref="A12:C12"/>
    <mergeCell ref="A59:A93"/>
    <mergeCell ref="A32:C32"/>
  </mergeCells>
  <pageMargins left="0.7" right="0.7" top="0.75" bottom="0.75" header="0.3" footer="0.3"/>
  <pageSetup paperSize="8"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4C260-4573-4477-BF4B-E72540034B75}">
  <dimension ref="A1:G25"/>
  <sheetViews>
    <sheetView tabSelected="1" workbookViewId="0">
      <selection activeCell="J11" sqref="J11"/>
    </sheetView>
  </sheetViews>
  <sheetFormatPr baseColWidth="10" defaultColWidth="9.140625" defaultRowHeight="15" x14ac:dyDescent="0.25"/>
  <cols>
    <col min="1" max="1" width="16" customWidth="1"/>
    <col min="2" max="2" width="15.85546875" customWidth="1"/>
    <col min="3" max="3" width="74.7109375" customWidth="1"/>
    <col min="4" max="4" width="32" bestFit="1" customWidth="1"/>
    <col min="5" max="5" width="19.85546875" customWidth="1"/>
    <col min="6" max="6" width="20.28515625" customWidth="1"/>
  </cols>
  <sheetData>
    <row r="1" spans="1:6" ht="82.5" customHeight="1" x14ac:dyDescent="0.35">
      <c r="C1" s="72" t="s">
        <v>115</v>
      </c>
      <c r="D1" s="72"/>
      <c r="E1" s="72"/>
    </row>
    <row r="2" spans="1:6" ht="21" x14ac:dyDescent="0.35">
      <c r="A2" s="35" t="s">
        <v>7</v>
      </c>
    </row>
    <row r="4" spans="1:6" x14ac:dyDescent="0.25">
      <c r="A4" s="64" t="s">
        <v>151</v>
      </c>
    </row>
    <row r="5" spans="1:6" x14ac:dyDescent="0.25">
      <c r="A5" t="s">
        <v>116</v>
      </c>
    </row>
    <row r="6" spans="1:6" ht="30" x14ac:dyDescent="0.25">
      <c r="D6" s="24" t="s">
        <v>50</v>
      </c>
      <c r="E6" s="25" t="s">
        <v>62</v>
      </c>
      <c r="F6" s="20"/>
    </row>
    <row r="7" spans="1:6" x14ac:dyDescent="0.25">
      <c r="A7" t="s">
        <v>117</v>
      </c>
      <c r="D7" s="20">
        <v>6</v>
      </c>
      <c r="E7" s="20">
        <v>12</v>
      </c>
      <c r="F7" s="20"/>
    </row>
    <row r="8" spans="1:6" x14ac:dyDescent="0.25">
      <c r="A8" t="s">
        <v>118</v>
      </c>
      <c r="D8" s="20" t="str">
        <f>'BPU PIECES DETACHEES'!D34</f>
        <v xml:space="preserve"> € HT</v>
      </c>
      <c r="E8" s="20" t="str">
        <f>'BPU PIECES DETACHEES'!D46</f>
        <v xml:space="preserve"> € HT</v>
      </c>
      <c r="F8" s="20"/>
    </row>
    <row r="9" spans="1:6" ht="15.75" x14ac:dyDescent="0.25">
      <c r="A9" s="20"/>
      <c r="B9" s="20" t="s">
        <v>119</v>
      </c>
      <c r="C9" s="23" t="s">
        <v>83</v>
      </c>
      <c r="D9" s="20" t="e">
        <f t="shared" ref="D9:E9" si="0">D8*D7</f>
        <v>#VALUE!</v>
      </c>
      <c r="E9" s="20" t="e">
        <f t="shared" si="0"/>
        <v>#VALUE!</v>
      </c>
      <c r="F9" s="46" t="e">
        <f>SUM(B9:E9)</f>
        <v>#VALUE!</v>
      </c>
    </row>
    <row r="10" spans="1:6" ht="15.75" x14ac:dyDescent="0.25">
      <c r="A10" s="20" t="s">
        <v>120</v>
      </c>
      <c r="B10" s="26"/>
      <c r="C10" s="20">
        <v>10</v>
      </c>
      <c r="E10" s="45" t="s">
        <v>121</v>
      </c>
      <c r="F10" s="63" t="e">
        <f>F9*1.2</f>
        <v>#VALUE!</v>
      </c>
    </row>
    <row r="11" spans="1:6" x14ac:dyDescent="0.25">
      <c r="A11" s="20" t="s">
        <v>122</v>
      </c>
      <c r="B11" s="26"/>
      <c r="C11" s="20" t="str">
        <f>'BPU PIECES DETACHEES'!D67</f>
        <v xml:space="preserve"> € HT</v>
      </c>
    </row>
    <row r="12" spans="1:6" x14ac:dyDescent="0.25">
      <c r="A12" s="20" t="s">
        <v>123</v>
      </c>
      <c r="B12" s="20">
        <f>B11*B10</f>
        <v>0</v>
      </c>
      <c r="C12" s="20" t="e">
        <f>C11*C10</f>
        <v>#VALUE!</v>
      </c>
    </row>
    <row r="14" spans="1:6" ht="30" x14ac:dyDescent="0.25">
      <c r="D14" s="7" t="s">
        <v>51</v>
      </c>
      <c r="E14" s="9" t="s">
        <v>67</v>
      </c>
      <c r="F14" s="20"/>
    </row>
    <row r="15" spans="1:6" x14ac:dyDescent="0.25">
      <c r="A15" t="s">
        <v>124</v>
      </c>
      <c r="D15" s="20">
        <v>6</v>
      </c>
      <c r="E15" s="20">
        <v>16</v>
      </c>
      <c r="F15" s="20"/>
    </row>
    <row r="16" spans="1:6" x14ac:dyDescent="0.25">
      <c r="A16" s="83" t="s">
        <v>125</v>
      </c>
      <c r="B16" s="83"/>
      <c r="C16" s="83"/>
      <c r="D16" s="20" t="str">
        <f>'BPU PIECES DETACHEES'!D35</f>
        <v xml:space="preserve"> € HT</v>
      </c>
      <c r="E16" s="20" t="str">
        <f>'BPU PIECES DETACHEES'!D51</f>
        <v xml:space="preserve"> € HT</v>
      </c>
      <c r="F16" s="20"/>
    </row>
    <row r="17" spans="1:7" ht="15.75" x14ac:dyDescent="0.25">
      <c r="A17" s="20"/>
      <c r="B17" s="20" t="s">
        <v>119</v>
      </c>
      <c r="C17" s="8" t="s">
        <v>90</v>
      </c>
      <c r="D17" s="20" t="e">
        <f t="shared" ref="D17" si="1">D16*D15</f>
        <v>#VALUE!</v>
      </c>
      <c r="E17" s="20" t="e">
        <f t="shared" ref="E17" si="2">E16*E15</f>
        <v>#VALUE!</v>
      </c>
      <c r="F17" s="46" t="e">
        <f>SUM(B17:E17)</f>
        <v>#VALUE!</v>
      </c>
    </row>
    <row r="18" spans="1:7" ht="15.75" x14ac:dyDescent="0.25">
      <c r="A18" s="20" t="s">
        <v>120</v>
      </c>
      <c r="B18" s="26"/>
      <c r="C18" s="20">
        <v>12</v>
      </c>
      <c r="E18" s="45" t="s">
        <v>121</v>
      </c>
      <c r="F18" s="63" t="e">
        <f>F17*1.2</f>
        <v>#VALUE!</v>
      </c>
    </row>
    <row r="19" spans="1:7" x14ac:dyDescent="0.25">
      <c r="A19" s="20" t="s">
        <v>122</v>
      </c>
      <c r="B19" s="26"/>
      <c r="C19" s="20" t="str">
        <f>'BPU PIECES DETACHEES'!D74</f>
        <v xml:space="preserve"> € HT</v>
      </c>
    </row>
    <row r="20" spans="1:7" ht="18.75" x14ac:dyDescent="0.3">
      <c r="A20" s="20" t="s">
        <v>123</v>
      </c>
      <c r="B20" s="20">
        <f>B19*B18</f>
        <v>0</v>
      </c>
      <c r="C20" s="20" t="e">
        <f t="shared" ref="C20" si="3">C19*C18</f>
        <v>#VALUE!</v>
      </c>
      <c r="E20" s="45" t="s">
        <v>126</v>
      </c>
      <c r="F20" s="47" t="e">
        <f>F10+F18</f>
        <v>#VALUE!</v>
      </c>
    </row>
    <row r="25" spans="1:7" x14ac:dyDescent="0.25">
      <c r="F25" t="s">
        <v>19</v>
      </c>
      <c r="G25" t="s">
        <v>127</v>
      </c>
    </row>
  </sheetData>
  <mergeCells count="2">
    <mergeCell ref="A16:C16"/>
    <mergeCell ref="C1:E1"/>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7:D25"/>
  <sheetViews>
    <sheetView zoomScaleNormal="100" workbookViewId="0">
      <selection activeCell="G20" sqref="G20"/>
    </sheetView>
  </sheetViews>
  <sheetFormatPr baseColWidth="10" defaultColWidth="11.42578125" defaultRowHeight="15" x14ac:dyDescent="0.25"/>
  <cols>
    <col min="1" max="1" width="36.85546875" customWidth="1"/>
    <col min="2" max="2" width="82.28515625" customWidth="1"/>
    <col min="3" max="3" width="19.42578125" customWidth="1"/>
    <col min="4" max="4" width="19.140625" customWidth="1"/>
  </cols>
  <sheetData>
    <row r="7" spans="1:4" ht="21" x14ac:dyDescent="0.35">
      <c r="A7" s="72" t="s">
        <v>20</v>
      </c>
      <c r="B7" s="72"/>
      <c r="C7" s="72"/>
    </row>
    <row r="8" spans="1:4" ht="21" x14ac:dyDescent="0.35">
      <c r="A8" s="72" t="s">
        <v>128</v>
      </c>
      <c r="B8" s="72"/>
      <c r="C8" s="72"/>
    </row>
    <row r="10" spans="1:4" x14ac:dyDescent="0.25">
      <c r="A10" s="1" t="s">
        <v>22</v>
      </c>
      <c r="B10" s="1" t="s">
        <v>9</v>
      </c>
      <c r="C10" s="1" t="s">
        <v>129</v>
      </c>
      <c r="D10" s="1" t="s">
        <v>130</v>
      </c>
    </row>
    <row r="11" spans="1:4" ht="24.95" customHeight="1" x14ac:dyDescent="0.25">
      <c r="A11" s="11" t="s">
        <v>131</v>
      </c>
      <c r="B11" s="5"/>
      <c r="C11" s="12"/>
      <c r="D11" s="12"/>
    </row>
    <row r="12" spans="1:4" x14ac:dyDescent="0.25">
      <c r="A12" s="1" t="s">
        <v>132</v>
      </c>
      <c r="B12" s="1" t="s">
        <v>133</v>
      </c>
      <c r="C12" s="16" t="s">
        <v>15</v>
      </c>
      <c r="D12" s="16" t="s">
        <v>16</v>
      </c>
    </row>
    <row r="13" spans="1:4" x14ac:dyDescent="0.25">
      <c r="A13" s="1" t="s">
        <v>132</v>
      </c>
      <c r="B13" s="1" t="s">
        <v>134</v>
      </c>
      <c r="C13" s="16" t="s">
        <v>15</v>
      </c>
      <c r="D13" s="16" t="s">
        <v>16</v>
      </c>
    </row>
    <row r="14" spans="1:4" ht="24.95" customHeight="1" x14ac:dyDescent="0.25">
      <c r="A14" s="11" t="s">
        <v>135</v>
      </c>
      <c r="B14" s="5"/>
      <c r="C14" s="17"/>
      <c r="D14" s="17"/>
    </row>
    <row r="15" spans="1:4" x14ac:dyDescent="0.25">
      <c r="A15" s="1" t="s">
        <v>132</v>
      </c>
      <c r="B15" s="1" t="s">
        <v>133</v>
      </c>
      <c r="C15" s="16" t="s">
        <v>15</v>
      </c>
      <c r="D15" s="16" t="s">
        <v>16</v>
      </c>
    </row>
    <row r="16" spans="1:4" x14ac:dyDescent="0.25">
      <c r="A16" s="1" t="s">
        <v>132</v>
      </c>
      <c r="B16" s="1" t="s">
        <v>134</v>
      </c>
      <c r="C16" s="16" t="s">
        <v>15</v>
      </c>
      <c r="D16" s="16" t="s">
        <v>16</v>
      </c>
    </row>
    <row r="17" spans="1:4" ht="24.95" customHeight="1" x14ac:dyDescent="0.25">
      <c r="A17" s="11" t="s">
        <v>136</v>
      </c>
      <c r="B17" s="5"/>
      <c r="C17" s="17"/>
      <c r="D17" s="17"/>
    </row>
    <row r="18" spans="1:4" x14ac:dyDescent="0.25">
      <c r="A18" s="1" t="s">
        <v>132</v>
      </c>
      <c r="B18" s="1" t="s">
        <v>133</v>
      </c>
      <c r="C18" s="16" t="s">
        <v>15</v>
      </c>
      <c r="D18" s="16" t="s">
        <v>16</v>
      </c>
    </row>
    <row r="19" spans="1:4" x14ac:dyDescent="0.25">
      <c r="A19" s="1" t="s">
        <v>132</v>
      </c>
      <c r="B19" s="1" t="s">
        <v>134</v>
      </c>
      <c r="C19" s="16" t="s">
        <v>15</v>
      </c>
      <c r="D19" s="16" t="s">
        <v>16</v>
      </c>
    </row>
    <row r="20" spans="1:4" ht="24.95" customHeight="1" x14ac:dyDescent="0.25">
      <c r="A20" s="11" t="s">
        <v>137</v>
      </c>
      <c r="B20" s="5"/>
      <c r="C20" s="17"/>
      <c r="D20" s="17"/>
    </row>
    <row r="21" spans="1:4" x14ac:dyDescent="0.25">
      <c r="A21" s="1" t="s">
        <v>132</v>
      </c>
      <c r="B21" s="1" t="s">
        <v>133</v>
      </c>
      <c r="C21" s="16" t="s">
        <v>15</v>
      </c>
      <c r="D21" s="16" t="s">
        <v>16</v>
      </c>
    </row>
    <row r="22" spans="1:4" x14ac:dyDescent="0.25">
      <c r="A22" s="1" t="s">
        <v>132</v>
      </c>
      <c r="B22" s="1" t="s">
        <v>134</v>
      </c>
      <c r="C22" s="16" t="s">
        <v>15</v>
      </c>
      <c r="D22" s="16" t="s">
        <v>16</v>
      </c>
    </row>
    <row r="23" spans="1:4" ht="24.95" customHeight="1" x14ac:dyDescent="0.25">
      <c r="A23" s="11" t="s">
        <v>138</v>
      </c>
      <c r="B23" s="5"/>
      <c r="C23" s="17"/>
      <c r="D23" s="17"/>
    </row>
    <row r="24" spans="1:4" x14ac:dyDescent="0.25">
      <c r="A24" s="1" t="s">
        <v>132</v>
      </c>
      <c r="B24" s="1" t="s">
        <v>133</v>
      </c>
      <c r="C24" s="16" t="s">
        <v>15</v>
      </c>
      <c r="D24" s="16" t="s">
        <v>16</v>
      </c>
    </row>
    <row r="25" spans="1:4" x14ac:dyDescent="0.25">
      <c r="A25" s="1" t="s">
        <v>132</v>
      </c>
      <c r="B25" s="1" t="s">
        <v>134</v>
      </c>
      <c r="C25" s="16" t="s">
        <v>15</v>
      </c>
      <c r="D25" s="16" t="s">
        <v>16</v>
      </c>
    </row>
  </sheetData>
  <mergeCells count="2">
    <mergeCell ref="A7:C7"/>
    <mergeCell ref="A8:C8"/>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7:C17"/>
  <sheetViews>
    <sheetView workbookViewId="0">
      <selection activeCell="A17" sqref="A17"/>
    </sheetView>
  </sheetViews>
  <sheetFormatPr baseColWidth="10" defaultColWidth="11.42578125" defaultRowHeight="15" x14ac:dyDescent="0.25"/>
  <cols>
    <col min="1" max="1" width="55.5703125" customWidth="1"/>
    <col min="2" max="2" width="25.42578125" customWidth="1"/>
    <col min="3" max="3" width="20.42578125" customWidth="1"/>
  </cols>
  <sheetData>
    <row r="7" spans="1:3" ht="21" x14ac:dyDescent="0.35">
      <c r="A7" s="72" t="s">
        <v>20</v>
      </c>
      <c r="B7" s="72"/>
    </row>
    <row r="8" spans="1:3" ht="72.599999999999994" customHeight="1" x14ac:dyDescent="0.25">
      <c r="A8" s="84" t="s">
        <v>139</v>
      </c>
      <c r="B8" s="84"/>
    </row>
    <row r="10" spans="1:3" x14ac:dyDescent="0.25">
      <c r="A10" s="5" t="s">
        <v>9</v>
      </c>
      <c r="B10" s="20" t="s">
        <v>129</v>
      </c>
      <c r="C10" s="22" t="s">
        <v>130</v>
      </c>
    </row>
    <row r="11" spans="1:3" x14ac:dyDescent="0.25">
      <c r="A11" s="13" t="s">
        <v>140</v>
      </c>
      <c r="B11" s="20"/>
      <c r="C11" s="22"/>
    </row>
    <row r="12" spans="1:3" ht="15" customHeight="1" x14ac:dyDescent="0.25">
      <c r="A12" s="2" t="s">
        <v>141</v>
      </c>
      <c r="B12" s="21" t="s">
        <v>15</v>
      </c>
      <c r="C12" s="21" t="s">
        <v>16</v>
      </c>
    </row>
    <row r="13" spans="1:3" ht="15" customHeight="1" x14ac:dyDescent="0.25">
      <c r="A13" s="2" t="s">
        <v>142</v>
      </c>
      <c r="B13" s="16" t="s">
        <v>15</v>
      </c>
      <c r="C13" s="16" t="s">
        <v>16</v>
      </c>
    </row>
    <row r="14" spans="1:3" ht="15" customHeight="1" x14ac:dyDescent="0.25">
      <c r="A14" s="2" t="s">
        <v>143</v>
      </c>
      <c r="B14" s="16" t="s">
        <v>15</v>
      </c>
      <c r="C14" s="16" t="s">
        <v>16</v>
      </c>
    </row>
    <row r="15" spans="1:3" ht="15" customHeight="1" x14ac:dyDescent="0.25">
      <c r="A15" s="2" t="s">
        <v>144</v>
      </c>
      <c r="B15" s="16" t="s">
        <v>15</v>
      </c>
      <c r="C15" s="16" t="s">
        <v>16</v>
      </c>
    </row>
    <row r="16" spans="1:3" ht="15" customHeight="1" x14ac:dyDescent="0.25">
      <c r="A16" s="2" t="s">
        <v>145</v>
      </c>
      <c r="B16" s="16" t="s">
        <v>15</v>
      </c>
      <c r="C16" s="16" t="s">
        <v>16</v>
      </c>
    </row>
    <row r="17" spans="1:3" ht="15" customHeight="1" x14ac:dyDescent="0.25">
      <c r="A17" s="2" t="s">
        <v>146</v>
      </c>
      <c r="B17" s="16" t="s">
        <v>15</v>
      </c>
      <c r="C17" s="16" t="s">
        <v>16</v>
      </c>
    </row>
  </sheetData>
  <mergeCells count="2">
    <mergeCell ref="A7:B7"/>
    <mergeCell ref="A8:B8"/>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059B-F3FC-4C32-BEB9-DAECA8E4C663}">
  <dimension ref="A7:D11"/>
  <sheetViews>
    <sheetView workbookViewId="0">
      <selection activeCell="B8" sqref="B8"/>
    </sheetView>
  </sheetViews>
  <sheetFormatPr baseColWidth="10" defaultColWidth="9.140625" defaultRowHeight="15" x14ac:dyDescent="0.25"/>
  <cols>
    <col min="1" max="1" width="33.7109375" customWidth="1"/>
    <col min="2" max="2" width="15.85546875" customWidth="1"/>
  </cols>
  <sheetData>
    <row r="7" spans="1:4" ht="18.75" x14ac:dyDescent="0.3">
      <c r="A7" s="51" t="s">
        <v>147</v>
      </c>
    </row>
    <row r="8" spans="1:4" ht="31.5" x14ac:dyDescent="0.25">
      <c r="A8" s="62" t="s">
        <v>148</v>
      </c>
      <c r="B8" s="49" t="e">
        <f>'DPGF forfait PREVENTIF'!D17</f>
        <v>#VALUE!</v>
      </c>
      <c r="C8" s="49"/>
      <c r="D8" s="49"/>
    </row>
    <row r="9" spans="1:4" ht="31.5" x14ac:dyDescent="0.25">
      <c r="A9" s="50" t="s">
        <v>149</v>
      </c>
      <c r="B9" s="50">
        <f>'BPU PIECES DETACHEES'!E94</f>
        <v>0</v>
      </c>
      <c r="C9" s="50"/>
      <c r="D9" s="49"/>
    </row>
    <row r="10" spans="1:4" x14ac:dyDescent="0.25">
      <c r="A10" t="s">
        <v>150</v>
      </c>
      <c r="B10" t="e">
        <f>DQE!F20</f>
        <v>#VALUE!</v>
      </c>
    </row>
    <row r="11" spans="1:4" ht="18.75" x14ac:dyDescent="0.3">
      <c r="A11" s="52" t="s">
        <v>121</v>
      </c>
      <c r="B11" s="53" t="e">
        <f>SUM(B8:B10)</f>
        <v>#VALUE!</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C38F98-37AC-482F-98F8-0FA64C0B63E1}">
  <ds:schemaRefs>
    <ds:schemaRef ds:uri="http://schemas.microsoft.com/sharepoint/v3/contenttype/forms"/>
  </ds:schemaRefs>
</ds:datastoreItem>
</file>

<file path=customXml/itemProps2.xml><?xml version="1.0" encoding="utf-8"?>
<ds:datastoreItem xmlns:ds="http://schemas.openxmlformats.org/officeDocument/2006/customXml" ds:itemID="{739C9EE1-F376-43D1-AEE9-2585E172F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FA3BE1-45BB-4CC8-8E9E-6B0BB7754DC9}">
  <ds:schemaRefs>
    <ds:schemaRef ds:uri="http://schemas.microsoft.com/office/2006/metadata/properties"/>
    <ds:schemaRef ds:uri="http://schemas.microsoft.com/office/infopath/2007/PartnerControls"/>
    <ds:schemaRef ds:uri="57e60a4b-a94a-4f4f-86f4-55df846c35aa"/>
    <ds:schemaRef ds:uri="183344f5-f36f-465e-ad95-e56c0b65ff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Consignes</vt:lpstr>
      <vt:lpstr>DPGF forfait PREVENTIF</vt:lpstr>
      <vt:lpstr>BPU PIECES DETACHEES</vt:lpstr>
      <vt:lpstr>DQE</vt:lpstr>
      <vt:lpstr>BPU COUT HORAIRE CURATIF</vt:lpstr>
      <vt:lpstr>BPU COUT ASTREINTE</vt:lpstr>
      <vt:lpstr>proposition totale du candidat</vt:lpstr>
    </vt:vector>
  </TitlesOfParts>
  <Manager/>
  <Company>Centre Hospitalier Alpes Leman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Bourry</dc:creator>
  <cp:keywords/>
  <dc:description/>
  <cp:lastModifiedBy>Anouck Astier</cp:lastModifiedBy>
  <cp:revision/>
  <dcterms:created xsi:type="dcterms:W3CDTF">2025-10-10T07:14:42Z</dcterms:created>
  <dcterms:modified xsi:type="dcterms:W3CDTF">2026-04-01T14:20:36Z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