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MAPA\MONUMENTS\Sanxay_Toitures\00 - DCE\VF - Publication\"/>
    </mc:Choice>
  </mc:AlternateContent>
  <xr:revisionPtr revIDLastSave="0" documentId="8_{E05F103C-40D5-4FEC-9D6E-2013073F9D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" l="1"/>
  <c r="G32" i="1"/>
  <c r="G26" i="1"/>
  <c r="I26" i="1" s="1"/>
  <c r="G39" i="1"/>
  <c r="I39" i="1" s="1"/>
  <c r="G46" i="1" l="1"/>
  <c r="I46" i="1" s="1"/>
  <c r="G45" i="1"/>
  <c r="I45" i="1" s="1"/>
  <c r="G43" i="1"/>
  <c r="I43" i="1" s="1"/>
  <c r="G42" i="1"/>
  <c r="I42" i="1" s="1"/>
  <c r="G41" i="1"/>
  <c r="I41" i="1" s="1"/>
  <c r="G40" i="1"/>
  <c r="I40" i="1" s="1"/>
  <c r="G38" i="1"/>
  <c r="I38" i="1" s="1"/>
  <c r="G37" i="1"/>
  <c r="I37" i="1" s="1"/>
  <c r="G36" i="1"/>
  <c r="I36" i="1" s="1"/>
  <c r="G34" i="1"/>
  <c r="I34" i="1" s="1"/>
  <c r="G33" i="1"/>
  <c r="I33" i="1" s="1"/>
  <c r="G30" i="1"/>
  <c r="I30" i="1" s="1"/>
  <c r="G29" i="1"/>
  <c r="I29" i="1" s="1"/>
  <c r="G28" i="1"/>
  <c r="I28" i="1" s="1"/>
  <c r="G27" i="1"/>
  <c r="I27" i="1" s="1"/>
  <c r="G25" i="1"/>
  <c r="I25" i="1" s="1"/>
  <c r="G24" i="1"/>
  <c r="I24" i="1" s="1"/>
  <c r="G23" i="1"/>
  <c r="I23" i="1" s="1"/>
  <c r="G22" i="1"/>
  <c r="I22" i="1" s="1"/>
  <c r="G20" i="1"/>
  <c r="I20" i="1" s="1"/>
  <c r="G19" i="1"/>
  <c r="I19" i="1" s="1"/>
  <c r="G16" i="1"/>
  <c r="I16" i="1" s="1"/>
  <c r="G14" i="1"/>
  <c r="I14" i="1" s="1"/>
  <c r="G13" i="1"/>
  <c r="I13" i="1" s="1"/>
  <c r="G11" i="1"/>
  <c r="I11" i="1" s="1"/>
  <c r="G10" i="1"/>
  <c r="I10" i="1" l="1"/>
  <c r="I47" i="1" s="1"/>
  <c r="G47" i="1"/>
</calcChain>
</file>

<file path=xl/sharedStrings.xml><?xml version="1.0" encoding="utf-8"?>
<sst xmlns="http://schemas.openxmlformats.org/spreadsheetml/2006/main" count="79" uniqueCount="54">
  <si>
    <t>Unité</t>
  </si>
  <si>
    <t>PU € HT</t>
  </si>
  <si>
    <t>U</t>
  </si>
  <si>
    <t>M²</t>
  </si>
  <si>
    <t>ML</t>
  </si>
  <si>
    <t>Désignation des ouvrages</t>
  </si>
  <si>
    <t xml:space="preserve">Démoussage et dévégétalisation </t>
  </si>
  <si>
    <t>M3</t>
  </si>
  <si>
    <t>Location journalière</t>
  </si>
  <si>
    <t>Location hebdomadaire</t>
  </si>
  <si>
    <t>Protection de chantier notamment:</t>
  </si>
  <si>
    <t>Platelage avec interposition d’un isolant souple pour préservation de la couverture</t>
  </si>
  <si>
    <t>M2</t>
  </si>
  <si>
    <t>SITE GALLO-ROMAIN DE SANXAY (86)</t>
  </si>
  <si>
    <t>BATIMENT ACCUEIL</t>
  </si>
  <si>
    <t xml:space="preserve">Bordereau des Prix Unitaires </t>
  </si>
  <si>
    <t>F</t>
  </si>
  <si>
    <t xml:space="preserve">Installation du chantier </t>
  </si>
  <si>
    <t>Ensemble des installations de chantier, dispositifs d'accès et modalité de protection et de signalétique nécessaire à l'intervention notamment vis-à-vis du public</t>
  </si>
  <si>
    <t>Divers</t>
  </si>
  <si>
    <t xml:space="preserve">Bâchage étanche de couverture contre les intempéries pendant la durée des  travaux de couverture,compris pose et dépose </t>
  </si>
  <si>
    <t>Forfait journée compris déplacement et repas</t>
  </si>
  <si>
    <t>Reprises ponctuelles des ouvrages métalliques d’évacuation des eaux défaillants (égouts, noues, noquets, renvois d’eaux, besaces, gouttières, descentes, dauphins, etc.) à l’identique des existants (ml)</t>
  </si>
  <si>
    <t>Nettoyage du chantier et évacuation des gravats aux décharges , remise en état des lieux</t>
  </si>
  <si>
    <t>Echafaudage léger de 5 à 10 mètres , compris filets de protections</t>
  </si>
  <si>
    <t>Location de nacelle élévatrice jusqu'à 20.00 m ht, compris balisage</t>
  </si>
  <si>
    <t>Révision des ouvrages de raccords:  égouts, rives, arêtiers, faîtages, solins, renvois d’eau et noues et reprise si nécessaire</t>
  </si>
  <si>
    <t>Consolidations, réparations ou remplacements ponctuelle de bois de couverture liteaux, voliges, chanlattes- m3 de bois compris fourniture , coltinage et mise en œuvre</t>
  </si>
  <si>
    <t>Consolidations, réparations ou remplacements ponctuels de bois de charpente : pannes,arbalétriers, chevrons - m3 de bois compris fourniture , coltinage et mise en œuvre</t>
  </si>
  <si>
    <t>Consolidations, réparations ou remplacements  ponctuels d'ouvrages scellés( arêtiers,égouts, rives ...) ml de tuiles scellées au mortier de chaux compris fourniture , coltinage et mise en œuvre</t>
  </si>
  <si>
    <t>. Fiches techniques des matériaux employés , PV…..
. Rapport photographique d'intervention :Avant/après interventions
. Préconisation éventuelles pouvant données lieu au chifftage de  prestation ponctelle.</t>
  </si>
  <si>
    <t>Nettoyage et révision des éléments d'eaux pluviales notamment : chéneaux, gouttiere et et reprise si nécessaire</t>
  </si>
  <si>
    <t xml:space="preserve">Fait le </t>
  </si>
  <si>
    <t>Signature et tampon entreprise :</t>
  </si>
  <si>
    <t>P € HT</t>
  </si>
  <si>
    <t>Nbre</t>
  </si>
  <si>
    <t>ENS</t>
  </si>
  <si>
    <t>Forfait demi-journée compris déplacement et repas ( 4 heures)</t>
  </si>
  <si>
    <t>Mise à disposition de personnel pour procéder à des travaux de couverture nécessaire à la pérennité de l'ouvrage mais non compris dans les prestations précédentes</t>
  </si>
  <si>
    <t xml:space="preserve">Fourniture et pose de tuiles en remplacement  de tuiles en mauvais état (ébréchées, fêlées ou cassées), déplacées ou manquantes </t>
  </si>
  <si>
    <t xml:space="preserve">Reprises ponctuelles des étanchéités et des scellements défectueux/fissurés au mortier (solins, égouts, rives, glacis, embarrures, arêtiers, etc.) à l’identique des existants </t>
  </si>
  <si>
    <t xml:space="preserve">Reprises ponctuelles des éléments métalliques d’étanchéité et d’évacuation des eaux (noues, noquets, besaces, gouttières, dauphins, solins, contresolins etc.) à l’identique des existants </t>
  </si>
  <si>
    <t xml:space="preserve">Révision de l’ensemble des ouvrages de raccord (égouts, rives, arêtiers, faîtages, solins, noues) </t>
  </si>
  <si>
    <t>Reprise de bardage bois vertical compris couvre joint à l'identique de l'existant , vis inox compris dépose avec soin des ouvrages défectueux, préparation des supports , fourniture de matériaux , leurs coltinage et mise en œuvre</t>
  </si>
  <si>
    <t>ENTRETIEN DES TOITURES</t>
  </si>
  <si>
    <r>
      <rPr>
        <b/>
        <sz val="11"/>
        <rFont val="Calibri Light"/>
        <family val="2"/>
      </rPr>
      <t>PRESTATIONS RECURRENTES</t>
    </r>
    <r>
      <rPr>
        <sz val="11"/>
        <rFont val="Calibri Light"/>
        <family val="2"/>
      </rPr>
      <t xml:space="preserve"> : Inspection et maintenance des toitures.</t>
    </r>
  </si>
  <si>
    <t>TVA</t>
  </si>
  <si>
    <t>P €TTC</t>
  </si>
  <si>
    <t xml:space="preserve">TOTAL </t>
  </si>
  <si>
    <r>
      <t xml:space="preserve">Prestations ponctuelles </t>
    </r>
    <r>
      <rPr>
        <b/>
        <sz val="11"/>
        <color rgb="FFFF0000"/>
        <rFont val="Calibri Light"/>
        <family val="2"/>
      </rPr>
      <t>supplémentaires</t>
    </r>
    <r>
      <rPr>
        <b/>
        <sz val="11"/>
        <rFont val="Calibri Light"/>
        <family val="2"/>
      </rPr>
      <t>:</t>
    </r>
  </si>
  <si>
    <r>
      <t xml:space="preserve">Protections de chantier </t>
    </r>
    <r>
      <rPr>
        <b/>
        <sz val="11"/>
        <color rgb="FFFF0000"/>
        <rFont val="Calibri Light"/>
        <family val="2"/>
      </rPr>
      <t>supplémentaires notamment</t>
    </r>
    <r>
      <rPr>
        <b/>
        <sz val="11"/>
        <rFont val="Calibri Light"/>
        <family val="2"/>
      </rPr>
      <t>:</t>
    </r>
  </si>
  <si>
    <t>BATIMENTS THERMES</t>
  </si>
  <si>
    <t>Révision des dispositifs d'arrêt de matériaux en bas de pente</t>
  </si>
  <si>
    <t>Filet de protection en périmètre des échafaudages (non récupérables), pour pose, location et dépose.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</si>
</sst>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1"/>
      <color indexed="8"/>
      <name val="Calibri Light"/>
      <family val="2"/>
    </font>
    <font>
      <b/>
      <sz val="14"/>
      <color theme="1"/>
      <name val="Calibri Light"/>
      <family val="2"/>
    </font>
    <font>
      <b/>
      <sz val="11"/>
      <color indexed="8"/>
      <name val="Calibri Light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Calibri Light"/>
      <family val="2"/>
    </font>
    <font>
      <sz val="11"/>
      <color rgb="FFFF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7" fontId="8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7" fontId="10" fillId="3" borderId="4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7" fontId="4" fillId="0" borderId="2" xfId="0" applyNumberFormat="1" applyFont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7" fillId="3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2" fillId="0" borderId="8" xfId="0" applyFont="1" applyBorder="1" applyAlignment="1">
      <alignment vertical="center"/>
    </xf>
    <xf numFmtId="9" fontId="8" fillId="0" borderId="2" xfId="0" applyNumberFormat="1" applyFont="1" applyBorder="1" applyAlignment="1">
      <alignment horizontal="center" vertical="center"/>
    </xf>
    <xf numFmtId="7" fontId="2" fillId="0" borderId="2" xfId="0" applyNumberFormat="1" applyFont="1" applyBorder="1" applyAlignment="1">
      <alignment vertical="center"/>
    </xf>
    <xf numFmtId="7" fontId="8" fillId="0" borderId="4" xfId="0" applyNumberFormat="1" applyFont="1" applyBorder="1" applyAlignment="1">
      <alignment horizontal="center" vertical="center"/>
    </xf>
    <xf numFmtId="0" fontId="14" fillId="3" borderId="0" xfId="0" applyFont="1" applyFill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4" fillId="0" borderId="7" xfId="0" applyFont="1" applyBorder="1" applyAlignment="1">
      <alignment vertical="center"/>
    </xf>
    <xf numFmtId="0" fontId="4" fillId="3" borderId="5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"/>
  <sheetViews>
    <sheetView tabSelected="1" view="pageLayout" topLeftCell="B2" zoomScaleNormal="100" workbookViewId="0">
      <selection activeCell="E32" sqref="E32"/>
    </sheetView>
  </sheetViews>
  <sheetFormatPr baseColWidth="10" defaultColWidth="8.453125" defaultRowHeight="14.5" x14ac:dyDescent="0.35"/>
  <cols>
    <col min="1" max="1" width="7" style="3" customWidth="1"/>
    <col min="2" max="2" width="4" style="4" customWidth="1"/>
    <col min="3" max="3" width="80.453125" style="5" customWidth="1"/>
    <col min="4" max="6" width="10" style="5" customWidth="1"/>
    <col min="7" max="7" width="11.453125" style="5" customWidth="1"/>
    <col min="8" max="8" width="10" style="5" customWidth="1"/>
    <col min="9" max="9" width="11.81640625" style="5" customWidth="1"/>
    <col min="12" max="12" width="34.26953125" customWidth="1"/>
    <col min="13" max="13" width="26.54296875" customWidth="1"/>
  </cols>
  <sheetData>
    <row r="1" spans="2:13" x14ac:dyDescent="0.35">
      <c r="C1" s="4"/>
    </row>
    <row r="2" spans="2:13" ht="14.5" customHeight="1" x14ac:dyDescent="0.35">
      <c r="B2" s="50" t="s">
        <v>13</v>
      </c>
      <c r="C2" s="50"/>
      <c r="D2" s="50"/>
      <c r="E2" s="50"/>
      <c r="F2" s="50"/>
      <c r="G2" s="50"/>
      <c r="H2" s="50"/>
      <c r="I2" s="50"/>
    </row>
    <row r="3" spans="2:13" x14ac:dyDescent="0.35">
      <c r="B3" s="50" t="s">
        <v>44</v>
      </c>
      <c r="C3" s="50"/>
      <c r="D3" s="50"/>
      <c r="E3" s="50"/>
      <c r="F3" s="50"/>
      <c r="G3" s="50"/>
      <c r="H3" s="50"/>
      <c r="I3" s="50"/>
    </row>
    <row r="4" spans="2:13" x14ac:dyDescent="0.35">
      <c r="B4" s="50" t="s">
        <v>15</v>
      </c>
      <c r="C4" s="50"/>
      <c r="D4" s="50"/>
      <c r="E4" s="50"/>
      <c r="F4" s="50"/>
      <c r="G4" s="50"/>
      <c r="H4" s="50"/>
      <c r="I4" s="50"/>
    </row>
    <row r="6" spans="2:13" ht="15.5" x14ac:dyDescent="0.35">
      <c r="B6" s="31"/>
      <c r="C6" s="22" t="s">
        <v>5</v>
      </c>
      <c r="D6" s="23" t="s">
        <v>0</v>
      </c>
      <c r="E6" s="23" t="s">
        <v>35</v>
      </c>
      <c r="F6" s="23" t="s">
        <v>1</v>
      </c>
      <c r="G6" s="24" t="s">
        <v>34</v>
      </c>
      <c r="H6" s="23" t="s">
        <v>46</v>
      </c>
      <c r="I6" s="24" t="s">
        <v>47</v>
      </c>
    </row>
    <row r="7" spans="2:13" ht="15.5" x14ac:dyDescent="0.35">
      <c r="B7" s="48" t="s">
        <v>45</v>
      </c>
      <c r="C7" s="49"/>
      <c r="D7" s="17"/>
      <c r="E7" s="17"/>
      <c r="F7" s="17"/>
      <c r="G7" s="6"/>
      <c r="H7" s="17"/>
      <c r="I7" s="41"/>
    </row>
    <row r="8" spans="2:13" ht="25" customHeight="1" x14ac:dyDescent="0.35">
      <c r="B8" s="7">
        <v>1</v>
      </c>
      <c r="C8" s="37" t="s">
        <v>17</v>
      </c>
      <c r="D8" s="8"/>
      <c r="E8" s="8"/>
      <c r="F8" s="8"/>
      <c r="G8" s="9"/>
      <c r="H8" s="8"/>
      <c r="I8" s="17"/>
      <c r="L8" s="2"/>
      <c r="M8" s="1"/>
    </row>
    <row r="9" spans="2:13" ht="25" customHeight="1" x14ac:dyDescent="0.35">
      <c r="B9" s="7"/>
      <c r="C9" s="38" t="s">
        <v>24</v>
      </c>
      <c r="D9" s="8"/>
      <c r="E9" s="8"/>
      <c r="F9" s="8"/>
      <c r="G9" s="9"/>
      <c r="H9" s="8"/>
      <c r="I9" s="17"/>
      <c r="L9" s="2"/>
      <c r="M9" s="1"/>
    </row>
    <row r="10" spans="2:13" ht="25" customHeight="1" x14ac:dyDescent="0.35">
      <c r="B10" s="11"/>
      <c r="C10" s="10" t="s">
        <v>8</v>
      </c>
      <c r="D10" s="8" t="s">
        <v>2</v>
      </c>
      <c r="E10" s="8">
        <v>1</v>
      </c>
      <c r="F10" s="8"/>
      <c r="G10" s="9">
        <f>F10*E10</f>
        <v>0</v>
      </c>
      <c r="H10" s="42">
        <v>0.2</v>
      </c>
      <c r="I10" s="43">
        <f>G10*1.2</f>
        <v>0</v>
      </c>
      <c r="L10" s="2"/>
      <c r="M10" s="1"/>
    </row>
    <row r="11" spans="2:13" ht="25" customHeight="1" x14ac:dyDescent="0.35">
      <c r="B11" s="11"/>
      <c r="C11" s="10" t="s">
        <v>9</v>
      </c>
      <c r="D11" s="8" t="s">
        <v>2</v>
      </c>
      <c r="E11" s="8">
        <v>1</v>
      </c>
      <c r="F11" s="8"/>
      <c r="G11" s="9">
        <f>F11*E11</f>
        <v>0</v>
      </c>
      <c r="H11" s="42">
        <v>0.2</v>
      </c>
      <c r="I11" s="43">
        <f t="shared" ref="I11:I46" si="0">G11*1.2</f>
        <v>0</v>
      </c>
      <c r="L11" s="2"/>
      <c r="M11" s="1"/>
    </row>
    <row r="12" spans="2:13" ht="25" customHeight="1" x14ac:dyDescent="0.35">
      <c r="B12" s="11"/>
      <c r="C12" s="39" t="s">
        <v>25</v>
      </c>
      <c r="D12" s="8"/>
      <c r="E12" s="8"/>
      <c r="F12" s="8"/>
      <c r="G12" s="9"/>
      <c r="H12" s="8"/>
      <c r="I12" s="43"/>
      <c r="L12" s="2"/>
      <c r="M12" s="1"/>
    </row>
    <row r="13" spans="2:13" ht="25" customHeight="1" x14ac:dyDescent="0.35">
      <c r="B13" s="11"/>
      <c r="C13" s="10" t="s">
        <v>8</v>
      </c>
      <c r="D13" s="8" t="s">
        <v>2</v>
      </c>
      <c r="E13" s="8">
        <v>1</v>
      </c>
      <c r="F13" s="8"/>
      <c r="G13" s="9">
        <f>F13*E13</f>
        <v>0</v>
      </c>
      <c r="H13" s="42">
        <v>0.2</v>
      </c>
      <c r="I13" s="43">
        <f t="shared" si="0"/>
        <v>0</v>
      </c>
      <c r="L13" s="2"/>
      <c r="M13" s="1"/>
    </row>
    <row r="14" spans="2:13" ht="25" customHeight="1" x14ac:dyDescent="0.35">
      <c r="B14" s="11"/>
      <c r="C14" s="10" t="s">
        <v>9</v>
      </c>
      <c r="D14" s="8" t="s">
        <v>2</v>
      </c>
      <c r="E14" s="8">
        <v>1</v>
      </c>
      <c r="F14" s="8"/>
      <c r="G14" s="9">
        <f>F14*E14</f>
        <v>0</v>
      </c>
      <c r="H14" s="42">
        <v>0.2</v>
      </c>
      <c r="I14" s="43">
        <f t="shared" si="0"/>
        <v>0</v>
      </c>
      <c r="L14" s="2"/>
      <c r="M14" s="1"/>
    </row>
    <row r="15" spans="2:13" ht="25" customHeight="1" x14ac:dyDescent="0.35">
      <c r="B15" s="11">
        <v>2</v>
      </c>
      <c r="C15" s="37" t="s">
        <v>10</v>
      </c>
      <c r="D15" s="8"/>
      <c r="E15" s="8"/>
      <c r="F15" s="8"/>
      <c r="G15" s="9"/>
      <c r="H15" s="8"/>
      <c r="I15" s="43"/>
      <c r="L15" s="2"/>
      <c r="M15" s="1"/>
    </row>
    <row r="16" spans="2:13" ht="42" customHeight="1" x14ac:dyDescent="0.35">
      <c r="B16" s="11"/>
      <c r="C16" s="10" t="s">
        <v>18</v>
      </c>
      <c r="D16" s="8" t="s">
        <v>36</v>
      </c>
      <c r="E16" s="8">
        <v>1</v>
      </c>
      <c r="F16" s="8"/>
      <c r="G16" s="9">
        <f>F16*E16</f>
        <v>0</v>
      </c>
      <c r="H16" s="42">
        <v>0.2</v>
      </c>
      <c r="I16" s="43">
        <f t="shared" si="0"/>
        <v>0</v>
      </c>
      <c r="L16" s="2"/>
      <c r="M16" s="1"/>
    </row>
    <row r="17" spans="1:13" ht="17.25" customHeight="1" x14ac:dyDescent="0.35">
      <c r="B17" s="11"/>
      <c r="C17" s="10"/>
      <c r="D17" s="8"/>
      <c r="E17" s="8"/>
      <c r="F17" s="8"/>
      <c r="G17" s="9"/>
      <c r="H17" s="8"/>
      <c r="I17" s="43"/>
      <c r="L17" s="2"/>
      <c r="M17" s="1"/>
    </row>
    <row r="18" spans="1:13" ht="24.75" customHeight="1" x14ac:dyDescent="0.35">
      <c r="B18" s="32"/>
      <c r="C18" s="40" t="s">
        <v>51</v>
      </c>
      <c r="D18" s="8"/>
      <c r="E18" s="8"/>
      <c r="F18" s="8"/>
      <c r="G18" s="9"/>
      <c r="H18" s="8"/>
      <c r="I18" s="43"/>
      <c r="L18" s="2"/>
      <c r="M18" s="1"/>
    </row>
    <row r="19" spans="1:13" s="28" customFormat="1" ht="38.25" customHeight="1" x14ac:dyDescent="0.35">
      <c r="A19" s="25"/>
      <c r="B19" s="11">
        <v>31</v>
      </c>
      <c r="C19" s="10" t="s">
        <v>42</v>
      </c>
      <c r="D19" s="26" t="s">
        <v>4</v>
      </c>
      <c r="E19" s="26">
        <v>300</v>
      </c>
      <c r="F19" s="26"/>
      <c r="G19" s="27">
        <f>F19*E19</f>
        <v>0</v>
      </c>
      <c r="H19" s="42">
        <v>0.2</v>
      </c>
      <c r="I19" s="43">
        <f t="shared" si="0"/>
        <v>0</v>
      </c>
      <c r="L19" s="29"/>
      <c r="M19" s="30"/>
    </row>
    <row r="20" spans="1:13" ht="42" customHeight="1" x14ac:dyDescent="0.35">
      <c r="B20" s="11">
        <v>41</v>
      </c>
      <c r="C20" s="12" t="s">
        <v>31</v>
      </c>
      <c r="D20" s="8" t="s">
        <v>4</v>
      </c>
      <c r="E20" s="8">
        <v>300</v>
      </c>
      <c r="F20" s="8"/>
      <c r="G20" s="9">
        <f>F20*E20</f>
        <v>0</v>
      </c>
      <c r="H20" s="42">
        <v>0.2</v>
      </c>
      <c r="I20" s="43">
        <f t="shared" si="0"/>
        <v>0</v>
      </c>
      <c r="L20" s="2"/>
      <c r="M20" s="1"/>
    </row>
    <row r="21" spans="1:13" ht="42" customHeight="1" x14ac:dyDescent="0.35">
      <c r="B21" s="11">
        <v>51</v>
      </c>
      <c r="C21" s="12" t="s">
        <v>52</v>
      </c>
      <c r="D21" s="8" t="s">
        <v>4</v>
      </c>
      <c r="E21" s="8">
        <v>150</v>
      </c>
      <c r="F21" s="8"/>
      <c r="G21" s="9"/>
      <c r="H21" s="42"/>
      <c r="I21" s="43"/>
      <c r="L21" s="2"/>
      <c r="M21" s="1"/>
    </row>
    <row r="22" spans="1:13" ht="25" customHeight="1" x14ac:dyDescent="0.35">
      <c r="B22" s="11">
        <v>61</v>
      </c>
      <c r="C22" s="13" t="s">
        <v>6</v>
      </c>
      <c r="D22" s="8" t="s">
        <v>3</v>
      </c>
      <c r="E22" s="8">
        <v>800</v>
      </c>
      <c r="F22" s="8"/>
      <c r="G22" s="9">
        <f>F22*E22</f>
        <v>0</v>
      </c>
      <c r="H22" s="42">
        <v>0.2</v>
      </c>
      <c r="I22" s="43">
        <f t="shared" si="0"/>
        <v>0</v>
      </c>
      <c r="L22" s="2"/>
      <c r="M22" s="1"/>
    </row>
    <row r="23" spans="1:13" ht="28.5" customHeight="1" x14ac:dyDescent="0.35">
      <c r="B23" s="11"/>
      <c r="C23" s="36" t="s">
        <v>14</v>
      </c>
      <c r="D23" s="8"/>
      <c r="E23" s="8"/>
      <c r="F23" s="8"/>
      <c r="G23" s="9">
        <f t="shared" ref="G23:G30" si="1">F23*E23</f>
        <v>0</v>
      </c>
      <c r="H23" s="42">
        <v>0.2</v>
      </c>
      <c r="I23" s="43">
        <f t="shared" si="0"/>
        <v>0</v>
      </c>
      <c r="L23" s="2"/>
      <c r="M23" s="1"/>
    </row>
    <row r="24" spans="1:13" ht="28.5" customHeight="1" x14ac:dyDescent="0.35">
      <c r="B24" s="11">
        <v>32</v>
      </c>
      <c r="C24" s="12" t="s">
        <v>26</v>
      </c>
      <c r="D24" s="8" t="s">
        <v>4</v>
      </c>
      <c r="E24" s="8">
        <v>20</v>
      </c>
      <c r="F24" s="8"/>
      <c r="G24" s="9">
        <f t="shared" si="1"/>
        <v>0</v>
      </c>
      <c r="H24" s="42">
        <v>0.2</v>
      </c>
      <c r="I24" s="43">
        <f t="shared" si="0"/>
        <v>0</v>
      </c>
      <c r="L24" s="2"/>
      <c r="M24" s="1"/>
    </row>
    <row r="25" spans="1:13" ht="39" customHeight="1" x14ac:dyDescent="0.35">
      <c r="B25" s="11">
        <v>42</v>
      </c>
      <c r="C25" s="12" t="s">
        <v>31</v>
      </c>
      <c r="D25" s="8" t="s">
        <v>4</v>
      </c>
      <c r="E25" s="8">
        <v>20</v>
      </c>
      <c r="F25" s="8"/>
      <c r="G25" s="9">
        <f t="shared" si="1"/>
        <v>0</v>
      </c>
      <c r="H25" s="42">
        <v>0.2</v>
      </c>
      <c r="I25" s="43">
        <f t="shared" si="0"/>
        <v>0</v>
      </c>
      <c r="L25" s="2"/>
      <c r="M25" s="1"/>
    </row>
    <row r="26" spans="1:13" ht="39" customHeight="1" x14ac:dyDescent="0.35">
      <c r="B26" s="11">
        <v>52</v>
      </c>
      <c r="C26" s="12" t="s">
        <v>52</v>
      </c>
      <c r="D26" s="8"/>
      <c r="E26" s="8">
        <v>20</v>
      </c>
      <c r="F26" s="8"/>
      <c r="G26" s="9">
        <f t="shared" si="1"/>
        <v>0</v>
      </c>
      <c r="H26" s="42"/>
      <c r="I26" s="43">
        <f t="shared" si="0"/>
        <v>0</v>
      </c>
      <c r="L26" s="2"/>
      <c r="M26" s="1"/>
    </row>
    <row r="27" spans="1:13" ht="28.5" customHeight="1" x14ac:dyDescent="0.35">
      <c r="B27" s="11">
        <v>62</v>
      </c>
      <c r="C27" s="13" t="s">
        <v>6</v>
      </c>
      <c r="D27" s="8" t="s">
        <v>12</v>
      </c>
      <c r="E27" s="8">
        <v>100</v>
      </c>
      <c r="F27" s="8"/>
      <c r="G27" s="9">
        <f t="shared" si="1"/>
        <v>0</v>
      </c>
      <c r="H27" s="42">
        <v>0.2</v>
      </c>
      <c r="I27" s="43">
        <f t="shared" si="0"/>
        <v>0</v>
      </c>
      <c r="L27" s="2"/>
      <c r="M27" s="1"/>
    </row>
    <row r="28" spans="1:13" ht="24" customHeight="1" x14ac:dyDescent="0.35">
      <c r="B28" s="11"/>
      <c r="C28" s="36" t="s">
        <v>19</v>
      </c>
      <c r="D28" s="8"/>
      <c r="E28" s="8"/>
      <c r="F28" s="8"/>
      <c r="G28" s="9">
        <f t="shared" si="1"/>
        <v>0</v>
      </c>
      <c r="H28" s="42">
        <v>0.2</v>
      </c>
      <c r="I28" s="43">
        <f t="shared" si="0"/>
        <v>0</v>
      </c>
      <c r="L28" s="2"/>
      <c r="M28" s="1"/>
    </row>
    <row r="29" spans="1:13" ht="40.5" customHeight="1" x14ac:dyDescent="0.35">
      <c r="B29" s="11">
        <v>7</v>
      </c>
      <c r="C29" s="10" t="s">
        <v>23</v>
      </c>
      <c r="D29" s="8" t="s">
        <v>16</v>
      </c>
      <c r="E29" s="8">
        <v>1</v>
      </c>
      <c r="F29" s="8"/>
      <c r="G29" s="9">
        <f t="shared" si="1"/>
        <v>0</v>
      </c>
      <c r="H29" s="42">
        <v>0.2</v>
      </c>
      <c r="I29" s="43">
        <f t="shared" si="0"/>
        <v>0</v>
      </c>
      <c r="L29" s="2"/>
      <c r="M29" s="1"/>
    </row>
    <row r="30" spans="1:13" ht="70" customHeight="1" x14ac:dyDescent="0.35">
      <c r="B30" s="11">
        <v>8</v>
      </c>
      <c r="C30" s="14" t="s">
        <v>30</v>
      </c>
      <c r="D30" s="8" t="s">
        <v>36</v>
      </c>
      <c r="E30" s="8">
        <v>1</v>
      </c>
      <c r="F30" s="8"/>
      <c r="G30" s="9">
        <f t="shared" si="1"/>
        <v>0</v>
      </c>
      <c r="H30" s="42">
        <v>0.2</v>
      </c>
      <c r="I30" s="43">
        <f t="shared" si="0"/>
        <v>0</v>
      </c>
      <c r="L30" s="2"/>
      <c r="M30" s="1"/>
    </row>
    <row r="31" spans="1:13" ht="25" customHeight="1" x14ac:dyDescent="0.35">
      <c r="B31" s="11">
        <v>9</v>
      </c>
      <c r="C31" s="36" t="s">
        <v>50</v>
      </c>
      <c r="D31" s="8"/>
      <c r="E31" s="8"/>
      <c r="F31" s="8"/>
      <c r="G31" s="9"/>
      <c r="H31" s="8"/>
      <c r="I31" s="43"/>
      <c r="L31" s="2"/>
      <c r="M31" s="1"/>
    </row>
    <row r="32" spans="1:13" ht="25" customHeight="1" x14ac:dyDescent="0.35">
      <c r="B32" s="11"/>
      <c r="C32" s="12" t="s">
        <v>53</v>
      </c>
      <c r="D32" s="8" t="s">
        <v>3</v>
      </c>
      <c r="E32" s="8">
        <v>30</v>
      </c>
      <c r="F32" s="8"/>
      <c r="G32" s="9">
        <f>F32*E32</f>
        <v>0</v>
      </c>
      <c r="H32" s="42">
        <v>0.2</v>
      </c>
      <c r="I32" s="43">
        <f t="shared" ref="I32" si="2">G32*1.2</f>
        <v>0</v>
      </c>
      <c r="L32" s="2"/>
      <c r="M32" s="1"/>
    </row>
    <row r="33" spans="1:13" ht="25" customHeight="1" x14ac:dyDescent="0.35">
      <c r="B33" s="11"/>
      <c r="C33" s="12" t="s">
        <v>11</v>
      </c>
      <c r="D33" s="8" t="s">
        <v>3</v>
      </c>
      <c r="E33" s="8">
        <v>5</v>
      </c>
      <c r="F33" s="8"/>
      <c r="G33" s="9">
        <f>F33*E33</f>
        <v>0</v>
      </c>
      <c r="H33" s="42">
        <v>0.2</v>
      </c>
      <c r="I33" s="43">
        <f t="shared" si="0"/>
        <v>0</v>
      </c>
      <c r="L33" s="2"/>
      <c r="M33" s="1"/>
    </row>
    <row r="34" spans="1:13" ht="29.25" customHeight="1" x14ac:dyDescent="0.35">
      <c r="B34" s="11"/>
      <c r="C34" s="10" t="s">
        <v>20</v>
      </c>
      <c r="D34" s="8" t="s">
        <v>3</v>
      </c>
      <c r="E34" s="8">
        <v>30</v>
      </c>
      <c r="F34" s="8"/>
      <c r="G34" s="9">
        <f>F34*E34</f>
        <v>0</v>
      </c>
      <c r="H34" s="42">
        <v>0.2</v>
      </c>
      <c r="I34" s="43">
        <f t="shared" si="0"/>
        <v>0</v>
      </c>
      <c r="L34" s="2"/>
      <c r="M34" s="1"/>
    </row>
    <row r="35" spans="1:13" ht="29.25" customHeight="1" x14ac:dyDescent="0.35">
      <c r="B35" s="11">
        <v>10</v>
      </c>
      <c r="C35" s="40" t="s">
        <v>49</v>
      </c>
      <c r="D35" s="8"/>
      <c r="E35" s="8"/>
      <c r="F35" s="8"/>
      <c r="G35" s="9"/>
      <c r="H35" s="42"/>
      <c r="I35" s="43"/>
      <c r="L35" s="2"/>
      <c r="M35" s="1"/>
    </row>
    <row r="36" spans="1:13" ht="30" customHeight="1" x14ac:dyDescent="0.35">
      <c r="B36" s="11"/>
      <c r="C36" s="12" t="s">
        <v>39</v>
      </c>
      <c r="D36" s="8" t="s">
        <v>3</v>
      </c>
      <c r="E36" s="8">
        <v>30</v>
      </c>
      <c r="F36" s="8"/>
      <c r="G36" s="9">
        <f t="shared" ref="G36:G43" si="3">F36*E36</f>
        <v>0</v>
      </c>
      <c r="H36" s="42">
        <v>0.2</v>
      </c>
      <c r="I36" s="43">
        <f t="shared" si="0"/>
        <v>0</v>
      </c>
      <c r="L36" s="2"/>
      <c r="M36" s="1"/>
    </row>
    <row r="37" spans="1:13" ht="50.15" customHeight="1" x14ac:dyDescent="0.35">
      <c r="B37" s="11"/>
      <c r="C37" s="35" t="s">
        <v>40</v>
      </c>
      <c r="D37" s="8" t="s">
        <v>4</v>
      </c>
      <c r="E37" s="8">
        <v>5</v>
      </c>
      <c r="F37" s="8"/>
      <c r="G37" s="9">
        <f t="shared" si="3"/>
        <v>0</v>
      </c>
      <c r="H37" s="42">
        <v>0.2</v>
      </c>
      <c r="I37" s="43">
        <f t="shared" si="0"/>
        <v>0</v>
      </c>
      <c r="L37" s="2"/>
      <c r="M37" s="1"/>
    </row>
    <row r="38" spans="1:13" s="28" customFormat="1" ht="50.15" customHeight="1" x14ac:dyDescent="0.35">
      <c r="A38" s="25"/>
      <c r="B38" s="11"/>
      <c r="C38" s="10" t="s">
        <v>22</v>
      </c>
      <c r="D38" s="26" t="s">
        <v>4</v>
      </c>
      <c r="E38" s="26">
        <v>5</v>
      </c>
      <c r="F38" s="26"/>
      <c r="G38" s="27">
        <f t="shared" si="3"/>
        <v>0</v>
      </c>
      <c r="H38" s="42">
        <v>0.2</v>
      </c>
      <c r="I38" s="43">
        <f t="shared" si="0"/>
        <v>0</v>
      </c>
      <c r="L38" s="29"/>
      <c r="M38" s="30"/>
    </row>
    <row r="39" spans="1:13" s="28" customFormat="1" ht="50.15" customHeight="1" x14ac:dyDescent="0.35">
      <c r="A39" s="25"/>
      <c r="B39" s="11"/>
      <c r="C39" s="10" t="s">
        <v>41</v>
      </c>
      <c r="D39" s="26" t="s">
        <v>4</v>
      </c>
      <c r="E39" s="26">
        <v>5</v>
      </c>
      <c r="F39" s="26"/>
      <c r="G39" s="27">
        <f t="shared" si="3"/>
        <v>0</v>
      </c>
      <c r="H39" s="42">
        <v>0.2</v>
      </c>
      <c r="I39" s="43">
        <f t="shared" si="0"/>
        <v>0</v>
      </c>
      <c r="L39" s="29"/>
      <c r="M39" s="30"/>
    </row>
    <row r="40" spans="1:13" ht="48" customHeight="1" x14ac:dyDescent="0.35">
      <c r="B40" s="11"/>
      <c r="C40" s="10" t="s">
        <v>27</v>
      </c>
      <c r="D40" s="8" t="s">
        <v>7</v>
      </c>
      <c r="E40" s="8">
        <v>5</v>
      </c>
      <c r="F40" s="8"/>
      <c r="G40" s="9">
        <f t="shared" si="3"/>
        <v>0</v>
      </c>
      <c r="H40" s="42">
        <v>0.2</v>
      </c>
      <c r="I40" s="43">
        <f t="shared" si="0"/>
        <v>0</v>
      </c>
      <c r="L40" s="2"/>
      <c r="M40" s="1"/>
    </row>
    <row r="41" spans="1:13" ht="48" customHeight="1" x14ac:dyDescent="0.35">
      <c r="B41" s="11"/>
      <c r="C41" s="10" t="s">
        <v>28</v>
      </c>
      <c r="D41" s="8" t="s">
        <v>7</v>
      </c>
      <c r="E41" s="8">
        <v>5</v>
      </c>
      <c r="F41" s="8"/>
      <c r="G41" s="9">
        <f t="shared" si="3"/>
        <v>0</v>
      </c>
      <c r="H41" s="42">
        <v>0.2</v>
      </c>
      <c r="I41" s="43">
        <f t="shared" si="0"/>
        <v>0</v>
      </c>
      <c r="L41" s="2"/>
      <c r="M41" s="1"/>
    </row>
    <row r="42" spans="1:13" ht="48" customHeight="1" x14ac:dyDescent="0.35">
      <c r="B42" s="11"/>
      <c r="C42" s="10" t="s">
        <v>29</v>
      </c>
      <c r="D42" s="8" t="s">
        <v>4</v>
      </c>
      <c r="E42" s="8">
        <v>5</v>
      </c>
      <c r="F42" s="8"/>
      <c r="G42" s="9">
        <f t="shared" si="3"/>
        <v>0</v>
      </c>
      <c r="H42" s="42">
        <v>0.2</v>
      </c>
      <c r="I42" s="43">
        <f t="shared" si="0"/>
        <v>0</v>
      </c>
      <c r="L42" s="2"/>
      <c r="M42" s="1"/>
    </row>
    <row r="43" spans="1:13" ht="48" customHeight="1" x14ac:dyDescent="0.35">
      <c r="B43" s="11"/>
      <c r="C43" s="10" t="s">
        <v>43</v>
      </c>
      <c r="D43" s="8" t="s">
        <v>12</v>
      </c>
      <c r="E43" s="8">
        <v>5</v>
      </c>
      <c r="F43" s="8"/>
      <c r="G43" s="9">
        <f t="shared" si="3"/>
        <v>0</v>
      </c>
      <c r="H43" s="42">
        <v>0.2</v>
      </c>
      <c r="I43" s="43">
        <f t="shared" si="0"/>
        <v>0</v>
      </c>
      <c r="L43" s="2"/>
      <c r="M43" s="1"/>
    </row>
    <row r="44" spans="1:13" ht="34" customHeight="1" x14ac:dyDescent="0.35">
      <c r="B44" s="11">
        <v>11</v>
      </c>
      <c r="C44" s="45" t="s">
        <v>38</v>
      </c>
      <c r="D44" s="8"/>
      <c r="E44" s="18"/>
      <c r="F44" s="8"/>
      <c r="G44" s="9"/>
      <c r="H44" s="8"/>
      <c r="I44" s="43"/>
      <c r="L44" s="2"/>
      <c r="M44" s="1"/>
    </row>
    <row r="45" spans="1:13" ht="47.25" customHeight="1" x14ac:dyDescent="0.35">
      <c r="B45" s="11"/>
      <c r="C45" s="46" t="s">
        <v>37</v>
      </c>
      <c r="D45" s="8" t="s">
        <v>16</v>
      </c>
      <c r="E45" s="18">
        <v>1</v>
      </c>
      <c r="F45" s="8"/>
      <c r="G45" s="9">
        <f>F45*E45</f>
        <v>0</v>
      </c>
      <c r="H45" s="42">
        <v>0.2</v>
      </c>
      <c r="I45" s="43">
        <f t="shared" si="0"/>
        <v>0</v>
      </c>
      <c r="L45" s="2"/>
      <c r="M45" s="1"/>
    </row>
    <row r="46" spans="1:13" ht="47.25" customHeight="1" x14ac:dyDescent="0.35">
      <c r="B46" s="33"/>
      <c r="C46" s="47" t="s">
        <v>21</v>
      </c>
      <c r="D46" s="8" t="s">
        <v>16</v>
      </c>
      <c r="E46" s="18">
        <v>1</v>
      </c>
      <c r="F46" s="8"/>
      <c r="G46" s="9">
        <f>F46*E46</f>
        <v>0</v>
      </c>
      <c r="H46" s="42">
        <v>0.2</v>
      </c>
      <c r="I46" s="43">
        <f t="shared" si="0"/>
        <v>0</v>
      </c>
      <c r="L46" s="2"/>
      <c r="M46" s="1"/>
    </row>
    <row r="47" spans="1:13" ht="31.4" customHeight="1" x14ac:dyDescent="0.35">
      <c r="B47" s="34"/>
      <c r="C47" s="19" t="s">
        <v>48</v>
      </c>
      <c r="D47" s="20"/>
      <c r="E47" s="20"/>
      <c r="F47" s="20"/>
      <c r="G47" s="44">
        <f>SUM(G10:G46)</f>
        <v>0</v>
      </c>
      <c r="H47" s="44"/>
      <c r="I47" s="44">
        <f t="shared" ref="I47" si="4">SUM(I10:I46)</f>
        <v>0</v>
      </c>
      <c r="L47" s="2"/>
      <c r="M47" s="1"/>
    </row>
    <row r="48" spans="1:13" ht="31.4" customHeight="1" x14ac:dyDescent="0.35">
      <c r="B48" s="34"/>
      <c r="C48" s="19"/>
      <c r="D48" s="20"/>
      <c r="E48" s="20"/>
      <c r="F48" s="20"/>
      <c r="G48" s="20"/>
      <c r="H48" s="20"/>
      <c r="I48" s="21"/>
      <c r="L48" s="2"/>
      <c r="M48" s="1"/>
    </row>
    <row r="49" spans="3:13" ht="25" customHeight="1" x14ac:dyDescent="0.35">
      <c r="C49" s="15"/>
      <c r="L49" s="2"/>
      <c r="M49" s="1"/>
    </row>
    <row r="50" spans="3:13" ht="25" customHeight="1" x14ac:dyDescent="0.35">
      <c r="C50" s="16" t="s">
        <v>32</v>
      </c>
    </row>
    <row r="51" spans="3:13" ht="25" customHeight="1" x14ac:dyDescent="0.35">
      <c r="C51" s="16" t="s">
        <v>33</v>
      </c>
    </row>
    <row r="52" spans="3:13" ht="25" customHeight="1" x14ac:dyDescent="0.35"/>
    <row r="53" spans="3:13" ht="25" customHeight="1" x14ac:dyDescent="0.35"/>
    <row r="54" spans="3:13" ht="25" customHeight="1" x14ac:dyDescent="0.35"/>
    <row r="55" spans="3:13" ht="25" customHeight="1" x14ac:dyDescent="0.35"/>
    <row r="56" spans="3:13" ht="25" customHeight="1" x14ac:dyDescent="0.35"/>
    <row r="57" spans="3:13" ht="25" customHeight="1" x14ac:dyDescent="0.35"/>
    <row r="58" spans="3:13" ht="25" customHeight="1" x14ac:dyDescent="0.35"/>
    <row r="59" spans="3:13" ht="25" customHeight="1" x14ac:dyDescent="0.35"/>
    <row r="60" spans="3:13" ht="25" customHeight="1" x14ac:dyDescent="0.35"/>
    <row r="61" spans="3:13" ht="25" customHeight="1" x14ac:dyDescent="0.35"/>
    <row r="62" spans="3:13" ht="25" customHeight="1" x14ac:dyDescent="0.35"/>
    <row r="63" spans="3:13" ht="25" customHeight="1" x14ac:dyDescent="0.35"/>
    <row r="64" spans="3:13" ht="25" customHeight="1" x14ac:dyDescent="0.35"/>
    <row r="65" ht="25" customHeight="1" x14ac:dyDescent="0.35"/>
    <row r="66" ht="25" customHeight="1" x14ac:dyDescent="0.35"/>
    <row r="67" ht="25" customHeight="1" x14ac:dyDescent="0.35"/>
    <row r="68" ht="25" customHeight="1" x14ac:dyDescent="0.35"/>
    <row r="69" ht="25" customHeight="1" x14ac:dyDescent="0.35"/>
    <row r="70" ht="25" customHeight="1" x14ac:dyDescent="0.35"/>
    <row r="71" ht="25" customHeight="1" x14ac:dyDescent="0.35"/>
    <row r="72" ht="25" customHeight="1" x14ac:dyDescent="0.35"/>
    <row r="73" ht="25" customHeight="1" x14ac:dyDescent="0.35"/>
    <row r="74" ht="25" customHeight="1" x14ac:dyDescent="0.35"/>
    <row r="75" ht="25" customHeight="1" x14ac:dyDescent="0.35"/>
    <row r="76" ht="25" customHeight="1" x14ac:dyDescent="0.35"/>
    <row r="77" ht="25" customHeight="1" x14ac:dyDescent="0.35"/>
    <row r="78" ht="25" customHeight="1" x14ac:dyDescent="0.35"/>
    <row r="79" ht="25" customHeight="1" x14ac:dyDescent="0.35"/>
    <row r="80" ht="25" customHeight="1" x14ac:dyDescent="0.35"/>
    <row r="81" ht="25" customHeight="1" x14ac:dyDescent="0.35"/>
    <row r="82" ht="25" customHeight="1" x14ac:dyDescent="0.35"/>
    <row r="83" ht="25" customHeight="1" x14ac:dyDescent="0.35"/>
    <row r="84" ht="25" customHeight="1" x14ac:dyDescent="0.35"/>
    <row r="85" ht="25" customHeight="1" x14ac:dyDescent="0.35"/>
    <row r="86" ht="25" customHeight="1" x14ac:dyDescent="0.35"/>
    <row r="87" ht="25" customHeight="1" x14ac:dyDescent="0.35"/>
    <row r="88" ht="25" customHeight="1" x14ac:dyDescent="0.35"/>
    <row r="89" ht="25" customHeight="1" x14ac:dyDescent="0.35"/>
    <row r="90" ht="25" customHeight="1" x14ac:dyDescent="0.35"/>
    <row r="91" ht="25" customHeight="1" x14ac:dyDescent="0.35"/>
    <row r="92" ht="25" customHeight="1" x14ac:dyDescent="0.35"/>
    <row r="93" ht="25" customHeight="1" x14ac:dyDescent="0.35"/>
    <row r="94" ht="25" customHeight="1" x14ac:dyDescent="0.35"/>
    <row r="95" ht="25" customHeight="1" x14ac:dyDescent="0.35"/>
    <row r="96" ht="25" customHeight="1" x14ac:dyDescent="0.35"/>
    <row r="97" ht="25" customHeight="1" x14ac:dyDescent="0.35"/>
    <row r="98" ht="25" customHeight="1" x14ac:dyDescent="0.35"/>
    <row r="99" ht="25" customHeight="1" x14ac:dyDescent="0.35"/>
    <row r="100" ht="25" customHeight="1" x14ac:dyDescent="0.35"/>
    <row r="101" ht="25" customHeight="1" x14ac:dyDescent="0.35"/>
    <row r="102" ht="25" customHeight="1" x14ac:dyDescent="0.35"/>
    <row r="103" ht="25" customHeight="1" x14ac:dyDescent="0.35"/>
    <row r="104" ht="25" customHeight="1" x14ac:dyDescent="0.35"/>
  </sheetData>
  <mergeCells count="4">
    <mergeCell ref="B7:C7"/>
    <mergeCell ref="B2:I2"/>
    <mergeCell ref="B3:I3"/>
    <mergeCell ref="B4:I4"/>
  </mergeCells>
  <pageMargins left="0.7" right="0.7" top="0.75" bottom="0.75" header="0.3" footer="0.3"/>
  <pageSetup paperSize="9" scale="56" fitToHeight="0" orientation="portrait" r:id="rId1"/>
  <headerFooter>
    <oddFooter xml:space="preserve">&amp;C&amp;8SITE GALLO-ROMAIN DE SANXAY
ENTRETIEN DES TOITURES&amp;9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Angot Laurence</dc:creator>
  <cp:lastModifiedBy>Meyer Clara</cp:lastModifiedBy>
  <cp:lastPrinted>2023-08-25T14:00:35Z</cp:lastPrinted>
  <dcterms:created xsi:type="dcterms:W3CDTF">2019-09-25T07:21:54Z</dcterms:created>
  <dcterms:modified xsi:type="dcterms:W3CDTF">2026-04-01T17:51:51Z</dcterms:modified>
</cp:coreProperties>
</file>