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ecsolantilles.sharepoint.com/sites/MySite/Documents partages/GUADELOUPE/2025/D25-1-036 CAF - MOE REFECTION SANITAIRE/5 - PRO DCE (en cours)/5 - PLB/1 - Pièces écrites/"/>
    </mc:Choice>
  </mc:AlternateContent>
  <xr:revisionPtr revIDLastSave="64" documentId="8_{B1BFDC0D-3A11-464F-8BD8-96FE9ABE3A4F}" xr6:coauthVersionLast="47" xr6:coauthVersionMax="47" xr10:uidLastSave="{71FBA10B-1DA8-4544-8632-B424FC3A6B91}"/>
  <bookViews>
    <workbookView xWindow="-28920" yWindow="-120" windowWidth="29040" windowHeight="15720" tabRatio="785" activeTab="4" xr2:uid="{00000000-000D-0000-FFFF-FFFF00000000}"/>
  </bookViews>
  <sheets>
    <sheet name="Récap Fluides 3 blocs" sheetId="69" r:id="rId1"/>
    <sheet name="Récap Fluides 1 bloc" sheetId="56" r:id="rId2"/>
    <sheet name="ELE VMC 1 bloc" sheetId="66" r:id="rId3"/>
    <sheet name="Plomberie 1 bloc" sheetId="68" r:id="rId4"/>
    <sheet name="CES 3 blocs" sheetId="70" r:id="rId5"/>
    <sheet name="Elec C.Faibles" sheetId="65" state="hidden" r:id="rId6"/>
  </sheets>
  <definedNames>
    <definedName name="a">#REF!</definedName>
    <definedName name="b">#REF!</definedName>
    <definedName name="conc" localSheetId="4">#REF!</definedName>
    <definedName name="conc" localSheetId="2">#REF!</definedName>
    <definedName name="conc" localSheetId="5">#REF!</definedName>
    <definedName name="conc" localSheetId="3">#REF!</definedName>
    <definedName name="conc" localSheetId="1">#REF!</definedName>
    <definedName name="conc" localSheetId="0">#REF!</definedName>
    <definedName name="conc">#REF!</definedName>
    <definedName name="_xlnm.Criteria" localSheetId="4">#REF!</definedName>
    <definedName name="_xlnm.Criteria" localSheetId="2">#REF!</definedName>
    <definedName name="_xlnm.Criteria" localSheetId="5">#REF!</definedName>
    <definedName name="_xlnm.Criteria" localSheetId="3">#REF!</definedName>
    <definedName name="_xlnm.Criteria" localSheetId="1">#REF!</definedName>
    <definedName name="_xlnm.Criteria" localSheetId="0">#REF!</definedName>
    <definedName name="_xlnm.Criteria">#REF!</definedName>
    <definedName name="datedoc" localSheetId="4">#REF!</definedName>
    <definedName name="datedoc" localSheetId="2">#REF!</definedName>
    <definedName name="datedoc" localSheetId="5">#REF!</definedName>
    <definedName name="datedoc" localSheetId="3">#REF!</definedName>
    <definedName name="datedoc" localSheetId="1">#REF!</definedName>
    <definedName name="datedoc" localSheetId="0">#REF!</definedName>
    <definedName name="datedoc">#REF!</definedName>
    <definedName name="dd">#REF!</definedName>
    <definedName name="_xlnm.Print_Titles" localSheetId="4">'CES 3 blocs'!$2:$8</definedName>
    <definedName name="_xlnm.Print_Titles" localSheetId="2">'ELE VMC 1 bloc'!$2:$8</definedName>
    <definedName name="_xlnm.Print_Titles" localSheetId="5">'Elec C.Faibles'!$2:$8</definedName>
    <definedName name="_xlnm.Print_Titles" localSheetId="3">'Plomberie 1 bloc'!$2:$8</definedName>
    <definedName name="_xlnm.Print_Titles" localSheetId="1">'Récap Fluides 1 bloc'!$2:$8</definedName>
    <definedName name="_xlnm.Print_Titles" localSheetId="0">'Récap Fluides 3 blocs'!$2:$8</definedName>
    <definedName name="lot" localSheetId="4">#REF!</definedName>
    <definedName name="lot" localSheetId="2">#REF!</definedName>
    <definedName name="lot" localSheetId="5">#REF!</definedName>
    <definedName name="lot" localSheetId="3">#REF!</definedName>
    <definedName name="lot" localSheetId="1">#REF!</definedName>
    <definedName name="lot" localSheetId="0">#REF!</definedName>
    <definedName name="lot">#REF!</definedName>
    <definedName name="nomdop" localSheetId="4">#REF!</definedName>
    <definedName name="nomdop" localSheetId="2">#REF!</definedName>
    <definedName name="nomdop" localSheetId="5">#REF!</definedName>
    <definedName name="nomdop" localSheetId="3">#REF!</definedName>
    <definedName name="nomdop" localSheetId="1">#REF!</definedName>
    <definedName name="nomdop" localSheetId="0">#REF!</definedName>
    <definedName name="nomdop">#REF!</definedName>
    <definedName name="numdoc" localSheetId="4">#REF!</definedName>
    <definedName name="numdoc" localSheetId="2">#REF!</definedName>
    <definedName name="numdoc" localSheetId="5">#REF!</definedName>
    <definedName name="numdoc" localSheetId="3">#REF!</definedName>
    <definedName name="numdoc" localSheetId="1">#REF!</definedName>
    <definedName name="numdoc" localSheetId="0">#REF!</definedName>
    <definedName name="numdoc">#REF!</definedName>
    <definedName name="objet" localSheetId="4">#REF!</definedName>
    <definedName name="objet" localSheetId="2">#REF!</definedName>
    <definedName name="objet" localSheetId="5">#REF!</definedName>
    <definedName name="objet" localSheetId="3">#REF!</definedName>
    <definedName name="objet" localSheetId="1">#REF!</definedName>
    <definedName name="objet" localSheetId="0">#REF!</definedName>
    <definedName name="objet">#REF!</definedName>
    <definedName name="pua" localSheetId="4">'CES 3 blocs'!#REF!</definedName>
    <definedName name="pua" localSheetId="2">'ELE VMC 1 bloc'!#REF!</definedName>
    <definedName name="pua" localSheetId="5">'Elec C.Faibles'!#REF!</definedName>
    <definedName name="pua" localSheetId="3">'Plomberie 1 bloc'!#REF!</definedName>
    <definedName name="pua" localSheetId="1">'Récap Fluides 1 bloc'!#REF!</definedName>
    <definedName name="pua" localSheetId="0">'Récap Fluides 3 blocs'!#REF!</definedName>
    <definedName name="pua">#REF!</definedName>
    <definedName name="pub" localSheetId="4">'CES 3 blocs'!#REF!</definedName>
    <definedName name="pub" localSheetId="2">'ELE VMC 1 bloc'!#REF!</definedName>
    <definedName name="pub" localSheetId="5">'Elec C.Faibles'!#REF!</definedName>
    <definedName name="pub" localSheetId="3">'Plomberie 1 bloc'!#REF!</definedName>
    <definedName name="pub" localSheetId="1">'Récap Fluides 1 bloc'!#REF!</definedName>
    <definedName name="pub" localSheetId="0">'Récap Fluides 3 blocs'!#REF!</definedName>
    <definedName name="pub">#REF!</definedName>
    <definedName name="pucd" localSheetId="4">'CES 3 blocs'!#REF!</definedName>
    <definedName name="pucd" localSheetId="2">'ELE VMC 1 bloc'!#REF!</definedName>
    <definedName name="pucd" localSheetId="5">'Elec C.Faibles'!#REF!</definedName>
    <definedName name="pucd" localSheetId="3">'Plomberie 1 bloc'!#REF!</definedName>
    <definedName name="pucd" localSheetId="1">'Récap Fluides 1 bloc'!#REF!</definedName>
    <definedName name="pucd" localSheetId="0">'Récap Fluides 3 blocs'!#REF!</definedName>
    <definedName name="pucd">#REF!</definedName>
    <definedName name="pucpou" localSheetId="4">'CES 3 blocs'!#REF!</definedName>
    <definedName name="pucpou" localSheetId="2">'ELE VMC 1 bloc'!#REF!</definedName>
    <definedName name="pucpou" localSheetId="5">'Elec C.Faibles'!#REF!</definedName>
    <definedName name="pucpou" localSheetId="3">'Plomberie 1 bloc'!#REF!</definedName>
    <definedName name="pucpou" localSheetId="1">'Récap Fluides 1 bloc'!#REF!</definedName>
    <definedName name="pucpou" localSheetId="0">'Récap Fluides 3 blocs'!#REF!</definedName>
    <definedName name="pucpou">#REF!</definedName>
    <definedName name="pucpt" localSheetId="4">'CES 3 blocs'!#REF!</definedName>
    <definedName name="pucpt" localSheetId="2">'ELE VMC 1 bloc'!#REF!</definedName>
    <definedName name="pucpt" localSheetId="5">'Elec C.Faibles'!#REF!</definedName>
    <definedName name="pucpt" localSheetId="3">'Plomberie 1 bloc'!#REF!</definedName>
    <definedName name="pucpt" localSheetId="1">'Récap Fluides 1 bloc'!#REF!</definedName>
    <definedName name="pucpt" localSheetId="0">'Récap Fluides 3 blocs'!#REF!</definedName>
    <definedName name="pucpt">#REF!</definedName>
    <definedName name="pucv" localSheetId="4">'CES 3 blocs'!#REF!</definedName>
    <definedName name="pucv" localSheetId="2">'ELE VMC 1 bloc'!#REF!</definedName>
    <definedName name="pucv" localSheetId="5">'Elec C.Faibles'!#REF!</definedName>
    <definedName name="pucv" localSheetId="3">'Plomberie 1 bloc'!#REF!</definedName>
    <definedName name="pucv" localSheetId="1">'Récap Fluides 1 bloc'!#REF!</definedName>
    <definedName name="pucv" localSheetId="0">'Récap Fluides 3 blocs'!#REF!</definedName>
    <definedName name="pucv">#REF!</definedName>
    <definedName name="revdoc" localSheetId="4">#REF!</definedName>
    <definedName name="revdoc" localSheetId="2">#REF!</definedName>
    <definedName name="revdoc" localSheetId="5">#REF!</definedName>
    <definedName name="revdoc" localSheetId="3">#REF!</definedName>
    <definedName name="revdoc" localSheetId="1">#REF!</definedName>
    <definedName name="revdoc" localSheetId="0">#REF!</definedName>
    <definedName name="revdoc">#REF!</definedName>
    <definedName name="stade" localSheetId="4">#REF!</definedName>
    <definedName name="stade" localSheetId="2">#REF!</definedName>
    <definedName name="stade" localSheetId="5">#REF!</definedName>
    <definedName name="stade" localSheetId="3">#REF!</definedName>
    <definedName name="stade" localSheetId="1">#REF!</definedName>
    <definedName name="stade" localSheetId="0">#REF!</definedName>
    <definedName name="stade">#REF!</definedName>
    <definedName name="_xlnm.Print_Area" localSheetId="4">'CES 3 blocs'!$A$1:$G$36</definedName>
    <definedName name="_xlnm.Print_Area" localSheetId="2">'ELE VMC 1 bloc'!$A$1:$G$41</definedName>
    <definedName name="_xlnm.Print_Area" localSheetId="5">'Elec C.Faibles'!$A$1:$F$90</definedName>
    <definedName name="_xlnm.Print_Area" localSheetId="3">'Plomberie 1 bloc'!$A$1:$G$40</definedName>
    <definedName name="_xlnm.Print_Area" localSheetId="1">'Récap Fluides 1 bloc'!$A$1:$D$19</definedName>
    <definedName name="_xlnm.Print_Area" localSheetId="0">'Récap Fluides 3 blocs'!$A$1:$D$19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5" i="56" l="1"/>
  <c r="C15" i="69"/>
  <c r="C13" i="69"/>
  <c r="C11" i="69"/>
  <c r="G31" i="70"/>
  <c r="G11" i="70"/>
  <c r="G12" i="70"/>
  <c r="G13" i="70"/>
  <c r="G14" i="70"/>
  <c r="G15" i="70"/>
  <c r="G16" i="70"/>
  <c r="G17" i="70"/>
  <c r="G18" i="70"/>
  <c r="G19" i="70"/>
  <c r="G20" i="70"/>
  <c r="G21" i="70"/>
  <c r="G22" i="70"/>
  <c r="G23" i="70"/>
  <c r="G24" i="70"/>
  <c r="G25" i="70"/>
  <c r="G26" i="70"/>
  <c r="G27" i="70"/>
  <c r="G28" i="70"/>
  <c r="G29" i="70"/>
  <c r="G30" i="70"/>
  <c r="G32" i="70"/>
  <c r="G34" i="70"/>
  <c r="C17" i="56"/>
  <c r="C18" i="56"/>
  <c r="C19" i="56"/>
  <c r="C13" i="56"/>
  <c r="C11" i="56"/>
  <c r="G38" i="68"/>
  <c r="G12" i="68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G28" i="68"/>
  <c r="G29" i="68"/>
  <c r="G30" i="68"/>
  <c r="G31" i="68"/>
  <c r="G32" i="68"/>
  <c r="G33" i="68"/>
  <c r="G34" i="68"/>
  <c r="G35" i="68"/>
  <c r="G11" i="68"/>
  <c r="G10" i="68"/>
  <c r="G36" i="68"/>
  <c r="G39" i="68"/>
  <c r="G40" i="68"/>
  <c r="G39" i="66"/>
  <c r="G11" i="66"/>
  <c r="G12" i="66"/>
  <c r="G13" i="66"/>
  <c r="G14" i="66"/>
  <c r="G15" i="66"/>
  <c r="G16" i="66"/>
  <c r="G17" i="66"/>
  <c r="G18" i="66"/>
  <c r="G19" i="66"/>
  <c r="G20" i="66"/>
  <c r="G21" i="66"/>
  <c r="G22" i="66"/>
  <c r="G23" i="66"/>
  <c r="G24" i="66"/>
  <c r="G25" i="66"/>
  <c r="G26" i="66"/>
  <c r="G27" i="66"/>
  <c r="G28" i="66"/>
  <c r="G29" i="66"/>
  <c r="G30" i="66"/>
  <c r="G31" i="66"/>
  <c r="G32" i="66"/>
  <c r="G33" i="66"/>
  <c r="G34" i="66"/>
  <c r="G35" i="66"/>
  <c r="G36" i="66"/>
  <c r="G37" i="66"/>
  <c r="G38" i="66"/>
  <c r="G10" i="66"/>
  <c r="G40" i="66"/>
  <c r="G41" i="66"/>
  <c r="G10" i="70"/>
  <c r="G33" i="70"/>
  <c r="G35" i="70"/>
  <c r="G36" i="70"/>
  <c r="B15" i="69"/>
  <c r="B15" i="56"/>
  <c r="B3" i="70"/>
  <c r="G5" i="70"/>
  <c r="B5" i="70"/>
  <c r="B4" i="70"/>
  <c r="G3" i="70"/>
  <c r="G2" i="70"/>
  <c r="B1" i="70" a="1"/>
  <c r="B1" i="70"/>
  <c r="G9" i="66"/>
  <c r="C17" i="69"/>
  <c r="C18" i="69"/>
  <c r="C19" i="69"/>
  <c r="B13" i="69"/>
  <c r="B11" i="69"/>
  <c r="D5" i="69"/>
  <c r="G37" i="68"/>
  <c r="B1" i="68" a="1"/>
  <c r="B1" i="65" a="1"/>
  <c r="B1" i="65"/>
  <c r="B1" i="66" a="1"/>
  <c r="B1" i="66"/>
  <c r="B5" i="68"/>
  <c r="B4" i="68"/>
  <c r="B3" i="68"/>
  <c r="B5" i="65"/>
  <c r="B4" i="65"/>
  <c r="B3" i="65"/>
  <c r="B5" i="66"/>
  <c r="B4" i="66"/>
  <c r="B3" i="66"/>
  <c r="D5" i="56"/>
  <c r="G5" i="66"/>
  <c r="F5" i="65"/>
  <c r="F9" i="65"/>
  <c r="F10" i="65"/>
  <c r="F86" i="65"/>
  <c r="F88" i="65"/>
  <c r="B11" i="56"/>
  <c r="G2" i="66"/>
  <c r="F2" i="65"/>
  <c r="G2" i="68"/>
  <c r="G3" i="68"/>
  <c r="F3" i="65"/>
  <c r="G3" i="66"/>
  <c r="F85" i="65"/>
  <c r="B13" i="56"/>
  <c r="G5" i="68"/>
  <c r="F89" i="65"/>
  <c r="F90" i="65"/>
  <c r="B1" i="6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<sst xmlns="http://schemas.openxmlformats.org/spreadsheetml/2006/main" count="309" uniqueCount="148">
  <si>
    <t>TECSOL ANTILLES</t>
  </si>
  <si>
    <t>N° doc :</t>
  </si>
  <si>
    <t>Révision chapitre :</t>
  </si>
  <si>
    <t>Chap. :</t>
  </si>
  <si>
    <t>TOTAL</t>
  </si>
  <si>
    <t>T.V.A.</t>
  </si>
  <si>
    <t>TOTAL H.T.</t>
  </si>
  <si>
    <t>Objet :</t>
  </si>
  <si>
    <t>TOTAL T.T.C.</t>
  </si>
  <si>
    <t>Prescripteur :</t>
  </si>
  <si>
    <t>Métreur :</t>
  </si>
  <si>
    <t>Date révision chapitre :</t>
  </si>
  <si>
    <t>A</t>
  </si>
  <si>
    <t>C</t>
  </si>
  <si>
    <t>D</t>
  </si>
  <si>
    <t>E</t>
  </si>
  <si>
    <t>F</t>
  </si>
  <si>
    <t>G</t>
  </si>
  <si>
    <t>H</t>
  </si>
  <si>
    <t>B</t>
  </si>
  <si>
    <t>Phase :</t>
  </si>
  <si>
    <t>Electricité Courants Faibles</t>
  </si>
  <si>
    <t>I</t>
  </si>
  <si>
    <t>APPAREILLAGE</t>
  </si>
  <si>
    <t>DISTRIBUTION</t>
  </si>
  <si>
    <t>RESEAU DE TERRE</t>
  </si>
  <si>
    <t>SYSTEME DE SECURITE INCENDIE</t>
  </si>
  <si>
    <t>DISTRIBUTION DE L'HEURE</t>
  </si>
  <si>
    <t>PRECABLAGE VDI pour technologie téléphonie IP</t>
  </si>
  <si>
    <t>TELEPHONIE</t>
  </si>
  <si>
    <t>GTB</t>
  </si>
  <si>
    <t>TOTAL H.T. y compris divers et imprévus</t>
  </si>
  <si>
    <t>Coef Divers et imprévus</t>
  </si>
  <si>
    <t>A1</t>
  </si>
  <si>
    <t>EVACUATION PLOMBERIE</t>
  </si>
  <si>
    <t>C1</t>
  </si>
  <si>
    <t>C2</t>
  </si>
  <si>
    <t>C3</t>
  </si>
  <si>
    <t>Evacuations EU-EV en PVC, vidage sanitaires</t>
  </si>
  <si>
    <t>DISTRIBUTION EAU SANITAIRE / EF-EFS - ECS</t>
  </si>
  <si>
    <t>Distribution EFS-ECS en canalisation alimentation</t>
  </si>
  <si>
    <t>Organes de distribution, d'isolement</t>
  </si>
  <si>
    <t>DIVERSES PRESTATIONS</t>
  </si>
  <si>
    <t>B1</t>
  </si>
  <si>
    <t>B2</t>
  </si>
  <si>
    <t>Plomberie</t>
  </si>
  <si>
    <t>CHEMINEMENTS</t>
  </si>
  <si>
    <t>COUVERTURE WIFI</t>
  </si>
  <si>
    <t>VIDEOPROJECTION</t>
  </si>
  <si>
    <t>RADIO TELEVISION sur réseau IP</t>
  </si>
  <si>
    <t>MOYENS DE SECOURS</t>
  </si>
  <si>
    <t>EQUIPEMENTS D'ALARME INCENDIE</t>
  </si>
  <si>
    <t xml:space="preserve">Total </t>
  </si>
  <si>
    <t>Désignation</t>
  </si>
  <si>
    <t xml:space="preserve">Unités </t>
  </si>
  <si>
    <t>Quantité</t>
  </si>
  <si>
    <t>Prix H.T</t>
  </si>
  <si>
    <t>Unitaire</t>
  </si>
  <si>
    <t>J</t>
  </si>
  <si>
    <t>1</t>
  </si>
  <si>
    <t>ESTIMATIFS - PROJET</t>
  </si>
  <si>
    <t>ml</t>
  </si>
  <si>
    <t>EU Ø32-40 PVC, y compris accessoires de raccordement</t>
  </si>
  <si>
    <t>EV Ø 100 PVC, y compris accessoires de raccordement</t>
  </si>
  <si>
    <t>Canalisation alimentation DN 15 / "1/2</t>
  </si>
  <si>
    <t>Canalisation alimentation DN 12 / "1/2</t>
  </si>
  <si>
    <t>Canalisation alimentation DN 20 / "1/2</t>
  </si>
  <si>
    <t xml:space="preserve">WC 3/6L cuvette et abattant </t>
  </si>
  <si>
    <t>u</t>
  </si>
  <si>
    <t>C4</t>
  </si>
  <si>
    <t>ens</t>
  </si>
  <si>
    <t>D1</t>
  </si>
  <si>
    <t>D2</t>
  </si>
  <si>
    <t>D3</t>
  </si>
  <si>
    <t>D4</t>
  </si>
  <si>
    <t>Plan "P.A.C" (Plan Atelier de Chantier) / avant travaux</t>
  </si>
  <si>
    <t>Etudes, DOE, Plan récolement des travaux exécutés (P.O.E.) / après travaux</t>
  </si>
  <si>
    <t>Essai, désinfection réseau</t>
  </si>
  <si>
    <t xml:space="preserve">Fourniture et pose d'étiquettes repérages et fléchage des réseaux </t>
  </si>
  <si>
    <t>E1</t>
  </si>
  <si>
    <t>Vanne d'isolement DN20</t>
  </si>
  <si>
    <t>Siphon de sol (sanitaires hommes et femmes et local ménage)</t>
  </si>
  <si>
    <t>Fourreaux ICTA D20</t>
  </si>
  <si>
    <t>Prises de courant  (2,5mm²)</t>
  </si>
  <si>
    <t>Eclairage  (1,5mm²)</t>
  </si>
  <si>
    <t>ECLAIRAGE NORMAL</t>
  </si>
  <si>
    <t xml:space="preserve">Prise de courant étanches 2P+T </t>
  </si>
  <si>
    <t>Détecteurs de présence 360°</t>
  </si>
  <si>
    <t>Liaisons équipoptentielles</t>
  </si>
  <si>
    <t>Ens</t>
  </si>
  <si>
    <t xml:space="preserve">Fourniture et pose appareillages sanitaires selon descriptif notice technique </t>
  </si>
  <si>
    <t>Déversoir mural avec robinet</t>
  </si>
  <si>
    <t>SOUS LOTS TECHNIQUES</t>
  </si>
  <si>
    <t>TOTAL POUR 1 BLOC SANITAIRE</t>
  </si>
  <si>
    <t>PRO</t>
  </si>
  <si>
    <t>REF 01 : Hublots LED détéction THORN Katona</t>
  </si>
  <si>
    <t>VENTILATION</t>
  </si>
  <si>
    <t>Fourniture et pose de gaine aéraulique rectangulaire de diamètre</t>
  </si>
  <si>
    <t xml:space="preserve"> - Ø100mm (pour 3ml)</t>
  </si>
  <si>
    <t>Fourniture et pose de bouches de soufflage et reprise</t>
  </si>
  <si>
    <t>Bouche à noyau réglable de reprise acier blanc SR 143 D100</t>
  </si>
  <si>
    <t>U</t>
  </si>
  <si>
    <t xml:space="preserve">y compris accessoires de supportage et de fixation, protection antirouille en extérieure </t>
  </si>
  <si>
    <t>y compris raccordement aux unités terminales et toutes sujétions de pose.</t>
  </si>
  <si>
    <t>F1</t>
  </si>
  <si>
    <t>F2</t>
  </si>
  <si>
    <t>Lave main suspendu y compris fixations et siphon (robinet existant)</t>
  </si>
  <si>
    <t>Electricité VMC</t>
  </si>
  <si>
    <t>Corps d'Etat Secondaire</t>
  </si>
  <si>
    <t>Registres de réglage manuels</t>
  </si>
  <si>
    <t>REF 03 : Réglettes étanches 1.2m LED THORN</t>
  </si>
  <si>
    <t>REF 02 : Hublots LED détection Limaro G2 WD1 20/14/10/ML-840ET IP65+HFS</t>
  </si>
  <si>
    <t>B3</t>
  </si>
  <si>
    <t>Attentes électriques</t>
  </si>
  <si>
    <t>Canalisation alimentation DN 25 / "1/2</t>
  </si>
  <si>
    <t>REVÊTEMENTS DE SOLS ET MURS</t>
  </si>
  <si>
    <t>PEINTURE</t>
  </si>
  <si>
    <t>Carrelage classé R10 (adhérence moyenne)</t>
  </si>
  <si>
    <t>Plinthes droites en grès cérame</t>
  </si>
  <si>
    <t>Faïence murale</t>
  </si>
  <si>
    <t>m²</t>
  </si>
  <si>
    <t>A2</t>
  </si>
  <si>
    <t>A3</t>
  </si>
  <si>
    <t>Peinture sur murs pièces humides</t>
  </si>
  <si>
    <t>Peinture sur plafonds pièces humides</t>
  </si>
  <si>
    <t>Peinture sur canalisations</t>
  </si>
  <si>
    <t>Nettoyage</t>
  </si>
  <si>
    <t>PB.1 :  80 x 204 ht</t>
  </si>
  <si>
    <t>Porte coulissante 80 x 204 ht</t>
  </si>
  <si>
    <t>Porte CF1/2h :  80 x 204 ht</t>
  </si>
  <si>
    <t>Plan de travail</t>
  </si>
  <si>
    <t>Organigramme des clés et Armoires à Clés</t>
  </si>
  <si>
    <t>MENUISERIES INTERIEURES</t>
  </si>
  <si>
    <t>PLATRERIE</t>
  </si>
  <si>
    <t>FAUX-PLAFONDS</t>
  </si>
  <si>
    <t xml:space="preserve">Faux-plafonds Type : Ekla de chez ROCKFON </t>
  </si>
  <si>
    <t>E2</t>
  </si>
  <si>
    <t>E3</t>
  </si>
  <si>
    <t>E4</t>
  </si>
  <si>
    <t>Cloisons en plaques de plâtre sur ossature métallique 70mm</t>
  </si>
  <si>
    <t>Cloisons en plaques de plâtre sur ossature métallique 98mm</t>
  </si>
  <si>
    <t>A4</t>
  </si>
  <si>
    <t>A5</t>
  </si>
  <si>
    <t>BET</t>
  </si>
  <si>
    <t>Entreprise</t>
  </si>
  <si>
    <t>DPGF</t>
  </si>
  <si>
    <t>D25-1-036_CAF-PRO-FLU-DP_1.0</t>
  </si>
  <si>
    <t>TOTAL POUR 3 BLOCS SANITAIRES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</si>
</sst>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€_-;\-* #,##0.00\ _€_-;_-* &quot;-&quot;??\ _€_-;_-@_-"/>
    <numFmt numFmtId="165" formatCode="#,##0\ &quot;€&quot;"/>
    <numFmt numFmtId="166" formatCode="dd/mm/yy"/>
    <numFmt numFmtId="167" formatCode="_-* #,##0.00\ [$€]_-;\-* #,##0.00\ [$€]_-;_-* &quot;-&quot;??\ [$€]_-;_-@_-"/>
    <numFmt numFmtId="168" formatCode="_-* #,##0.00\ _F_-;\-* #,##0.00\ _F_-;_-* &quot;-&quot;??\ _F_-;_-@_-"/>
    <numFmt numFmtId="169" formatCode="0.0%"/>
    <numFmt numFmtId="170" formatCode="_-* #,##0.00\ [$€-1]_-;\-* #,##0.00\ [$€-1]_-;_-* \-??\ [$€-1]_-"/>
    <numFmt numFmtId="171" formatCode="_-* #,##0.00\ _€_-;\-* #,##0.00\ _€_-;_-* \-??\ _€_-;_-@_-"/>
  </numFmts>
  <fonts count="54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eneva"/>
    </font>
    <font>
      <sz val="9"/>
      <name val="Arial"/>
      <family val="2"/>
    </font>
    <font>
      <i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8"/>
      <name val="Arial"/>
      <family val="2"/>
    </font>
    <font>
      <sz val="8"/>
      <color indexed="1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Tms Rmn"/>
    </font>
    <font>
      <sz val="10"/>
      <color indexed="8"/>
      <name val="Arial"/>
      <family val="2"/>
    </font>
    <font>
      <sz val="10"/>
      <color indexed="9"/>
      <name val="Arial"/>
      <family val="2"/>
    </font>
    <font>
      <b/>
      <sz val="10"/>
      <color indexed="8"/>
      <name val="Arial"/>
      <family val="2"/>
    </font>
    <font>
      <b/>
      <sz val="18"/>
      <color indexed="62"/>
      <name val="Cambria"/>
      <family val="2"/>
    </font>
    <font>
      <sz val="9"/>
      <color indexed="18"/>
      <name val="Arial"/>
      <family val="2"/>
    </font>
    <font>
      <i/>
      <sz val="18"/>
      <name val="Arial"/>
      <family val="2"/>
    </font>
    <font>
      <b/>
      <sz val="9"/>
      <name val="Arial"/>
      <family val="2"/>
    </font>
    <font>
      <sz val="8"/>
      <color rgb="FFFF0000"/>
      <name val="Arial"/>
      <family val="2"/>
    </font>
    <font>
      <b/>
      <sz val="11"/>
      <color indexed="18"/>
      <name val="Arial"/>
      <family val="2"/>
    </font>
    <font>
      <b/>
      <sz val="8"/>
      <color rgb="FFFF0000"/>
      <name val="Arial"/>
      <family val="2"/>
    </font>
    <font>
      <b/>
      <u/>
      <sz val="8"/>
      <name val="Arial"/>
      <family val="2"/>
    </font>
    <font>
      <b/>
      <sz val="10"/>
      <name val="Arial"/>
      <family val="2"/>
    </font>
    <font>
      <sz val="10"/>
      <name val="Arial"/>
      <family val="2"/>
      <charset val="1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10"/>
      <name val="Calibri"/>
      <family val="2"/>
    </font>
    <font>
      <sz val="12"/>
      <color indexed="17"/>
      <name val="Calibri"/>
      <family val="2"/>
    </font>
    <font>
      <b/>
      <sz val="12"/>
      <color indexed="52"/>
      <name val="Calibri"/>
      <family val="2"/>
    </font>
    <font>
      <sz val="12"/>
      <color indexed="52"/>
      <name val="Calibri"/>
      <family val="2"/>
    </font>
    <font>
      <sz val="12"/>
      <color indexed="62"/>
      <name val="Calibri"/>
      <family val="2"/>
    </font>
    <font>
      <sz val="12"/>
      <color indexed="14"/>
      <name val="Calibri"/>
      <family val="2"/>
    </font>
    <font>
      <sz val="12"/>
      <color indexed="60"/>
      <name val="Calibri"/>
      <family val="2"/>
    </font>
    <font>
      <b/>
      <sz val="12"/>
      <color indexed="63"/>
      <name val="Calibri"/>
      <family val="2"/>
    </font>
    <font>
      <i/>
      <sz val="12"/>
      <color indexed="2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2"/>
      <color indexed="8"/>
      <name val="Calibri"/>
      <family val="2"/>
    </font>
    <font>
      <b/>
      <sz val="12"/>
      <color indexed="9"/>
      <name val="Calibri"/>
      <family val="2"/>
    </font>
    <font>
      <sz val="10"/>
      <name val="Mangal"/>
      <family val="2"/>
    </font>
    <font>
      <sz val="10"/>
      <name val="Verdana"/>
      <family val="2"/>
    </font>
    <font>
      <sz val="8"/>
      <color theme="3"/>
      <name val="Arial"/>
      <family val="2"/>
    </font>
    <font>
      <b/>
      <sz val="8"/>
      <color theme="3"/>
      <name val="Arial"/>
      <family val="2"/>
    </font>
    <font>
      <b/>
      <sz val="22"/>
      <name val="Arial"/>
      <family val="2"/>
    </font>
    <font>
      <b/>
      <sz val="12"/>
      <color theme="3"/>
      <name val="Arial"/>
      <family val="2"/>
    </font>
    <font>
      <i/>
      <sz val="11"/>
      <name val="Arial"/>
      <family val="2"/>
    </font>
    <font>
      <sz val="8"/>
      <color indexed="8"/>
      <name val="Arial"/>
      <family val="2"/>
    </font>
    <font>
      <sz val="8"/>
      <color rgb="FF0070C0"/>
      <name val="Arial"/>
      <family val="2"/>
    </font>
    <font>
      <sz val="8"/>
      <name val="Arial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19"/>
        <bgColor indexed="23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23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8">
    <xf numFmtId="0" fontId="0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5" fillId="4" borderId="0" applyNumberFormat="0" applyBorder="0" applyAlignment="0" applyProtection="0"/>
    <xf numFmtId="0" fontId="15" fillId="7" borderId="0" applyNumberFormat="0" applyBorder="0" applyAlignment="0" applyProtection="0"/>
    <xf numFmtId="0" fontId="16" fillId="5" borderId="0" applyNumberFormat="0" applyBorder="0" applyAlignment="0" applyProtection="0"/>
    <xf numFmtId="0" fontId="15" fillId="2" borderId="0" applyNumberFormat="0" applyBorder="0" applyAlignment="0" applyProtection="0"/>
    <xf numFmtId="0" fontId="15" fillId="5" borderId="0" applyNumberFormat="0" applyBorder="0" applyAlignment="0" applyProtection="0"/>
    <xf numFmtId="0" fontId="16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5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16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/>
    <xf numFmtId="0" fontId="13" fillId="0" borderId="0"/>
    <xf numFmtId="0" fontId="13" fillId="0" borderId="0"/>
    <xf numFmtId="0" fontId="14" fillId="0" borderId="0"/>
    <xf numFmtId="0" fontId="4" fillId="0" borderId="0"/>
    <xf numFmtId="0" fontId="14" fillId="0" borderId="0"/>
    <xf numFmtId="9" fontId="1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0" borderId="0"/>
    <xf numFmtId="0" fontId="14" fillId="0" borderId="0"/>
    <xf numFmtId="0" fontId="27" fillId="0" borderId="0"/>
    <xf numFmtId="0" fontId="1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5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18" borderId="0" applyNumberFormat="0" applyBorder="0" applyAlignment="0" applyProtection="0"/>
    <xf numFmtId="0" fontId="28" fillId="21" borderId="0" applyNumberFormat="0" applyBorder="0" applyAlignment="0" applyProtection="0"/>
    <xf numFmtId="0" fontId="28" fillId="15" borderId="0" applyNumberFormat="0" applyBorder="0" applyAlignment="0" applyProtection="0"/>
    <xf numFmtId="0" fontId="29" fillId="22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29" fillId="15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2" borderId="0" applyNumberFormat="0" applyBorder="0" applyAlignment="0" applyProtection="0"/>
    <xf numFmtId="0" fontId="29" fillId="25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26" borderId="0" applyNumberFormat="0" applyBorder="0" applyAlignment="0" applyProtection="0"/>
    <xf numFmtId="0" fontId="32" fillId="14" borderId="26" applyNumberFormat="0" applyAlignment="0" applyProtection="0"/>
    <xf numFmtId="0" fontId="33" fillId="0" borderId="27" applyNumberFormat="0" applyFill="0" applyAlignment="0" applyProtection="0"/>
    <xf numFmtId="0" fontId="34" fillId="15" borderId="26" applyNumberFormat="0" applyAlignment="0" applyProtection="0"/>
    <xf numFmtId="0" fontId="35" fillId="27" borderId="0" applyNumberFormat="0" applyBorder="0" applyAlignment="0" applyProtection="0"/>
    <xf numFmtId="0" fontId="36" fillId="20" borderId="0" applyNumberFormat="0" applyBorder="0" applyAlignment="0" applyProtection="0"/>
    <xf numFmtId="0" fontId="2" fillId="16" borderId="28" applyNumberFormat="0" applyAlignment="0" applyProtection="0"/>
    <xf numFmtId="0" fontId="37" fillId="14" borderId="29" applyNumberFormat="0" applyAlignment="0" applyProtection="0"/>
    <xf numFmtId="0" fontId="38" fillId="0" borderId="0" applyNumberFormat="0" applyFill="0" applyBorder="0" applyAlignment="0" applyProtection="0"/>
    <xf numFmtId="0" fontId="39" fillId="0" borderId="30" applyNumberFormat="0" applyFill="0" applyAlignment="0" applyProtection="0"/>
    <xf numFmtId="0" fontId="40" fillId="0" borderId="31" applyNumberFormat="0" applyFill="0" applyAlignment="0" applyProtection="0"/>
    <xf numFmtId="0" fontId="41" fillId="0" borderId="32" applyNumberFormat="0" applyFill="0" applyAlignment="0" applyProtection="0"/>
    <xf numFmtId="0" fontId="4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2" fillId="0" borderId="33" applyNumberFormat="0" applyFill="0" applyAlignment="0" applyProtection="0"/>
    <xf numFmtId="0" fontId="43" fillId="28" borderId="34" applyNumberFormat="0" applyAlignment="0" applyProtection="0"/>
    <xf numFmtId="168" fontId="2" fillId="0" borderId="0" applyFont="0" applyFill="0" applyBorder="0" applyAlignment="0" applyProtection="0"/>
    <xf numFmtId="0" fontId="1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70" fontId="44" fillId="0" borderId="0" applyFill="0" applyBorder="0" applyAlignment="0" applyProtection="0"/>
    <xf numFmtId="171" fontId="44" fillId="0" borderId="0" applyFill="0" applyBorder="0" applyAlignment="0" applyProtection="0"/>
    <xf numFmtId="171" fontId="44" fillId="0" borderId="0" applyFill="0" applyBorder="0" applyAlignment="0" applyProtection="0"/>
    <xf numFmtId="171" fontId="44" fillId="0" borderId="0" applyFill="0" applyBorder="0" applyAlignment="0" applyProtection="0"/>
    <xf numFmtId="0" fontId="2" fillId="0" borderId="0"/>
    <xf numFmtId="0" fontId="27" fillId="0" borderId="0"/>
    <xf numFmtId="0" fontId="45" fillId="0" borderId="0"/>
    <xf numFmtId="0" fontId="2" fillId="0" borderId="0" applyFont="0" applyFill="0" applyBorder="0" applyAlignment="0" applyProtection="0"/>
    <xf numFmtId="0" fontId="3" fillId="0" borderId="0"/>
    <xf numFmtId="0" fontId="1" fillId="0" borderId="0"/>
    <xf numFmtId="0" fontId="14" fillId="0" borderId="0"/>
    <xf numFmtId="0" fontId="1" fillId="0" borderId="0"/>
    <xf numFmtId="0" fontId="1" fillId="0" borderId="0"/>
  </cellStyleXfs>
  <cellXfs count="159">
    <xf numFmtId="0" fontId="0" fillId="0" borderId="0" xfId="0"/>
    <xf numFmtId="0" fontId="5" fillId="0" borderId="5" xfId="35" applyFont="1" applyBorder="1"/>
    <xf numFmtId="0" fontId="7" fillId="0" borderId="0" xfId="35" applyFont="1"/>
    <xf numFmtId="0" fontId="7" fillId="0" borderId="0" xfId="35" applyFont="1" applyAlignment="1">
      <alignment horizontal="center"/>
    </xf>
    <xf numFmtId="0" fontId="11" fillId="0" borderId="0" xfId="35" applyFont="1"/>
    <xf numFmtId="2" fontId="11" fillId="0" borderId="0" xfId="35" applyNumberFormat="1" applyFont="1"/>
    <xf numFmtId="0" fontId="7" fillId="0" borderId="2" xfId="36" applyFont="1" applyBorder="1" applyAlignment="1">
      <alignment horizontal="left" wrapText="1"/>
    </xf>
    <xf numFmtId="4" fontId="7" fillId="0" borderId="2" xfId="36" applyNumberFormat="1" applyFont="1" applyBorder="1" applyAlignment="1">
      <alignment horizontal="left"/>
    </xf>
    <xf numFmtId="4" fontId="6" fillId="0" borderId="2" xfId="36" applyNumberFormat="1" applyFont="1" applyBorder="1" applyAlignment="1">
      <alignment horizontal="left"/>
    </xf>
    <xf numFmtId="0" fontId="6" fillId="0" borderId="2" xfId="36" applyFont="1" applyBorder="1" applyAlignment="1">
      <alignment horizontal="center" wrapText="1"/>
    </xf>
    <xf numFmtId="4" fontId="7" fillId="0" borderId="2" xfId="36" applyNumberFormat="1" applyFont="1" applyBorder="1" applyAlignment="1">
      <alignment wrapText="1"/>
    </xf>
    <xf numFmtId="0" fontId="4" fillId="0" borderId="0" xfId="35"/>
    <xf numFmtId="0" fontId="4" fillId="0" borderId="4" xfId="35" applyBorder="1"/>
    <xf numFmtId="4" fontId="5" fillId="0" borderId="6" xfId="35" applyNumberFormat="1" applyFont="1" applyBorder="1"/>
    <xf numFmtId="4" fontId="4" fillId="0" borderId="0" xfId="35" applyNumberFormat="1"/>
    <xf numFmtId="0" fontId="4" fillId="0" borderId="0" xfId="35" applyAlignment="1">
      <alignment horizontal="center"/>
    </xf>
    <xf numFmtId="0" fontId="21" fillId="0" borderId="2" xfId="35" applyFont="1" applyBorder="1" applyAlignment="1">
      <alignment horizontal="center"/>
    </xf>
    <xf numFmtId="3" fontId="24" fillId="0" borderId="16" xfId="28" applyNumberFormat="1" applyFont="1" applyFill="1" applyBorder="1" applyAlignment="1">
      <alignment horizontal="center"/>
    </xf>
    <xf numFmtId="0" fontId="25" fillId="0" borderId="2" xfId="39" applyFont="1" applyBorder="1" applyAlignment="1">
      <alignment horizontal="centerContinuous" vertical="center"/>
    </xf>
    <xf numFmtId="0" fontId="7" fillId="0" borderId="2" xfId="34" applyFont="1" applyBorder="1" applyAlignment="1" applyProtection="1">
      <alignment vertical="center"/>
      <protection hidden="1"/>
    </xf>
    <xf numFmtId="0" fontId="7" fillId="0" borderId="2" xfId="0" applyFont="1" applyBorder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vertical="center"/>
      <protection hidden="1"/>
    </xf>
    <xf numFmtId="0" fontId="25" fillId="0" borderId="2" xfId="0" applyFont="1" applyBorder="1" applyAlignment="1" applyProtection="1">
      <alignment vertical="center"/>
      <protection hidden="1"/>
    </xf>
    <xf numFmtId="0" fontId="7" fillId="0" borderId="2" xfId="39" applyFont="1" applyBorder="1" applyAlignment="1">
      <alignment horizontal="center"/>
    </xf>
    <xf numFmtId="4" fontId="11" fillId="0" borderId="2" xfId="39" applyNumberFormat="1" applyFont="1" applyBorder="1" applyAlignment="1">
      <alignment horizontal="center"/>
    </xf>
    <xf numFmtId="3" fontId="22" fillId="0" borderId="3" xfId="39" applyNumberFormat="1" applyFont="1" applyBorder="1" applyAlignment="1">
      <alignment horizontal="center"/>
    </xf>
    <xf numFmtId="0" fontId="6" fillId="0" borderId="2" xfId="36" applyFont="1" applyBorder="1" applyAlignment="1">
      <alignment horizontal="left" wrapText="1"/>
    </xf>
    <xf numFmtId="0" fontId="23" fillId="0" borderId="1" xfId="35" applyFont="1" applyBorder="1" applyAlignment="1">
      <alignment horizontal="center" vertical="center"/>
    </xf>
    <xf numFmtId="0" fontId="4" fillId="0" borderId="8" xfId="35" applyBorder="1"/>
    <xf numFmtId="4" fontId="6" fillId="0" borderId="2" xfId="36" applyNumberFormat="1" applyFont="1" applyBorder="1" applyAlignment="1">
      <alignment wrapText="1"/>
    </xf>
    <xf numFmtId="3" fontId="10" fillId="0" borderId="11" xfId="35" applyNumberFormat="1" applyFont="1" applyBorder="1" applyAlignment="1">
      <alignment horizontal="center"/>
    </xf>
    <xf numFmtId="3" fontId="10" fillId="0" borderId="13" xfId="39" applyNumberFormat="1" applyFont="1" applyBorder="1" applyAlignment="1">
      <alignment horizontal="center"/>
    </xf>
    <xf numFmtId="0" fontId="10" fillId="0" borderId="0" xfId="35" applyFont="1"/>
    <xf numFmtId="0" fontId="7" fillId="0" borderId="18" xfId="35" applyFont="1" applyBorder="1"/>
    <xf numFmtId="0" fontId="7" fillId="0" borderId="16" xfId="35" applyFont="1" applyBorder="1"/>
    <xf numFmtId="3" fontId="4" fillId="0" borderId="0" xfId="35" applyNumberFormat="1"/>
    <xf numFmtId="0" fontId="7" fillId="0" borderId="21" xfId="35" applyFont="1" applyBorder="1"/>
    <xf numFmtId="0" fontId="7" fillId="0" borderId="4" xfId="35" applyFont="1" applyBorder="1"/>
    <xf numFmtId="0" fontId="7" fillId="0" borderId="19" xfId="35" applyFont="1" applyBorder="1"/>
    <xf numFmtId="0" fontId="7" fillId="0" borderId="17" xfId="35" applyFont="1" applyBorder="1"/>
    <xf numFmtId="0" fontId="7" fillId="0" borderId="3" xfId="35" applyFont="1" applyBorder="1"/>
    <xf numFmtId="3" fontId="7" fillId="0" borderId="12" xfId="39" applyNumberFormat="1" applyFont="1" applyBorder="1" applyAlignment="1">
      <alignment horizontal="center"/>
    </xf>
    <xf numFmtId="3" fontId="7" fillId="13" borderId="15" xfId="28" applyNumberFormat="1" applyFont="1" applyFill="1" applyBorder="1" applyAlignment="1">
      <alignment horizontal="center"/>
    </xf>
    <xf numFmtId="3" fontId="7" fillId="13" borderId="20" xfId="39" applyNumberFormat="1" applyFont="1" applyFill="1" applyBorder="1" applyAlignment="1">
      <alignment horizontal="center"/>
    </xf>
    <xf numFmtId="169" fontId="24" fillId="0" borderId="3" xfId="28" applyNumberFormat="1" applyFont="1" applyFill="1" applyBorder="1" applyAlignment="1" applyProtection="1">
      <alignment horizontal="center"/>
      <protection locked="0"/>
    </xf>
    <xf numFmtId="4" fontId="7" fillId="0" borderId="2" xfId="36" applyNumberFormat="1" applyFont="1" applyBorder="1" applyAlignment="1">
      <alignment horizontal="left" wrapText="1"/>
    </xf>
    <xf numFmtId="0" fontId="26" fillId="0" borderId="3" xfId="35" applyFont="1" applyBorder="1" applyAlignment="1">
      <alignment horizontal="right" vertical="center" wrapText="1"/>
    </xf>
    <xf numFmtId="0" fontId="8" fillId="0" borderId="1" xfId="35" applyFont="1" applyBorder="1" applyAlignment="1" applyProtection="1">
      <alignment horizontal="center"/>
      <protection locked="0"/>
    </xf>
    <xf numFmtId="0" fontId="20" fillId="0" borderId="2" xfId="35" applyFont="1" applyBorder="1" applyAlignment="1">
      <alignment vertical="center" wrapText="1"/>
    </xf>
    <xf numFmtId="0" fontId="50" fillId="0" borderId="1" xfId="35" applyFont="1" applyBorder="1" applyAlignment="1">
      <alignment horizontal="center" vertical="center" wrapText="1"/>
    </xf>
    <xf numFmtId="0" fontId="6" fillId="0" borderId="16" xfId="35" applyFont="1" applyBorder="1"/>
    <xf numFmtId="0" fontId="4" fillId="0" borderId="16" xfId="35" applyBorder="1" applyAlignment="1">
      <alignment horizontal="center"/>
    </xf>
    <xf numFmtId="169" fontId="7" fillId="0" borderId="15" xfId="28" applyNumberFormat="1" applyFont="1" applyFill="1" applyBorder="1" applyAlignment="1">
      <alignment horizontal="center"/>
    </xf>
    <xf numFmtId="0" fontId="5" fillId="0" borderId="35" xfId="35" applyFont="1" applyBorder="1"/>
    <xf numFmtId="4" fontId="5" fillId="0" borderId="35" xfId="35" applyNumberFormat="1" applyFont="1" applyBorder="1"/>
    <xf numFmtId="0" fontId="23" fillId="0" borderId="9" xfId="35" applyFont="1" applyBorder="1" applyAlignment="1">
      <alignment horizontal="center" vertical="center"/>
    </xf>
    <xf numFmtId="0" fontId="21" fillId="0" borderId="7" xfId="35" applyFont="1" applyBorder="1" applyAlignment="1">
      <alignment horizontal="center"/>
    </xf>
    <xf numFmtId="3" fontId="10" fillId="0" borderId="7" xfId="35" applyNumberFormat="1" applyFont="1" applyBorder="1" applyAlignment="1">
      <alignment horizontal="center"/>
    </xf>
    <xf numFmtId="0" fontId="7" fillId="0" borderId="2" xfId="34" applyFont="1" applyBorder="1" applyAlignment="1" applyProtection="1">
      <alignment horizontal="left" vertical="center"/>
      <protection hidden="1"/>
    </xf>
    <xf numFmtId="0" fontId="7" fillId="0" borderId="2" xfId="36" applyFont="1" applyBorder="1" applyAlignment="1">
      <alignment horizontal="left"/>
    </xf>
    <xf numFmtId="0" fontId="4" fillId="0" borderId="3" xfId="35" applyBorder="1" applyAlignment="1">
      <alignment horizontal="center" vertical="center"/>
    </xf>
    <xf numFmtId="0" fontId="4" fillId="0" borderId="10" xfId="35" applyBorder="1" applyAlignment="1">
      <alignment horizontal="center" vertical="center"/>
    </xf>
    <xf numFmtId="0" fontId="7" fillId="12" borderId="2" xfId="0" applyFont="1" applyFill="1" applyBorder="1" applyAlignment="1" applyProtection="1">
      <alignment vertical="center"/>
      <protection hidden="1"/>
    </xf>
    <xf numFmtId="0" fontId="7" fillId="12" borderId="2" xfId="0" applyFont="1" applyFill="1" applyBorder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/>
    </xf>
    <xf numFmtId="0" fontId="25" fillId="12" borderId="2" xfId="39" applyFont="1" applyFill="1" applyBorder="1" applyAlignment="1">
      <alignment horizontal="centerContinuous" vertical="center"/>
    </xf>
    <xf numFmtId="3" fontId="24" fillId="0" borderId="0" xfId="28" applyNumberFormat="1" applyFont="1" applyFill="1" applyBorder="1" applyAlignment="1">
      <alignment horizontal="center"/>
    </xf>
    <xf numFmtId="3" fontId="22" fillId="0" borderId="0" xfId="39" applyNumberFormat="1" applyFont="1" applyAlignment="1">
      <alignment horizontal="center"/>
    </xf>
    <xf numFmtId="3" fontId="46" fillId="0" borderId="35" xfId="35" applyNumberFormat="1" applyFont="1" applyBorder="1" applyAlignment="1" applyProtection="1">
      <alignment horizontal="center"/>
      <protection locked="0"/>
    </xf>
    <xf numFmtId="0" fontId="5" fillId="0" borderId="22" xfId="35" applyFont="1" applyBorder="1" applyAlignment="1">
      <alignment horizontal="left" vertical="center"/>
    </xf>
    <xf numFmtId="4" fontId="19" fillId="0" borderId="40" xfId="39" applyNumberFormat="1" applyFont="1" applyBorder="1" applyAlignment="1">
      <alignment horizontal="right"/>
    </xf>
    <xf numFmtId="0" fontId="5" fillId="0" borderId="41" xfId="35" applyFont="1" applyBorder="1"/>
    <xf numFmtId="4" fontId="19" fillId="0" borderId="42" xfId="39" applyNumberFormat="1" applyFont="1" applyBorder="1" applyAlignment="1">
      <alignment horizontal="right"/>
    </xf>
    <xf numFmtId="49" fontId="19" fillId="0" borderId="42" xfId="35" applyNumberFormat="1" applyFont="1" applyBorder="1" applyAlignment="1">
      <alignment horizontal="right"/>
    </xf>
    <xf numFmtId="0" fontId="5" fillId="0" borderId="21" xfId="35" applyFont="1" applyBorder="1"/>
    <xf numFmtId="166" fontId="19" fillId="0" borderId="43" xfId="35" applyNumberFormat="1" applyFont="1" applyBorder="1" applyAlignment="1">
      <alignment horizontal="right"/>
    </xf>
    <xf numFmtId="49" fontId="19" fillId="0" borderId="0" xfId="35" applyNumberFormat="1" applyFont="1" applyAlignment="1">
      <alignment horizontal="right"/>
    </xf>
    <xf numFmtId="0" fontId="4" fillId="0" borderId="42" xfId="35" applyBorder="1"/>
    <xf numFmtId="3" fontId="4" fillId="0" borderId="36" xfId="35" applyNumberFormat="1" applyBorder="1"/>
    <xf numFmtId="3" fontId="4" fillId="0" borderId="11" xfId="35" applyNumberFormat="1" applyBorder="1" applyAlignment="1">
      <alignment horizontal="center"/>
    </xf>
    <xf numFmtId="0" fontId="4" fillId="0" borderId="15" xfId="35" applyBorder="1" applyAlignment="1">
      <alignment horizontal="center"/>
    </xf>
    <xf numFmtId="0" fontId="6" fillId="0" borderId="11" xfId="39" quotePrefix="1" applyFont="1" applyBorder="1" applyAlignment="1">
      <alignment horizontal="center" vertical="center"/>
    </xf>
    <xf numFmtId="0" fontId="7" fillId="0" borderId="11" xfId="34" quotePrefix="1" applyFont="1" applyBorder="1" applyAlignment="1" applyProtection="1">
      <alignment horizontal="center" vertical="center"/>
      <protection hidden="1"/>
    </xf>
    <xf numFmtId="0" fontId="6" fillId="0" borderId="11" xfId="0" quotePrefix="1" applyFont="1" applyBorder="1" applyAlignment="1" applyProtection="1">
      <alignment horizontal="center" vertical="center"/>
      <protection hidden="1"/>
    </xf>
    <xf numFmtId="0" fontId="6" fillId="0" borderId="11" xfId="39" applyFont="1" applyBorder="1" applyAlignment="1">
      <alignment horizontal="center"/>
    </xf>
    <xf numFmtId="0" fontId="7" fillId="0" borderId="11" xfId="0" quotePrefix="1" applyFont="1" applyBorder="1" applyAlignment="1" applyProtection="1">
      <alignment horizontal="center" vertical="center"/>
      <protection hidden="1"/>
    </xf>
    <xf numFmtId="0" fontId="7" fillId="0" borderId="23" xfId="35" applyFont="1" applyBorder="1"/>
    <xf numFmtId="0" fontId="7" fillId="0" borderId="24" xfId="35" applyFont="1" applyBorder="1"/>
    <xf numFmtId="0" fontId="7" fillId="0" borderId="25" xfId="35" applyFont="1" applyBorder="1"/>
    <xf numFmtId="3" fontId="22" fillId="0" borderId="25" xfId="39" applyNumberFormat="1" applyFont="1" applyBorder="1" applyAlignment="1">
      <alignment horizontal="center"/>
    </xf>
    <xf numFmtId="3" fontId="21" fillId="0" borderId="11" xfId="35" applyNumberFormat="1" applyFont="1" applyBorder="1" applyAlignment="1">
      <alignment horizontal="center"/>
    </xf>
    <xf numFmtId="3" fontId="9" fillId="0" borderId="36" xfId="35" applyNumberFormat="1" applyFont="1" applyBorder="1" applyAlignment="1">
      <alignment horizontal="center"/>
    </xf>
    <xf numFmtId="0" fontId="6" fillId="0" borderId="41" xfId="39" applyFont="1" applyBorder="1" applyAlignment="1">
      <alignment horizontal="center"/>
    </xf>
    <xf numFmtId="3" fontId="46" fillId="0" borderId="43" xfId="35" applyNumberFormat="1" applyFont="1" applyBorder="1" applyAlignment="1" applyProtection="1">
      <alignment horizontal="center"/>
      <protection locked="0"/>
    </xf>
    <xf numFmtId="0" fontId="48" fillId="0" borderId="37" xfId="35" applyFont="1" applyBorder="1"/>
    <xf numFmtId="0" fontId="48" fillId="0" borderId="38" xfId="35" applyFont="1" applyBorder="1"/>
    <xf numFmtId="0" fontId="48" fillId="0" borderId="39" xfId="35" applyFont="1" applyBorder="1"/>
    <xf numFmtId="0" fontId="6" fillId="0" borderId="2" xfId="34" applyFont="1" applyBorder="1" applyAlignment="1" applyProtection="1">
      <alignment vertical="center"/>
      <protection hidden="1"/>
    </xf>
    <xf numFmtId="0" fontId="7" fillId="0" borderId="2" xfId="39" applyFont="1" applyBorder="1" applyAlignment="1">
      <alignment horizontal="center" vertical="center"/>
    </xf>
    <xf numFmtId="3" fontId="10" fillId="0" borderId="11" xfId="35" applyNumberFormat="1" applyFont="1" applyBorder="1" applyAlignment="1">
      <alignment horizontal="center" vertical="center"/>
    </xf>
    <xf numFmtId="4" fontId="11" fillId="0" borderId="2" xfId="39" applyNumberFormat="1" applyFont="1" applyBorder="1" applyAlignment="1">
      <alignment horizontal="center" vertical="center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1" xfId="34" quotePrefix="1" applyFont="1" applyBorder="1" applyAlignment="1" applyProtection="1">
      <alignment horizontal="center" vertical="center"/>
      <protection hidden="1"/>
    </xf>
    <xf numFmtId="0" fontId="49" fillId="0" borderId="2" xfId="35" applyFont="1" applyBorder="1" applyAlignment="1">
      <alignment horizontal="center" vertical="center" wrapText="1"/>
    </xf>
    <xf numFmtId="0" fontId="51" fillId="0" borderId="45" xfId="0" applyFont="1" applyBorder="1" applyAlignment="1">
      <alignment horizontal="left" vertical="center" wrapText="1"/>
    </xf>
    <xf numFmtId="0" fontId="51" fillId="0" borderId="0" xfId="0" applyFont="1" applyAlignment="1">
      <alignment horizontal="left" vertical="center" wrapText="1"/>
    </xf>
    <xf numFmtId="4" fontId="25" fillId="0" borderId="2" xfId="36" applyNumberFormat="1" applyFont="1" applyBorder="1" applyAlignment="1">
      <alignment horizontal="center"/>
    </xf>
    <xf numFmtId="0" fontId="25" fillId="0" borderId="2" xfId="36" applyFont="1" applyBorder="1" applyAlignment="1">
      <alignment horizontal="center" wrapText="1"/>
    </xf>
    <xf numFmtId="0" fontId="25" fillId="0" borderId="2" xfId="36" applyFont="1" applyBorder="1" applyAlignment="1">
      <alignment horizontal="center"/>
    </xf>
    <xf numFmtId="4" fontId="25" fillId="0" borderId="2" xfId="36" applyNumberFormat="1" applyFont="1" applyBorder="1" applyAlignment="1">
      <alignment horizontal="center" wrapText="1"/>
    </xf>
    <xf numFmtId="3" fontId="7" fillId="0" borderId="0" xfId="28" applyNumberFormat="1" applyFont="1" applyFill="1" applyBorder="1" applyAlignment="1">
      <alignment horizontal="center"/>
    </xf>
    <xf numFmtId="3" fontId="7" fillId="0" borderId="0" xfId="39" applyNumberFormat="1" applyFont="1" applyAlignment="1">
      <alignment horizontal="center"/>
    </xf>
    <xf numFmtId="0" fontId="20" fillId="0" borderId="1" xfId="35" applyFont="1" applyBorder="1" applyAlignment="1">
      <alignment vertical="center" wrapText="1"/>
    </xf>
    <xf numFmtId="0" fontId="6" fillId="0" borderId="2" xfId="43" applyFont="1" applyBorder="1" applyAlignment="1" applyProtection="1">
      <alignment horizontal="left" vertical="center" wrapText="1"/>
      <protection hidden="1"/>
    </xf>
    <xf numFmtId="0" fontId="52" fillId="0" borderId="2" xfId="43" applyFont="1" applyBorder="1" applyAlignment="1" applyProtection="1">
      <alignment horizontal="left" vertical="center" wrapText="1"/>
      <protection hidden="1"/>
    </xf>
    <xf numFmtId="0" fontId="6" fillId="0" borderId="11" xfId="39" applyFont="1" applyBorder="1" applyAlignment="1">
      <alignment horizontal="center" vertical="center"/>
    </xf>
    <xf numFmtId="0" fontId="7" fillId="0" borderId="2" xfId="43" applyFont="1" applyBorder="1" applyAlignment="1" applyProtection="1">
      <alignment horizontal="left" vertical="center" wrapText="1"/>
      <protection hidden="1"/>
    </xf>
    <xf numFmtId="0" fontId="7" fillId="0" borderId="2" xfId="105" applyFont="1" applyBorder="1" applyAlignment="1">
      <alignment horizontal="left" vertical="center" wrapText="1"/>
    </xf>
    <xf numFmtId="3" fontId="46" fillId="0" borderId="46" xfId="35" applyNumberFormat="1" applyFont="1" applyBorder="1" applyAlignment="1" applyProtection="1">
      <alignment horizontal="center"/>
      <protection locked="0"/>
    </xf>
    <xf numFmtId="3" fontId="46" fillId="0" borderId="42" xfId="35" applyNumberFormat="1" applyFont="1" applyBorder="1" applyAlignment="1" applyProtection="1">
      <alignment horizontal="center"/>
      <protection locked="0"/>
    </xf>
    <xf numFmtId="4" fontId="48" fillId="0" borderId="38" xfId="35" applyNumberFormat="1" applyFont="1" applyBorder="1"/>
    <xf numFmtId="4" fontId="4" fillId="0" borderId="8" xfId="35" applyNumberFormat="1" applyBorder="1"/>
    <xf numFmtId="4" fontId="4" fillId="0" borderId="4" xfId="35" applyNumberFormat="1" applyBorder="1"/>
    <xf numFmtId="4" fontId="19" fillId="0" borderId="0" xfId="35" applyNumberFormat="1" applyFont="1" applyAlignment="1">
      <alignment horizontal="right"/>
    </xf>
    <xf numFmtId="4" fontId="10" fillId="0" borderId="11" xfId="35" applyNumberFormat="1" applyFont="1" applyBorder="1" applyAlignment="1">
      <alignment horizontal="center"/>
    </xf>
    <xf numFmtId="4" fontId="24" fillId="0" borderId="16" xfId="28" applyFont="1" applyFill="1" applyBorder="1" applyAlignment="1">
      <alignment horizontal="center"/>
    </xf>
    <xf numFmtId="4" fontId="22" fillId="0" borderId="3" xfId="39" applyNumberFormat="1" applyFont="1" applyBorder="1" applyAlignment="1">
      <alignment horizontal="center"/>
    </xf>
    <xf numFmtId="4" fontId="22" fillId="0" borderId="25" xfId="39" applyNumberFormat="1" applyFont="1" applyBorder="1" applyAlignment="1">
      <alignment horizontal="center"/>
    </xf>
    <xf numFmtId="4" fontId="10" fillId="0" borderId="7" xfId="35" applyNumberFormat="1" applyFont="1" applyBorder="1" applyAlignment="1">
      <alignment horizontal="center"/>
    </xf>
    <xf numFmtId="0" fontId="49" fillId="0" borderId="16" xfId="35" applyFont="1" applyBorder="1" applyAlignment="1">
      <alignment vertical="center" wrapText="1"/>
    </xf>
    <xf numFmtId="0" fontId="6" fillId="0" borderId="16" xfId="35" applyFont="1" applyBorder="1" applyAlignment="1">
      <alignment horizontal="center" vertical="center"/>
    </xf>
    <xf numFmtId="0" fontId="6" fillId="0" borderId="15" xfId="35" applyFont="1" applyBorder="1" applyAlignment="1">
      <alignment horizontal="center" vertical="center"/>
    </xf>
    <xf numFmtId="3" fontId="10" fillId="0" borderId="7" xfId="35" applyNumberFormat="1" applyFont="1" applyBorder="1" applyAlignment="1">
      <alignment horizontal="center" vertical="center"/>
    </xf>
    <xf numFmtId="0" fontId="4" fillId="0" borderId="16" xfId="35" applyBorder="1" applyAlignment="1">
      <alignment horizontal="center"/>
    </xf>
    <xf numFmtId="0" fontId="4" fillId="0" borderId="15" xfId="35" applyBorder="1" applyAlignment="1">
      <alignment horizontal="center"/>
    </xf>
    <xf numFmtId="4" fontId="6" fillId="0" borderId="17" xfId="35" applyNumberFormat="1" applyFont="1" applyBorder="1" applyAlignment="1">
      <alignment horizontal="center"/>
    </xf>
    <xf numFmtId="4" fontId="6" fillId="0" borderId="47" xfId="35" applyNumberFormat="1" applyFont="1" applyBorder="1" applyAlignment="1">
      <alignment horizontal="center"/>
    </xf>
    <xf numFmtId="0" fontId="11" fillId="0" borderId="2" xfId="35" applyFont="1" applyBorder="1" applyAlignment="1">
      <alignment horizontal="center"/>
    </xf>
    <xf numFmtId="0" fontId="11" fillId="0" borderId="13" xfId="35" applyFont="1" applyBorder="1" applyAlignment="1">
      <alignment horizontal="center"/>
    </xf>
    <xf numFmtId="3" fontId="46" fillId="0" borderId="2" xfId="35" applyNumberFormat="1" applyFont="1" applyBorder="1" applyAlignment="1" applyProtection="1">
      <alignment horizontal="center"/>
      <protection locked="0"/>
    </xf>
    <xf numFmtId="3" fontId="46" fillId="0" borderId="13" xfId="35" applyNumberFormat="1" applyFont="1" applyBorder="1" applyAlignment="1" applyProtection="1">
      <alignment horizontal="center"/>
      <protection locked="0"/>
    </xf>
    <xf numFmtId="165" fontId="47" fillId="0" borderId="16" xfId="28" applyNumberFormat="1" applyFont="1" applyFill="1" applyBorder="1" applyAlignment="1">
      <alignment horizontal="center"/>
    </xf>
    <xf numFmtId="165" fontId="47" fillId="0" borderId="15" xfId="28" applyNumberFormat="1" applyFont="1" applyFill="1" applyBorder="1" applyAlignment="1">
      <alignment horizontal="center"/>
    </xf>
    <xf numFmtId="3" fontId="7" fillId="0" borderId="16" xfId="39" applyNumberFormat="1" applyFont="1" applyBorder="1" applyAlignment="1">
      <alignment horizontal="center"/>
    </xf>
    <xf numFmtId="3" fontId="7" fillId="0" borderId="15" xfId="39" applyNumberFormat="1" applyFont="1" applyBorder="1" applyAlignment="1">
      <alignment horizontal="center"/>
    </xf>
    <xf numFmtId="165" fontId="47" fillId="0" borderId="25" xfId="28" applyNumberFormat="1" applyFont="1" applyFill="1" applyBorder="1" applyAlignment="1">
      <alignment horizontal="center"/>
    </xf>
    <xf numFmtId="165" fontId="47" fillId="0" borderId="44" xfId="28" applyNumberFormat="1" applyFont="1" applyFill="1" applyBorder="1" applyAlignment="1">
      <alignment horizontal="center"/>
    </xf>
    <xf numFmtId="0" fontId="48" fillId="0" borderId="37" xfId="35" applyFont="1" applyBorder="1" applyAlignment="1">
      <alignment horizontal="center"/>
    </xf>
    <xf numFmtId="0" fontId="48" fillId="0" borderId="38" xfId="35" applyFont="1" applyBorder="1" applyAlignment="1">
      <alignment horizontal="center"/>
    </xf>
    <xf numFmtId="0" fontId="48" fillId="0" borderId="39" xfId="35" applyFont="1" applyBorder="1" applyAlignment="1">
      <alignment horizontal="center"/>
    </xf>
    <xf numFmtId="0" fontId="6" fillId="0" borderId="1" xfId="35" applyFont="1" applyBorder="1" applyAlignment="1">
      <alignment horizontal="center"/>
    </xf>
    <xf numFmtId="0" fontId="6" fillId="0" borderId="12" xfId="35" applyFont="1" applyBorder="1" applyAlignment="1">
      <alignment horizontal="center"/>
    </xf>
    <xf numFmtId="0" fontId="49" fillId="0" borderId="46" xfId="35" applyFont="1" applyBorder="1" applyAlignment="1">
      <alignment horizontal="center" vertical="center" wrapText="1"/>
    </xf>
    <xf numFmtId="0" fontId="49" fillId="0" borderId="42" xfId="35" applyFont="1" applyBorder="1" applyAlignment="1">
      <alignment horizontal="center" vertical="center" wrapText="1"/>
    </xf>
    <xf numFmtId="0" fontId="4" fillId="0" borderId="3" xfId="35" applyBorder="1" applyAlignment="1">
      <alignment horizontal="center"/>
    </xf>
    <xf numFmtId="0" fontId="4" fillId="0" borderId="14" xfId="35" applyBorder="1" applyAlignment="1">
      <alignment horizontal="center"/>
    </xf>
    <xf numFmtId="0" fontId="7" fillId="0" borderId="1" xfId="35" applyFont="1" applyBorder="1" applyAlignment="1">
      <alignment horizontal="center"/>
    </xf>
    <xf numFmtId="0" fontId="7" fillId="0" borderId="12" xfId="35" applyFont="1" applyBorder="1" applyAlignment="1">
      <alignment horizontal="center"/>
    </xf>
    <xf numFmtId="0" fontId="49" fillId="0" borderId="16" xfId="35" applyFont="1" applyBorder="1" applyAlignment="1">
      <alignment horizontal="center" vertical="center" wrapText="1"/>
    </xf>
  </cellXfs>
  <cellStyles count="108">
    <cellStyle name="20 % - Accent1 2" xfId="49" xr:uid="{AC290BF0-DCC1-4AEA-B708-0C89E65C59D2}"/>
    <cellStyle name="20 % - Accent2 2" xfId="50" xr:uid="{51761901-AA61-449D-A89E-0E053C833B19}"/>
    <cellStyle name="20 % - Accent3 2" xfId="51" xr:uid="{7F5721F3-35FD-4F2B-8E94-AF6F5D743576}"/>
    <cellStyle name="20 % - Accent4 2" xfId="52" xr:uid="{56909D48-DB68-4A36-B142-99865F9E8E84}"/>
    <cellStyle name="20 % - Accent5 2" xfId="53" xr:uid="{8F396FDB-8069-40A8-A909-1019403870FE}"/>
    <cellStyle name="20 % - Accent6 2" xfId="54" xr:uid="{E14562CA-4A3B-45C1-A39C-EE81E08FA975}"/>
    <cellStyle name="40 % - Accent1 2" xfId="55" xr:uid="{B077F106-937C-4339-B454-692B765D25B4}"/>
    <cellStyle name="40 % - Accent2 2" xfId="56" xr:uid="{E92F25AB-5A32-43B6-97B9-1D964259C5DF}"/>
    <cellStyle name="40 % - Accent3 2" xfId="57" xr:uid="{D4DE0A07-438E-442E-9ACD-E2C5793EA4C8}"/>
    <cellStyle name="40 % - Accent4 2" xfId="58" xr:uid="{65140715-5B9A-42F4-B72B-31A0AC1DC7A6}"/>
    <cellStyle name="40 % - Accent5 2" xfId="59" xr:uid="{4DC4D960-9065-4E09-86DF-9ADB00ED1672}"/>
    <cellStyle name="40 % - Accent6 2" xfId="60" xr:uid="{DCCFB25B-FB25-464E-91EB-6CC4125C1242}"/>
    <cellStyle name="60 % - Accent1 2" xfId="61" xr:uid="{2FDB6872-6932-45E3-98C2-7D184407DD26}"/>
    <cellStyle name="60 % - Accent2 2" xfId="62" xr:uid="{11A30A79-C050-4C29-8B92-46E6E64A1510}"/>
    <cellStyle name="60 % - Accent3 2" xfId="63" xr:uid="{F9E524BF-EABA-4117-8D83-5ED0AF9AA015}"/>
    <cellStyle name="60 % - Accent4 2" xfId="64" xr:uid="{D07AF9B5-A9A4-4700-A76D-8A8A482B23A5}"/>
    <cellStyle name="60 % - Accent5 2" xfId="65" xr:uid="{DFC57A5E-F667-4E5F-8B44-106C4021F1B5}"/>
    <cellStyle name="60 % - Accent6 2" xfId="66" xr:uid="{5C558938-8AB6-4937-8C90-5223604F1FBF}"/>
    <cellStyle name="Accent1 - 20 %" xfId="1" xr:uid="{00000000-0005-0000-0000-000000000000}"/>
    <cellStyle name="Accent1 - 40 %" xfId="2" xr:uid="{00000000-0005-0000-0000-000001000000}"/>
    <cellStyle name="Accent1 - 60 %" xfId="3" xr:uid="{00000000-0005-0000-0000-000002000000}"/>
    <cellStyle name="Accent1 2" xfId="67" xr:uid="{0695F6BC-F9DC-439C-93FF-4AED9A392B56}"/>
    <cellStyle name="Accent2 - 20 %" xfId="4" xr:uid="{00000000-0005-0000-0000-000003000000}"/>
    <cellStyle name="Accent2 - 40 %" xfId="5" xr:uid="{00000000-0005-0000-0000-000004000000}"/>
    <cellStyle name="Accent2 - 60 %" xfId="6" xr:uid="{00000000-0005-0000-0000-000005000000}"/>
    <cellStyle name="Accent2 2" xfId="68" xr:uid="{1F1C5CE5-BA22-431E-BB5A-F0AC0C0613DC}"/>
    <cellStyle name="Accent3 - 20 %" xfId="7" xr:uid="{00000000-0005-0000-0000-000006000000}"/>
    <cellStyle name="Accent3 - 40 %" xfId="8" xr:uid="{00000000-0005-0000-0000-000007000000}"/>
    <cellStyle name="Accent3 - 60 %" xfId="9" xr:uid="{00000000-0005-0000-0000-000008000000}"/>
    <cellStyle name="Accent3 2" xfId="69" xr:uid="{E5C792D9-597D-4483-B5FB-B818D125DA14}"/>
    <cellStyle name="Accent4 - 20 %" xfId="10" xr:uid="{00000000-0005-0000-0000-000009000000}"/>
    <cellStyle name="Accent4 - 40 %" xfId="11" xr:uid="{00000000-0005-0000-0000-00000A000000}"/>
    <cellStyle name="Accent4 - 60 %" xfId="12" xr:uid="{00000000-0005-0000-0000-00000B000000}"/>
    <cellStyle name="Accent4 2" xfId="70" xr:uid="{5AB5E1A3-984A-4671-AE02-33FCF19DE368}"/>
    <cellStyle name="Accent5 - 20 %" xfId="13" xr:uid="{00000000-0005-0000-0000-00000C000000}"/>
    <cellStyle name="Accent5 - 40 %" xfId="14" xr:uid="{00000000-0005-0000-0000-00000D000000}"/>
    <cellStyle name="Accent5 - 60 %" xfId="15" xr:uid="{00000000-0005-0000-0000-00000E000000}"/>
    <cellStyle name="Accent5 2" xfId="71" xr:uid="{9EF4145F-A01E-4B1E-8688-E53E07A495D7}"/>
    <cellStyle name="Accent6 - 20 %" xfId="16" xr:uid="{00000000-0005-0000-0000-00000F000000}"/>
    <cellStyle name="Accent6 - 40 %" xfId="17" xr:uid="{00000000-0005-0000-0000-000010000000}"/>
    <cellStyle name="Accent6 - 60 %" xfId="18" xr:uid="{00000000-0005-0000-0000-000011000000}"/>
    <cellStyle name="Accent6 2" xfId="72" xr:uid="{248C4873-F8BD-48F6-9E4A-4320366A0EF9}"/>
    <cellStyle name="Avertissement 2" xfId="73" xr:uid="{7F977987-A8B6-48A5-97BE-8173D184D247}"/>
    <cellStyle name="Bon" xfId="74" xr:uid="{333DA43E-8D57-45C2-9F18-F4A60E5442AE}"/>
    <cellStyle name="Calcul 2" xfId="75" xr:uid="{32EF409E-EC19-42DD-ABEB-68274582EBC3}"/>
    <cellStyle name="Cellule liée 2" xfId="76" xr:uid="{49BD0558-D0CD-46B0-9314-436BB6B10A1C}"/>
    <cellStyle name="Emphase 1" xfId="19" xr:uid="{00000000-0005-0000-0000-000012000000}"/>
    <cellStyle name="Emphase 2" xfId="20" xr:uid="{00000000-0005-0000-0000-000013000000}"/>
    <cellStyle name="Emphase 3" xfId="21" xr:uid="{00000000-0005-0000-0000-000014000000}"/>
    <cellStyle name="Entrée 2" xfId="77" xr:uid="{803B5969-ED55-45DE-B369-1FB9115CF53F}"/>
    <cellStyle name="Euro" xfId="22" xr:uid="{00000000-0005-0000-0000-000015000000}"/>
    <cellStyle name="Euro 2" xfId="23" xr:uid="{00000000-0005-0000-0000-000016000000}"/>
    <cellStyle name="Euro 2 2" xfId="102" xr:uid="{587A1EA0-4CDD-4A26-B8CD-8B43C923A70F}"/>
    <cellStyle name="Euro 3" xfId="24" xr:uid="{00000000-0005-0000-0000-000017000000}"/>
    <cellStyle name="Euro 3 2" xfId="41" xr:uid="{00000000-0005-0000-0000-000018000000}"/>
    <cellStyle name="Euro 4" xfId="95" xr:uid="{9473F056-5DE3-472F-BC3B-ADA4CD73793C}"/>
    <cellStyle name="Euro_PRO_ELEC_ACCUEIL CREPS_SEPTEMBRE 2008" xfId="25" xr:uid="{00000000-0005-0000-0000-000019000000}"/>
    <cellStyle name="Insatisfaisant 2" xfId="78" xr:uid="{D4653D51-571C-4C33-AF0B-B442008783DF}"/>
    <cellStyle name="Milliers 2" xfId="26" xr:uid="{00000000-0005-0000-0000-00001B000000}"/>
    <cellStyle name="Milliers 2 2" xfId="27" xr:uid="{00000000-0005-0000-0000-00001C000000}"/>
    <cellStyle name="Milliers 2 2 2" xfId="40" xr:uid="{00000000-0005-0000-0000-00001D000000}"/>
    <cellStyle name="Milliers 2 2 3" xfId="93" xr:uid="{DF56A48B-5C5D-4881-AE61-F5FBD75F8F1B}"/>
    <cellStyle name="Milliers 2 3" xfId="96" xr:uid="{DD2B574C-3D64-4CE6-8AC2-F276330FA26D}"/>
    <cellStyle name="Milliers 2 4" xfId="47" xr:uid="{CB61A19F-F2FA-410C-A642-B4E954A33C42}"/>
    <cellStyle name="Milliers 3" xfId="90" xr:uid="{552F2AE2-3967-4CE3-A783-6D35E8677BF6}"/>
    <cellStyle name="Milliers 3 2" xfId="97" xr:uid="{4AEDE5FF-CE92-408A-BC05-489F63F07362}"/>
    <cellStyle name="Milliers 4" xfId="98" xr:uid="{627A3CA9-5A44-47D4-86AA-112D7E667B7B}"/>
    <cellStyle name="Milliers_Estim.GO ccrs PORT-LOUIS rév.2" xfId="28" xr:uid="{00000000-0005-0000-0000-000020000000}"/>
    <cellStyle name="Neutre 2" xfId="79" xr:uid="{3BBADB11-2AF4-425B-AAA3-1A79F6F5C429}"/>
    <cellStyle name="Normal" xfId="0" builtinId="0"/>
    <cellStyle name="Normal 10" xfId="43" xr:uid="{00000000-0005-0000-0000-000022000000}"/>
    <cellStyle name="Normal 2" xfId="29" xr:uid="{00000000-0005-0000-0000-000023000000}"/>
    <cellStyle name="Normal 2 2" xfId="30" xr:uid="{00000000-0005-0000-0000-000024000000}"/>
    <cellStyle name="Normal 2 2 2" xfId="99" xr:uid="{658F3DA5-1840-4B10-A028-E3BD14A56E90}"/>
    <cellStyle name="Normal 2 3" xfId="31" xr:uid="{00000000-0005-0000-0000-000025000000}"/>
    <cellStyle name="Normal 2 3 2" xfId="39" xr:uid="{00000000-0005-0000-0000-000026000000}"/>
    <cellStyle name="Normal 2 4" xfId="44" xr:uid="{5C58F0AC-EC2F-4C3E-A246-B75496A35374}"/>
    <cellStyle name="Normal 2_CAC_Lot Electricité_Estimatif" xfId="32" xr:uid="{00000000-0005-0000-0000-000027000000}"/>
    <cellStyle name="Normal 3" xfId="33" xr:uid="{00000000-0005-0000-0000-000028000000}"/>
    <cellStyle name="Normal 3 2" xfId="92" xr:uid="{D1998BDF-1B55-48B1-BB7B-4D2EE65CF44F}"/>
    <cellStyle name="Normal 3 2 2" xfId="101" xr:uid="{93B03180-E83D-4C0B-9B0F-E4162F633E4C}"/>
    <cellStyle name="Normal 3 3" xfId="100" xr:uid="{F1A14397-84E7-4AF8-BE26-376406DA66A5}"/>
    <cellStyle name="Normal 3 3 2" xfId="106" xr:uid="{EAB69CF3-93BF-4975-A654-5A3854B0625E}"/>
    <cellStyle name="Normal 3 4" xfId="46" xr:uid="{49E99AC6-BC52-4996-9DA1-261DAEB40ABF}"/>
    <cellStyle name="Normal 3 4 2" xfId="107" xr:uid="{21D07AC3-BB69-44D5-9A34-179CCFD26256}"/>
    <cellStyle name="Normal 3 5" xfId="104" xr:uid="{F83329CE-0E9A-4CB6-96ED-657CC7796968}"/>
    <cellStyle name="Normal 4" xfId="34" xr:uid="{00000000-0005-0000-0000-000029000000}"/>
    <cellStyle name="Normal 4 2" xfId="48" xr:uid="{F271AFAE-DDC1-4DB5-8ACD-33F507F8C65C}"/>
    <cellStyle name="Normal 4 3" xfId="103" xr:uid="{82147ACC-239C-49BA-866E-E81515A57EEF}"/>
    <cellStyle name="Normal 5" xfId="91" xr:uid="{CCAFCC95-C504-436F-A65B-D1E8325065C0}"/>
    <cellStyle name="Normal 5 2" xfId="105" xr:uid="{4E6D4E73-A486-41C0-B9AC-0FE93EF9A80A}"/>
    <cellStyle name="Normal 6" xfId="45" xr:uid="{968EAA20-EE4E-4608-A2C0-81C9C4C92376}"/>
    <cellStyle name="Normal 7" xfId="42" xr:uid="{00000000-0005-0000-0000-00002A000000}"/>
    <cellStyle name="Normal 7 2" xfId="94" xr:uid="{01D5108F-F874-40CE-B5CC-90920BB3BA74}"/>
    <cellStyle name="Normal_Estim.GO ccrs PORT-LOUIS rév.2" xfId="35" xr:uid="{00000000-0005-0000-0000-00002B000000}"/>
    <cellStyle name="Normal_Estimatifs fluides" xfId="36" xr:uid="{00000000-0005-0000-0000-00002C000000}"/>
    <cellStyle name="Pourcentage 2" xfId="37" xr:uid="{00000000-0005-0000-0000-00002E000000}"/>
    <cellStyle name="Remarque" xfId="80" xr:uid="{6816E784-8B01-4EB1-AFA3-16E2A1D0D351}"/>
    <cellStyle name="Sortie 2" xfId="81" xr:uid="{FC5DBDF0-411A-409A-9545-5F2411E39722}"/>
    <cellStyle name="Texte explicatif 2" xfId="82" xr:uid="{AED1B222-0F28-4BCE-BD8C-82BCC53A8FDD}"/>
    <cellStyle name="Titre 1" xfId="83" xr:uid="{17CC9342-3B26-49DE-965D-BDA2EDAA9086}"/>
    <cellStyle name="Titre 2" xfId="84" xr:uid="{398955FB-41DD-4B01-B5DE-2065C6400A27}"/>
    <cellStyle name="Titre 3" xfId="85" xr:uid="{1C124805-A794-4A0B-9DA5-AF0D4A524F5C}"/>
    <cellStyle name="Titre 4" xfId="86" xr:uid="{4F9A6B73-317C-4AF4-BEE0-09086E134E1B}"/>
    <cellStyle name="Titre de la feuille" xfId="38" xr:uid="{00000000-0005-0000-0000-00002F000000}"/>
    <cellStyle name="Titre " xfId="87" xr:uid="{2554CEBC-23B7-4FA0-BF20-A39D7752A80D}"/>
    <cellStyle name="Total 2" xfId="88" xr:uid="{BEE50BE9-6C7D-41D8-B7F2-133C7BA3486D}"/>
    <cellStyle name="Vérification de cellule" xfId="89" xr:uid="{16070B8C-1ED5-4A70-9E0E-EFB88AAD3295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63952-E3A0-4665-86B8-B85E78C5D1FD}">
  <sheetPr>
    <pageSetUpPr fitToPage="1"/>
  </sheetPr>
  <dimension ref="A1:J19"/>
  <sheetViews>
    <sheetView showGridLines="0" showZeros="0" view="pageLayout" zoomScaleNormal="70" zoomScaleSheetLayoutView="145" workbookViewId="0">
      <selection activeCell="C16" sqref="C16"/>
    </sheetView>
  </sheetViews>
  <sheetFormatPr baseColWidth="10" defaultColWidth="11.44140625" defaultRowHeight="11.4"/>
  <cols>
    <col min="1" max="1" width="8.109375" style="11" customWidth="1"/>
    <col min="2" max="2" width="56.5546875" style="11" customWidth="1"/>
    <col min="3" max="3" width="19.5546875" style="11" bestFit="1" customWidth="1"/>
    <col min="4" max="4" width="23.88671875" style="14" customWidth="1"/>
    <col min="5" max="5" width="4.88671875" style="11" customWidth="1"/>
    <col min="6" max="16384" width="11.44140625" style="11"/>
  </cols>
  <sheetData>
    <row r="1" spans="1:10" ht="28.2">
      <c r="A1" s="147" t="s">
        <v>60</v>
      </c>
      <c r="B1" s="148"/>
      <c r="C1" s="148"/>
      <c r="D1" s="149"/>
    </row>
    <row r="2" spans="1:10" ht="18" customHeight="1">
      <c r="A2" s="69" t="s">
        <v>3</v>
      </c>
      <c r="B2" s="27" t="s">
        <v>52</v>
      </c>
      <c r="C2" s="1" t="s">
        <v>9</v>
      </c>
      <c r="D2" s="70" t="s">
        <v>0</v>
      </c>
    </row>
    <row r="3" spans="1:10" ht="18" customHeight="1">
      <c r="A3" s="71" t="s">
        <v>7</v>
      </c>
      <c r="B3" s="16" t="s">
        <v>145</v>
      </c>
      <c r="C3" s="53" t="s">
        <v>10</v>
      </c>
      <c r="D3" s="72" t="s">
        <v>0</v>
      </c>
    </row>
    <row r="4" spans="1:10" ht="18" customHeight="1">
      <c r="A4" s="71" t="s">
        <v>20</v>
      </c>
      <c r="B4" s="16" t="s">
        <v>94</v>
      </c>
      <c r="C4" s="54" t="s">
        <v>2</v>
      </c>
      <c r="D4" s="73" t="s">
        <v>59</v>
      </c>
    </row>
    <row r="5" spans="1:10" ht="18" customHeight="1">
      <c r="A5" s="74" t="s">
        <v>1</v>
      </c>
      <c r="B5" s="60" t="s">
        <v>146</v>
      </c>
      <c r="C5" s="13" t="s">
        <v>11</v>
      </c>
      <c r="D5" s="75">
        <f ca="1">TODAY()</f>
        <v>46087</v>
      </c>
    </row>
    <row r="6" spans="1:10">
      <c r="A6" s="71"/>
      <c r="D6" s="73"/>
    </row>
    <row r="7" spans="1:10" s="15" customFormat="1" ht="15.75" customHeight="1">
      <c r="A7" s="78"/>
      <c r="B7" s="112"/>
      <c r="C7" s="150"/>
      <c r="D7" s="151"/>
      <c r="E7" s="11"/>
      <c r="F7" s="11"/>
      <c r="G7" s="11"/>
      <c r="H7" s="11"/>
      <c r="I7" s="11"/>
      <c r="J7" s="11"/>
    </row>
    <row r="8" spans="1:10" s="15" customFormat="1" ht="23.25" customHeight="1">
      <c r="A8" s="79"/>
      <c r="B8" s="103" t="s">
        <v>92</v>
      </c>
      <c r="C8" s="152" t="s">
        <v>147</v>
      </c>
      <c r="D8" s="153"/>
      <c r="E8" s="11"/>
      <c r="F8" s="11"/>
      <c r="G8" s="11"/>
      <c r="H8" s="11"/>
      <c r="I8" s="11"/>
      <c r="J8" s="11"/>
    </row>
    <row r="9" spans="1:10" s="15" customFormat="1" ht="12.75" customHeight="1">
      <c r="A9" s="90"/>
      <c r="B9" s="46"/>
      <c r="C9" s="154"/>
      <c r="D9" s="155"/>
      <c r="E9" s="11"/>
      <c r="F9" s="11"/>
      <c r="G9" s="11"/>
      <c r="H9" s="11"/>
      <c r="I9" s="11"/>
      <c r="J9" s="11"/>
    </row>
    <row r="10" spans="1:10" s="3" customFormat="1" ht="12.75" customHeight="1">
      <c r="A10" s="91"/>
      <c r="B10" s="47"/>
      <c r="C10" s="156"/>
      <c r="D10" s="157"/>
      <c r="E10" s="2"/>
      <c r="F10" s="2"/>
      <c r="G10" s="2"/>
      <c r="H10" s="2"/>
      <c r="I10" s="2"/>
      <c r="J10" s="2"/>
    </row>
    <row r="11" spans="1:10" s="4" customFormat="1" ht="12.75" customHeight="1">
      <c r="A11" s="84"/>
      <c r="B11" s="8" t="str">
        <f>'ELE VMC 1 bloc'!B2</f>
        <v>Electricité VMC</v>
      </c>
      <c r="C11" s="139">
        <f>'ELE VMC 1 bloc'!G39*3</f>
        <v>0</v>
      </c>
      <c r="D11" s="140"/>
      <c r="E11" s="5"/>
    </row>
    <row r="12" spans="1:10" s="4" customFormat="1" ht="12.75" customHeight="1">
      <c r="A12" s="84"/>
      <c r="B12" s="10"/>
      <c r="C12" s="137"/>
      <c r="D12" s="138"/>
      <c r="E12" s="5"/>
    </row>
    <row r="13" spans="1:10" s="4" customFormat="1" ht="12.75" customHeight="1">
      <c r="A13" s="84"/>
      <c r="B13" s="29" t="str">
        <f>'Plomberie 1 bloc'!B2</f>
        <v>Plomberie</v>
      </c>
      <c r="C13" s="139">
        <f>'Plomberie 1 bloc'!G38*3</f>
        <v>0</v>
      </c>
      <c r="D13" s="140"/>
      <c r="E13" s="5"/>
    </row>
    <row r="14" spans="1:10" s="4" customFormat="1" ht="12.75" customHeight="1">
      <c r="A14" s="92"/>
      <c r="B14" s="29"/>
      <c r="C14" s="118"/>
      <c r="D14" s="119"/>
      <c r="E14" s="5"/>
    </row>
    <row r="15" spans="1:10" s="4" customFormat="1" ht="12.75" customHeight="1">
      <c r="A15" s="92"/>
      <c r="B15" s="29" t="str">
        <f>'CES 3 blocs'!B2</f>
        <v>Corps d'Etat Secondaire</v>
      </c>
      <c r="C15" s="139">
        <f>'CES 3 blocs'!G34</f>
        <v>0</v>
      </c>
      <c r="D15" s="140"/>
      <c r="E15" s="5"/>
    </row>
    <row r="16" spans="1:10" s="4" customFormat="1" ht="12.75" customHeight="1">
      <c r="A16" s="92"/>
      <c r="B16" s="29"/>
      <c r="C16" s="68"/>
      <c r="D16" s="93"/>
      <c r="E16" s="5"/>
    </row>
    <row r="17" spans="1:6" s="2" customFormat="1" ht="12.75" customHeight="1">
      <c r="A17" s="38" t="s">
        <v>31</v>
      </c>
      <c r="B17" s="34"/>
      <c r="C17" s="141">
        <f>SUM(C11:D13)</f>
        <v>0</v>
      </c>
      <c r="D17" s="142"/>
      <c r="E17" s="66"/>
      <c r="F17" s="110"/>
    </row>
    <row r="18" spans="1:6" s="2" customFormat="1" ht="12.75" customHeight="1">
      <c r="A18" s="36" t="s">
        <v>5</v>
      </c>
      <c r="B18" s="34"/>
      <c r="C18" s="143">
        <f>C17*0.085</f>
        <v>0</v>
      </c>
      <c r="D18" s="144"/>
      <c r="E18" s="67"/>
      <c r="F18" s="111"/>
    </row>
    <row r="19" spans="1:6" ht="12.75" customHeight="1" thickBot="1">
      <c r="A19" s="86" t="s">
        <v>8</v>
      </c>
      <c r="B19" s="88"/>
      <c r="C19" s="145">
        <f>C17+C18</f>
        <v>0</v>
      </c>
      <c r="D19" s="146"/>
      <c r="E19" s="67"/>
      <c r="F19" s="111"/>
    </row>
  </sheetData>
  <mergeCells count="12">
    <mergeCell ref="C11:D11"/>
    <mergeCell ref="A1:D1"/>
    <mergeCell ref="C7:D7"/>
    <mergeCell ref="C8:D8"/>
    <mergeCell ref="C9:D9"/>
    <mergeCell ref="C10:D10"/>
    <mergeCell ref="C12:D12"/>
    <mergeCell ref="C13:D13"/>
    <mergeCell ref="C17:D17"/>
    <mergeCell ref="C18:D18"/>
    <mergeCell ref="C19:D19"/>
    <mergeCell ref="C15:D15"/>
  </mergeCells>
  <printOptions gridLinesSet="0"/>
  <pageMargins left="0.7" right="0.7" top="0.75" bottom="0.75" header="0.3" footer="0.3"/>
  <pageSetup paperSize="9" fitToHeight="0" orientation="landscape" r:id="rId1"/>
  <headerFooter alignWithMargins="0">
    <oddFooter>&amp;R&amp;"Arial Narrow,Normal"&amp;9page &amp;P/&amp;N du chapitre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"/>
  <sheetViews>
    <sheetView showGridLines="0" showZeros="0" view="pageLayout" zoomScaleNormal="70" zoomScaleSheetLayoutView="145" workbookViewId="0">
      <selection activeCell="C26" sqref="C26"/>
    </sheetView>
  </sheetViews>
  <sheetFormatPr baseColWidth="10" defaultColWidth="11.44140625" defaultRowHeight="11.4"/>
  <cols>
    <col min="1" max="1" width="8.109375" style="11" customWidth="1"/>
    <col min="2" max="2" width="56.5546875" style="11" customWidth="1"/>
    <col min="3" max="3" width="19.5546875" style="11" bestFit="1" customWidth="1"/>
    <col min="4" max="4" width="23.88671875" style="14" customWidth="1"/>
    <col min="5" max="5" width="4.88671875" style="11" customWidth="1"/>
    <col min="6" max="16384" width="11.44140625" style="11"/>
  </cols>
  <sheetData>
    <row r="1" spans="1:10" ht="28.2">
      <c r="A1" s="147" t="s">
        <v>60</v>
      </c>
      <c r="B1" s="148"/>
      <c r="C1" s="148"/>
      <c r="D1" s="149"/>
    </row>
    <row r="2" spans="1:10" ht="18" customHeight="1">
      <c r="A2" s="69" t="s">
        <v>3</v>
      </c>
      <c r="B2" s="27" t="s">
        <v>52</v>
      </c>
      <c r="C2" s="1" t="s">
        <v>9</v>
      </c>
      <c r="D2" s="70" t="s">
        <v>0</v>
      </c>
    </row>
    <row r="3" spans="1:10" ht="18" customHeight="1">
      <c r="A3" s="71" t="s">
        <v>7</v>
      </c>
      <c r="B3" s="16" t="s">
        <v>145</v>
      </c>
      <c r="C3" s="53" t="s">
        <v>10</v>
      </c>
      <c r="D3" s="72" t="s">
        <v>0</v>
      </c>
    </row>
    <row r="4" spans="1:10" ht="18" customHeight="1">
      <c r="A4" s="71" t="s">
        <v>20</v>
      </c>
      <c r="B4" s="16" t="s">
        <v>94</v>
      </c>
      <c r="C4" s="54" t="s">
        <v>2</v>
      </c>
      <c r="D4" s="73" t="s">
        <v>59</v>
      </c>
    </row>
    <row r="5" spans="1:10" ht="18" customHeight="1">
      <c r="A5" s="74" t="s">
        <v>1</v>
      </c>
      <c r="B5" s="60" t="s">
        <v>146</v>
      </c>
      <c r="C5" s="13" t="s">
        <v>11</v>
      </c>
      <c r="D5" s="75">
        <f ca="1">TODAY()</f>
        <v>46087</v>
      </c>
    </row>
    <row r="6" spans="1:10">
      <c r="A6" s="71"/>
      <c r="D6" s="73"/>
    </row>
    <row r="7" spans="1:10" s="15" customFormat="1" ht="15.75" customHeight="1">
      <c r="A7" s="78"/>
      <c r="B7" s="112"/>
      <c r="C7" s="150"/>
      <c r="D7" s="151"/>
      <c r="E7" s="11"/>
      <c r="F7" s="11"/>
      <c r="G7" s="11"/>
      <c r="H7" s="11"/>
      <c r="I7" s="11"/>
      <c r="J7" s="11"/>
    </row>
    <row r="8" spans="1:10" s="15" customFormat="1" ht="23.25" customHeight="1">
      <c r="A8" s="79"/>
      <c r="B8" s="103" t="s">
        <v>92</v>
      </c>
      <c r="C8" s="152" t="s">
        <v>93</v>
      </c>
      <c r="D8" s="153"/>
      <c r="E8" s="11"/>
      <c r="F8" s="11"/>
      <c r="G8" s="11"/>
      <c r="H8" s="11"/>
      <c r="I8" s="11"/>
      <c r="J8" s="11"/>
    </row>
    <row r="9" spans="1:10" s="15" customFormat="1" ht="12.75" customHeight="1">
      <c r="A9" s="90"/>
      <c r="B9" s="46"/>
      <c r="C9" s="154"/>
      <c r="D9" s="155"/>
      <c r="E9" s="11"/>
      <c r="F9" s="11"/>
      <c r="G9" s="11"/>
      <c r="H9" s="11"/>
      <c r="I9" s="11"/>
      <c r="J9" s="11"/>
    </row>
    <row r="10" spans="1:10" s="3" customFormat="1" ht="12.75" customHeight="1">
      <c r="A10" s="91"/>
      <c r="B10" s="47"/>
      <c r="C10" s="156"/>
      <c r="D10" s="157"/>
      <c r="E10" s="2"/>
      <c r="F10" s="2"/>
      <c r="G10" s="2"/>
      <c r="H10" s="2"/>
      <c r="I10" s="2"/>
      <c r="J10" s="2"/>
    </row>
    <row r="11" spans="1:10" s="4" customFormat="1" ht="12.75" customHeight="1">
      <c r="A11" s="84"/>
      <c r="B11" s="8" t="str">
        <f>'ELE VMC 1 bloc'!B2</f>
        <v>Electricité VMC</v>
      </c>
      <c r="C11" s="139">
        <f>'ELE VMC 1 bloc'!G39</f>
        <v>0</v>
      </c>
      <c r="D11" s="140"/>
      <c r="E11" s="5"/>
    </row>
    <row r="12" spans="1:10" s="4" customFormat="1" ht="12.75" customHeight="1">
      <c r="A12" s="84"/>
      <c r="B12" s="10"/>
      <c r="C12" s="137"/>
      <c r="D12" s="138"/>
      <c r="E12" s="5"/>
    </row>
    <row r="13" spans="1:10" s="4" customFormat="1" ht="12.75" customHeight="1">
      <c r="A13" s="84"/>
      <c r="B13" s="29" t="str">
        <f>'Plomberie 1 bloc'!B2</f>
        <v>Plomberie</v>
      </c>
      <c r="C13" s="139">
        <f>'Plomberie 1 bloc'!G38</f>
        <v>0</v>
      </c>
      <c r="D13" s="140"/>
      <c r="E13" s="5"/>
    </row>
    <row r="14" spans="1:10" s="4" customFormat="1" ht="12.75" customHeight="1">
      <c r="A14" s="92"/>
      <c r="B14" s="29"/>
      <c r="C14" s="118"/>
      <c r="D14" s="119"/>
      <c r="E14" s="5"/>
    </row>
    <row r="15" spans="1:10" s="4" customFormat="1" ht="12.75" customHeight="1">
      <c r="A15" s="92"/>
      <c r="B15" s="29" t="str">
        <f>'CES 3 blocs'!B2</f>
        <v>Corps d'Etat Secondaire</v>
      </c>
      <c r="C15" s="139">
        <f>'CES 3 blocs'!G34/3</f>
        <v>0</v>
      </c>
      <c r="D15" s="140"/>
      <c r="E15" s="5"/>
    </row>
    <row r="16" spans="1:10" s="4" customFormat="1" ht="12.75" customHeight="1">
      <c r="A16" s="92"/>
      <c r="B16" s="29"/>
      <c r="C16" s="68"/>
      <c r="D16" s="93"/>
      <c r="E16" s="5"/>
    </row>
    <row r="17" spans="1:6" s="2" customFormat="1" ht="12.75" customHeight="1">
      <c r="A17" s="38" t="s">
        <v>31</v>
      </c>
      <c r="B17" s="34"/>
      <c r="C17" s="141">
        <f>SUM(C11:D15)</f>
        <v>0</v>
      </c>
      <c r="D17" s="142"/>
      <c r="E17" s="66"/>
      <c r="F17" s="110"/>
    </row>
    <row r="18" spans="1:6" s="2" customFormat="1" ht="12.75" customHeight="1">
      <c r="A18" s="36" t="s">
        <v>5</v>
      </c>
      <c r="B18" s="34"/>
      <c r="C18" s="143">
        <f>C17*0.085</f>
        <v>0</v>
      </c>
      <c r="D18" s="144"/>
      <c r="E18" s="67"/>
      <c r="F18" s="111"/>
    </row>
    <row r="19" spans="1:6" ht="12.75" customHeight="1" thickBot="1">
      <c r="A19" s="86" t="s">
        <v>8</v>
      </c>
      <c r="B19" s="88"/>
      <c r="C19" s="145">
        <f>C17+C18</f>
        <v>0</v>
      </c>
      <c r="D19" s="146"/>
      <c r="E19" s="67"/>
      <c r="F19" s="111"/>
    </row>
  </sheetData>
  <mergeCells count="12">
    <mergeCell ref="C11:D11"/>
    <mergeCell ref="A1:D1"/>
    <mergeCell ref="C7:D7"/>
    <mergeCell ref="C8:D8"/>
    <mergeCell ref="C9:D9"/>
    <mergeCell ref="C10:D10"/>
    <mergeCell ref="C13:D13"/>
    <mergeCell ref="C17:D17"/>
    <mergeCell ref="C18:D18"/>
    <mergeCell ref="C19:D19"/>
    <mergeCell ref="C12:D12"/>
    <mergeCell ref="C15:D15"/>
  </mergeCells>
  <printOptions gridLinesSet="0"/>
  <pageMargins left="0.7" right="0.7" top="0.75" bottom="0.75" header="0.3" footer="0.3"/>
  <pageSetup paperSize="9" fitToHeight="0" orientation="landscape" r:id="rId1"/>
  <headerFooter alignWithMargins="0">
    <oddFooter>&amp;R&amp;"Arial Narrow,Normal"&amp;9page &amp;P/&amp;N du chapitre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5E8C6-5685-49EB-A7BB-1051C1E8967D}">
  <sheetPr>
    <pageSetUpPr fitToPage="1"/>
  </sheetPr>
  <dimension ref="A1:I41"/>
  <sheetViews>
    <sheetView showGridLines="0" showZeros="0" view="pageBreakPreview" zoomScale="115" zoomScaleNormal="70" zoomScaleSheetLayoutView="115" workbookViewId="0">
      <selection activeCell="C7" sqref="C7:G8"/>
    </sheetView>
  </sheetViews>
  <sheetFormatPr baseColWidth="10" defaultColWidth="11.44140625" defaultRowHeight="11.4"/>
  <cols>
    <col min="1" max="1" width="8.109375" style="11" customWidth="1"/>
    <col min="2" max="2" width="56.5546875" style="11" customWidth="1"/>
    <col min="3" max="3" width="6.44140625" style="11" bestFit="1" customWidth="1"/>
    <col min="4" max="4" width="7.5546875" style="14" bestFit="1" customWidth="1"/>
    <col min="5" max="5" width="7.5546875" style="14" customWidth="1"/>
    <col min="6" max="6" width="13.5546875" style="11" customWidth="1"/>
    <col min="7" max="7" width="14.88671875" style="11" customWidth="1"/>
    <col min="8" max="16384" width="11.44140625" style="11"/>
  </cols>
  <sheetData>
    <row r="1" spans="1:8" ht="28.2">
      <c r="A1" s="94"/>
      <c r="B1" s="95" t="str" cm="1">
        <f t="array" ref="B1:E1">'Récap Fluides 1 bloc'!A1:D1</f>
        <v>ESTIMATIFS - PROJET</v>
      </c>
      <c r="C1" s="95">
        <v>0</v>
      </c>
      <c r="D1" s="95">
        <v>0</v>
      </c>
      <c r="E1" s="95">
        <v>0</v>
      </c>
      <c r="F1" s="95"/>
      <c r="G1" s="96"/>
    </row>
    <row r="2" spans="1:8" ht="18" customHeight="1">
      <c r="A2" s="69" t="s">
        <v>3</v>
      </c>
      <c r="B2" s="55" t="s">
        <v>107</v>
      </c>
      <c r="C2" s="1" t="s">
        <v>9</v>
      </c>
      <c r="D2" s="28"/>
      <c r="E2" s="28"/>
      <c r="F2" s="28"/>
      <c r="G2" s="70" t="str">
        <f>'Récap Fluides 1 bloc'!D2</f>
        <v>TECSOL ANTILLES</v>
      </c>
    </row>
    <row r="3" spans="1:8" ht="18" customHeight="1">
      <c r="A3" s="71" t="s">
        <v>7</v>
      </c>
      <c r="B3" s="56" t="str">
        <f>'Récap Fluides 1 bloc'!B3</f>
        <v>DPGF</v>
      </c>
      <c r="C3" s="53" t="s">
        <v>10</v>
      </c>
      <c r="D3" s="11"/>
      <c r="E3" s="11"/>
      <c r="G3" s="72" t="str">
        <f>'Récap Fluides 1 bloc'!D3</f>
        <v>TECSOL ANTILLES</v>
      </c>
    </row>
    <row r="4" spans="1:8" ht="18" customHeight="1">
      <c r="A4" s="71" t="s">
        <v>20</v>
      </c>
      <c r="B4" s="56" t="str">
        <f>'Récap Fluides 1 bloc'!B4</f>
        <v>PRO</v>
      </c>
      <c r="C4" s="54" t="s">
        <v>2</v>
      </c>
      <c r="D4" s="11"/>
      <c r="E4" s="11"/>
      <c r="G4" s="73" t="s">
        <v>59</v>
      </c>
    </row>
    <row r="5" spans="1:8" ht="18" customHeight="1">
      <c r="A5" s="74" t="s">
        <v>1</v>
      </c>
      <c r="B5" s="61" t="str">
        <f>'Récap Fluides 1 bloc'!B5</f>
        <v>D25-1-036_CAF-PRO-FLU-DP_1.0</v>
      </c>
      <c r="C5" s="13" t="s">
        <v>11</v>
      </c>
      <c r="D5" s="12"/>
      <c r="E5" s="12"/>
      <c r="F5" s="12"/>
      <c r="G5" s="75">
        <f ca="1">TODAY()</f>
        <v>46087</v>
      </c>
    </row>
    <row r="6" spans="1:8">
      <c r="A6" s="71"/>
      <c r="D6" s="76"/>
      <c r="E6" s="76"/>
      <c r="G6" s="77"/>
    </row>
    <row r="7" spans="1:8" s="15" customFormat="1" ht="15.75" customHeight="1">
      <c r="A7" s="78"/>
      <c r="B7" s="49" t="s">
        <v>53</v>
      </c>
      <c r="C7" s="50" t="s">
        <v>54</v>
      </c>
      <c r="D7" s="135" t="s">
        <v>55</v>
      </c>
      <c r="E7" s="136"/>
      <c r="F7" s="133" t="s">
        <v>56</v>
      </c>
      <c r="G7" s="134"/>
    </row>
    <row r="8" spans="1:8" s="15" customFormat="1" ht="23.25" customHeight="1">
      <c r="A8" s="79"/>
      <c r="B8" s="48"/>
      <c r="C8" s="129"/>
      <c r="D8" s="130" t="s">
        <v>143</v>
      </c>
      <c r="E8" s="130" t="s">
        <v>144</v>
      </c>
      <c r="F8" s="130" t="s">
        <v>57</v>
      </c>
      <c r="G8" s="131" t="s">
        <v>4</v>
      </c>
    </row>
    <row r="9" spans="1:8" s="4" customFormat="1" ht="10.199999999999999">
      <c r="A9" s="84" t="s">
        <v>12</v>
      </c>
      <c r="B9" s="106" t="s">
        <v>46</v>
      </c>
      <c r="C9" s="23"/>
      <c r="D9" s="30"/>
      <c r="E9" s="57"/>
      <c r="F9" s="24"/>
      <c r="G9" s="31">
        <f t="shared" ref="G9" si="0">D9*F9</f>
        <v>0</v>
      </c>
      <c r="H9" s="5"/>
    </row>
    <row r="10" spans="1:8" s="4" customFormat="1" ht="10.199999999999999">
      <c r="A10" s="84" t="s">
        <v>33</v>
      </c>
      <c r="B10" s="7" t="s">
        <v>82</v>
      </c>
      <c r="C10" s="23" t="s">
        <v>61</v>
      </c>
      <c r="D10" s="30">
        <v>50</v>
      </c>
      <c r="E10" s="57"/>
      <c r="F10" s="24"/>
      <c r="G10" s="31">
        <f>E10*F10</f>
        <v>0</v>
      </c>
      <c r="H10" s="5"/>
    </row>
    <row r="11" spans="1:8" s="4" customFormat="1" ht="10.199999999999999">
      <c r="A11" s="84"/>
      <c r="B11" s="7"/>
      <c r="C11" s="23"/>
      <c r="D11" s="30"/>
      <c r="E11" s="57"/>
      <c r="F11" s="24"/>
      <c r="G11" s="31">
        <f t="shared" ref="G11:G38" si="1">E11*F11</f>
        <v>0</v>
      </c>
      <c r="H11" s="5"/>
    </row>
    <row r="12" spans="1:8" s="4" customFormat="1" ht="10.199999999999999">
      <c r="A12" s="84" t="s">
        <v>19</v>
      </c>
      <c r="B12" s="107" t="s">
        <v>24</v>
      </c>
      <c r="C12" s="23"/>
      <c r="D12" s="30"/>
      <c r="E12" s="57"/>
      <c r="F12" s="24"/>
      <c r="G12" s="31">
        <f t="shared" si="1"/>
        <v>0</v>
      </c>
      <c r="H12" s="5"/>
    </row>
    <row r="13" spans="1:8" s="4" customFormat="1" ht="10.199999999999999">
      <c r="A13" s="84" t="s">
        <v>43</v>
      </c>
      <c r="B13" s="104" t="s">
        <v>83</v>
      </c>
      <c r="C13" s="23" t="s">
        <v>61</v>
      </c>
      <c r="D13" s="30">
        <v>50</v>
      </c>
      <c r="E13" s="57"/>
      <c r="F13" s="24"/>
      <c r="G13" s="31">
        <f t="shared" si="1"/>
        <v>0</v>
      </c>
      <c r="H13" s="5"/>
    </row>
    <row r="14" spans="1:8" s="4" customFormat="1" ht="10.199999999999999">
      <c r="A14" s="84" t="s">
        <v>44</v>
      </c>
      <c r="B14" s="104" t="s">
        <v>84</v>
      </c>
      <c r="C14" s="23" t="s">
        <v>61</v>
      </c>
      <c r="D14" s="30">
        <v>70</v>
      </c>
      <c r="E14" s="57"/>
      <c r="F14" s="24"/>
      <c r="G14" s="31">
        <f t="shared" si="1"/>
        <v>0</v>
      </c>
      <c r="H14" s="5"/>
    </row>
    <row r="15" spans="1:8" s="4" customFormat="1" ht="10.199999999999999">
      <c r="A15" s="84" t="s">
        <v>112</v>
      </c>
      <c r="B15" s="105" t="s">
        <v>113</v>
      </c>
      <c r="C15" s="23" t="s">
        <v>101</v>
      </c>
      <c r="D15" s="30">
        <v>2</v>
      </c>
      <c r="E15" s="57"/>
      <c r="F15" s="24"/>
      <c r="G15" s="31">
        <f t="shared" si="1"/>
        <v>0</v>
      </c>
      <c r="H15" s="5"/>
    </row>
    <row r="16" spans="1:8" s="4" customFormat="1" ht="10.199999999999999">
      <c r="A16" s="84"/>
      <c r="B16" s="105"/>
      <c r="C16" s="23"/>
      <c r="D16" s="30"/>
      <c r="E16" s="57"/>
      <c r="F16" s="24"/>
      <c r="G16" s="31">
        <f t="shared" si="1"/>
        <v>0</v>
      </c>
      <c r="H16" s="5"/>
    </row>
    <row r="17" spans="1:9" s="4" customFormat="1" ht="10.199999999999999">
      <c r="A17" s="84" t="s">
        <v>13</v>
      </c>
      <c r="B17" s="107" t="s">
        <v>85</v>
      </c>
      <c r="C17" s="23"/>
      <c r="D17" s="30"/>
      <c r="E17" s="57"/>
      <c r="F17" s="24"/>
      <c r="G17" s="31">
        <f t="shared" si="1"/>
        <v>0</v>
      </c>
      <c r="H17" s="5"/>
    </row>
    <row r="18" spans="1:9" s="4" customFormat="1" ht="10.199999999999999">
      <c r="A18" s="84" t="s">
        <v>35</v>
      </c>
      <c r="B18" s="6" t="s">
        <v>95</v>
      </c>
      <c r="C18" s="23" t="s">
        <v>68</v>
      </c>
      <c r="D18" s="30">
        <v>4</v>
      </c>
      <c r="E18" s="57"/>
      <c r="F18" s="24"/>
      <c r="G18" s="31">
        <f t="shared" si="1"/>
        <v>0</v>
      </c>
      <c r="H18" s="5"/>
    </row>
    <row r="19" spans="1:9" s="4" customFormat="1" ht="10.199999999999999">
      <c r="A19" s="84" t="s">
        <v>36</v>
      </c>
      <c r="B19" s="6" t="s">
        <v>111</v>
      </c>
      <c r="C19" s="23" t="s">
        <v>68</v>
      </c>
      <c r="D19" s="30">
        <v>2</v>
      </c>
      <c r="E19" s="57"/>
      <c r="F19" s="24"/>
      <c r="G19" s="31">
        <f t="shared" si="1"/>
        <v>0</v>
      </c>
      <c r="H19" s="5"/>
    </row>
    <row r="20" spans="1:9" s="32" customFormat="1" ht="10.199999999999999">
      <c r="A20" s="84" t="s">
        <v>37</v>
      </c>
      <c r="B20" s="6" t="s">
        <v>110</v>
      </c>
      <c r="C20" s="23" t="s">
        <v>68</v>
      </c>
      <c r="D20" s="30">
        <v>2</v>
      </c>
      <c r="E20" s="57"/>
      <c r="F20" s="24"/>
      <c r="G20" s="31">
        <f t="shared" si="1"/>
        <v>0</v>
      </c>
      <c r="H20" s="5"/>
    </row>
    <row r="21" spans="1:9" s="32" customFormat="1" ht="10.199999999999999">
      <c r="A21" s="84"/>
      <c r="B21" s="6"/>
      <c r="C21" s="23"/>
      <c r="D21" s="30"/>
      <c r="E21" s="57"/>
      <c r="F21" s="24"/>
      <c r="G21" s="31">
        <f t="shared" si="1"/>
        <v>0</v>
      </c>
      <c r="H21" s="5"/>
    </row>
    <row r="22" spans="1:9" s="4" customFormat="1" ht="10.199999999999999">
      <c r="A22" s="84" t="s">
        <v>14</v>
      </c>
      <c r="B22" s="108" t="s">
        <v>23</v>
      </c>
      <c r="C22" s="23"/>
      <c r="D22" s="30"/>
      <c r="E22" s="57"/>
      <c r="F22" s="24"/>
      <c r="G22" s="31">
        <f t="shared" si="1"/>
        <v>0</v>
      </c>
      <c r="H22" s="5"/>
    </row>
    <row r="23" spans="1:9" s="4" customFormat="1" ht="10.199999999999999">
      <c r="A23" s="84" t="s">
        <v>71</v>
      </c>
      <c r="B23" s="105" t="s">
        <v>86</v>
      </c>
      <c r="C23" s="23" t="s">
        <v>68</v>
      </c>
      <c r="D23" s="30">
        <v>5</v>
      </c>
      <c r="E23" s="57"/>
      <c r="F23" s="24"/>
      <c r="G23" s="31">
        <f t="shared" si="1"/>
        <v>0</v>
      </c>
      <c r="H23" s="5"/>
    </row>
    <row r="24" spans="1:9" s="4" customFormat="1" ht="10.199999999999999">
      <c r="A24" s="84" t="s">
        <v>72</v>
      </c>
      <c r="B24" s="105" t="s">
        <v>87</v>
      </c>
      <c r="C24" s="23" t="s">
        <v>68</v>
      </c>
      <c r="D24" s="30">
        <v>2</v>
      </c>
      <c r="E24" s="57"/>
      <c r="F24" s="24"/>
      <c r="G24" s="31">
        <f t="shared" si="1"/>
        <v>0</v>
      </c>
      <c r="H24" s="5"/>
    </row>
    <row r="25" spans="1:9" s="4" customFormat="1" ht="10.199999999999999">
      <c r="A25" s="84"/>
      <c r="B25" s="105"/>
      <c r="C25" s="23"/>
      <c r="D25" s="30"/>
      <c r="E25" s="57"/>
      <c r="F25" s="24"/>
      <c r="G25" s="31">
        <f t="shared" si="1"/>
        <v>0</v>
      </c>
      <c r="H25" s="5"/>
    </row>
    <row r="26" spans="1:9" s="4" customFormat="1" ht="10.199999999999999">
      <c r="A26" s="84" t="s">
        <v>15</v>
      </c>
      <c r="B26" s="109" t="s">
        <v>25</v>
      </c>
      <c r="C26" s="23"/>
      <c r="D26" s="30"/>
      <c r="E26" s="57"/>
      <c r="F26" s="24"/>
      <c r="G26" s="31">
        <f t="shared" si="1"/>
        <v>0</v>
      </c>
      <c r="H26" s="5"/>
    </row>
    <row r="27" spans="1:9" s="4" customFormat="1" ht="10.199999999999999">
      <c r="A27" s="84" t="s">
        <v>79</v>
      </c>
      <c r="B27" s="104" t="s">
        <v>88</v>
      </c>
      <c r="C27" s="23" t="s">
        <v>89</v>
      </c>
      <c r="D27" s="30">
        <v>1</v>
      </c>
      <c r="E27" s="57"/>
      <c r="F27" s="24"/>
      <c r="G27" s="31">
        <f t="shared" si="1"/>
        <v>0</v>
      </c>
      <c r="H27" s="5"/>
    </row>
    <row r="28" spans="1:9" s="4" customFormat="1" ht="10.199999999999999">
      <c r="A28" s="84"/>
      <c r="B28" s="105"/>
      <c r="C28" s="23"/>
      <c r="D28" s="30"/>
      <c r="E28" s="57"/>
      <c r="F28" s="24"/>
      <c r="G28" s="31">
        <f t="shared" si="1"/>
        <v>0</v>
      </c>
      <c r="H28" s="5"/>
    </row>
    <row r="29" spans="1:9" s="4" customFormat="1" ht="10.199999999999999">
      <c r="A29" s="84" t="s">
        <v>16</v>
      </c>
      <c r="B29" s="106" t="s">
        <v>96</v>
      </c>
      <c r="C29" s="23"/>
      <c r="D29" s="30"/>
      <c r="E29" s="57"/>
      <c r="F29" s="24"/>
      <c r="G29" s="31">
        <f t="shared" si="1"/>
        <v>0</v>
      </c>
      <c r="H29" s="5"/>
    </row>
    <row r="30" spans="1:9">
      <c r="A30" s="84" t="s">
        <v>104</v>
      </c>
      <c r="B30" s="113" t="s">
        <v>97</v>
      </c>
      <c r="C30" s="23"/>
      <c r="D30" s="30"/>
      <c r="E30" s="57"/>
      <c r="F30" s="24"/>
      <c r="G30" s="31">
        <f t="shared" si="1"/>
        <v>0</v>
      </c>
      <c r="I30" s="35"/>
    </row>
    <row r="31" spans="1:9">
      <c r="A31" s="84"/>
      <c r="B31" s="114" t="s">
        <v>98</v>
      </c>
      <c r="C31" s="23" t="s">
        <v>89</v>
      </c>
      <c r="D31" s="30">
        <v>3</v>
      </c>
      <c r="E31" s="57"/>
      <c r="F31" s="24"/>
      <c r="G31" s="31">
        <f t="shared" si="1"/>
        <v>0</v>
      </c>
      <c r="I31" s="35"/>
    </row>
    <row r="32" spans="1:9">
      <c r="A32" s="84"/>
      <c r="B32" s="7"/>
      <c r="C32" s="23"/>
      <c r="D32" s="30"/>
      <c r="E32" s="57"/>
      <c r="F32" s="24"/>
      <c r="G32" s="31">
        <f t="shared" si="1"/>
        <v>0</v>
      </c>
      <c r="I32" s="35"/>
    </row>
    <row r="33" spans="1:7">
      <c r="A33" s="115" t="s">
        <v>105</v>
      </c>
      <c r="B33" s="113" t="s">
        <v>99</v>
      </c>
      <c r="C33" s="23"/>
      <c r="D33" s="30"/>
      <c r="E33" s="57"/>
      <c r="F33" s="24"/>
      <c r="G33" s="31">
        <f t="shared" si="1"/>
        <v>0</v>
      </c>
    </row>
    <row r="34" spans="1:7">
      <c r="A34" s="115"/>
      <c r="B34" s="114" t="s">
        <v>100</v>
      </c>
      <c r="C34" s="23" t="s">
        <v>101</v>
      </c>
      <c r="D34" s="30">
        <v>6</v>
      </c>
      <c r="E34" s="57"/>
      <c r="F34" s="24"/>
      <c r="G34" s="31">
        <f t="shared" si="1"/>
        <v>0</v>
      </c>
    </row>
    <row r="35" spans="1:7">
      <c r="A35" s="115"/>
      <c r="B35" s="114" t="s">
        <v>109</v>
      </c>
      <c r="C35" s="98" t="s">
        <v>101</v>
      </c>
      <c r="D35" s="99">
        <v>6</v>
      </c>
      <c r="E35" s="132"/>
      <c r="F35" s="24"/>
      <c r="G35" s="31">
        <f t="shared" si="1"/>
        <v>0</v>
      </c>
    </row>
    <row r="36" spans="1:7" ht="20.399999999999999">
      <c r="A36" s="84"/>
      <c r="B36" s="116" t="s">
        <v>102</v>
      </c>
      <c r="C36" s="23"/>
      <c r="D36" s="30"/>
      <c r="E36" s="57"/>
      <c r="F36" s="24"/>
      <c r="G36" s="31">
        <f t="shared" si="1"/>
        <v>0</v>
      </c>
    </row>
    <row r="37" spans="1:7" ht="10.199999999999999" customHeight="1">
      <c r="A37" s="84"/>
      <c r="B37" s="117" t="s">
        <v>103</v>
      </c>
      <c r="C37" s="23"/>
      <c r="D37" s="30"/>
      <c r="E37" s="57"/>
      <c r="F37" s="24"/>
      <c r="G37" s="31">
        <f t="shared" si="1"/>
        <v>0</v>
      </c>
    </row>
    <row r="38" spans="1:7">
      <c r="A38" s="84"/>
      <c r="B38" s="59"/>
      <c r="C38" s="23"/>
      <c r="D38" s="30"/>
      <c r="E38" s="57"/>
      <c r="F38" s="24"/>
      <c r="G38" s="31">
        <f t="shared" si="1"/>
        <v>0</v>
      </c>
    </row>
    <row r="39" spans="1:7">
      <c r="A39" s="33" t="s">
        <v>6</v>
      </c>
      <c r="B39" s="34"/>
      <c r="C39" s="34"/>
      <c r="D39" s="17">
        <v>0</v>
      </c>
      <c r="E39" s="17"/>
      <c r="F39" s="17"/>
      <c r="G39" s="42">
        <f>SUM(G10:G37)</f>
        <v>0</v>
      </c>
    </row>
    <row r="40" spans="1:7" ht="12" thickBot="1">
      <c r="A40" s="36" t="s">
        <v>5</v>
      </c>
      <c r="B40" s="37"/>
      <c r="C40" s="40"/>
      <c r="D40" s="25">
        <v>0</v>
      </c>
      <c r="E40" s="25"/>
      <c r="F40" s="25"/>
      <c r="G40" s="41">
        <f>G39*0.085</f>
        <v>0</v>
      </c>
    </row>
    <row r="41" spans="1:7" ht="12" thickBot="1">
      <c r="A41" s="86" t="s">
        <v>8</v>
      </c>
      <c r="B41" s="87"/>
      <c r="C41" s="88"/>
      <c r="D41" s="89">
        <v>0</v>
      </c>
      <c r="E41" s="89"/>
      <c r="F41" s="89"/>
      <c r="G41" s="43">
        <f>G39+G40</f>
        <v>0</v>
      </c>
    </row>
  </sheetData>
  <mergeCells count="2">
    <mergeCell ref="F7:G7"/>
    <mergeCell ref="D7:E7"/>
  </mergeCells>
  <printOptions gridLinesSet="0"/>
  <pageMargins left="0.41" right="0.41" top="0.48" bottom="0.31" header="0.38" footer="0.16"/>
  <pageSetup paperSize="9" scale="84" fitToHeight="0" orientation="portrait" r:id="rId1"/>
  <headerFooter alignWithMargins="0">
    <oddFooter>&amp;R&amp;"Arial Narrow,Normal"&amp;9page &amp;P/&amp;N du chapitre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1073F-7F2C-4E61-BE5F-985213637CC9}">
  <sheetPr>
    <pageSetUpPr fitToPage="1"/>
  </sheetPr>
  <dimension ref="A1:I40"/>
  <sheetViews>
    <sheetView showGridLines="0" showZeros="0" view="pageBreakPreview" zoomScale="115" zoomScaleNormal="70" zoomScaleSheetLayoutView="115" workbookViewId="0">
      <selection activeCell="H16" sqref="H16"/>
    </sheetView>
  </sheetViews>
  <sheetFormatPr baseColWidth="10" defaultColWidth="11.44140625" defaultRowHeight="11.4"/>
  <cols>
    <col min="1" max="1" width="8.109375" style="11" customWidth="1"/>
    <col min="2" max="2" width="58" style="11" bestFit="1" customWidth="1"/>
    <col min="3" max="3" width="6.44140625" style="11" bestFit="1" customWidth="1"/>
    <col min="4" max="4" width="7.5546875" style="14" bestFit="1" customWidth="1"/>
    <col min="5" max="5" width="7.5546875" style="14" customWidth="1"/>
    <col min="6" max="6" width="13.5546875" style="11" customWidth="1"/>
    <col min="7" max="7" width="14.88671875" style="11" customWidth="1"/>
    <col min="8" max="16384" width="11.44140625" style="11"/>
  </cols>
  <sheetData>
    <row r="1" spans="1:8" ht="28.2">
      <c r="A1" s="94"/>
      <c r="B1" s="95" t="str" cm="1">
        <f t="array" ref="B1:E1">'Récap Fluides 1 bloc'!A1:D1</f>
        <v>ESTIMATIFS - PROJET</v>
      </c>
      <c r="C1" s="95">
        <v>0</v>
      </c>
      <c r="D1" s="95">
        <v>0</v>
      </c>
      <c r="E1" s="95">
        <v>0</v>
      </c>
      <c r="F1" s="95"/>
      <c r="G1" s="96"/>
    </row>
    <row r="2" spans="1:8" ht="18" customHeight="1">
      <c r="A2" s="69" t="s">
        <v>3</v>
      </c>
      <c r="B2" s="55" t="s">
        <v>45</v>
      </c>
      <c r="C2" s="1" t="s">
        <v>9</v>
      </c>
      <c r="D2" s="28"/>
      <c r="E2" s="28"/>
      <c r="F2" s="28"/>
      <c r="G2" s="70" t="str">
        <f>'Récap Fluides 1 bloc'!D2</f>
        <v>TECSOL ANTILLES</v>
      </c>
    </row>
    <row r="3" spans="1:8" ht="18" customHeight="1">
      <c r="A3" s="71" t="s">
        <v>7</v>
      </c>
      <c r="B3" s="56" t="str">
        <f>'Récap Fluides 1 bloc'!B3</f>
        <v>DPGF</v>
      </c>
      <c r="C3" s="53" t="s">
        <v>10</v>
      </c>
      <c r="D3" s="11"/>
      <c r="E3" s="11"/>
      <c r="G3" s="72" t="str">
        <f>'Récap Fluides 1 bloc'!D3</f>
        <v>TECSOL ANTILLES</v>
      </c>
    </row>
    <row r="4" spans="1:8" ht="18" customHeight="1">
      <c r="A4" s="71" t="s">
        <v>20</v>
      </c>
      <c r="B4" s="56" t="str">
        <f>'Récap Fluides 1 bloc'!B4</f>
        <v>PRO</v>
      </c>
      <c r="C4" s="54" t="s">
        <v>2</v>
      </c>
      <c r="D4" s="11"/>
      <c r="E4" s="11"/>
      <c r="G4" s="73" t="s">
        <v>59</v>
      </c>
    </row>
    <row r="5" spans="1:8" ht="18" customHeight="1">
      <c r="A5" s="74" t="s">
        <v>1</v>
      </c>
      <c r="B5" s="61" t="str">
        <f>'Récap Fluides 1 bloc'!B5</f>
        <v>D25-1-036_CAF-PRO-FLU-DP_1.0</v>
      </c>
      <c r="C5" s="13" t="s">
        <v>11</v>
      </c>
      <c r="D5" s="12"/>
      <c r="E5" s="12"/>
      <c r="F5" s="12"/>
      <c r="G5" s="75">
        <f ca="1">TODAY()</f>
        <v>46087</v>
      </c>
    </row>
    <row r="6" spans="1:8">
      <c r="A6" s="71"/>
      <c r="D6" s="76"/>
      <c r="E6" s="76"/>
      <c r="G6" s="77"/>
    </row>
    <row r="7" spans="1:8" s="15" customFormat="1" ht="15.75" customHeight="1">
      <c r="A7" s="78"/>
      <c r="B7" s="49" t="s">
        <v>53</v>
      </c>
      <c r="C7" s="50" t="s">
        <v>54</v>
      </c>
      <c r="D7" s="135" t="s">
        <v>55</v>
      </c>
      <c r="E7" s="136"/>
      <c r="F7" s="133" t="s">
        <v>56</v>
      </c>
      <c r="G7" s="134"/>
    </row>
    <row r="8" spans="1:8" s="15" customFormat="1" ht="23.25" customHeight="1">
      <c r="A8" s="79"/>
      <c r="B8" s="48"/>
      <c r="C8" s="129"/>
      <c r="D8" s="130" t="s">
        <v>143</v>
      </c>
      <c r="E8" s="130" t="s">
        <v>144</v>
      </c>
      <c r="F8" s="130" t="s">
        <v>57</v>
      </c>
      <c r="G8" s="131" t="s">
        <v>4</v>
      </c>
    </row>
    <row r="9" spans="1:8" s="4" customFormat="1" ht="10.199999999999999">
      <c r="A9" s="81" t="s">
        <v>12</v>
      </c>
      <c r="B9" s="18" t="s">
        <v>34</v>
      </c>
      <c r="C9" s="23"/>
      <c r="D9" s="30"/>
      <c r="E9" s="57"/>
      <c r="F9" s="24"/>
      <c r="G9" s="31"/>
      <c r="H9" s="5"/>
    </row>
    <row r="10" spans="1:8" s="4" customFormat="1" ht="10.199999999999999">
      <c r="A10" s="83" t="s">
        <v>33</v>
      </c>
      <c r="B10" s="22" t="s">
        <v>38</v>
      </c>
      <c r="C10" s="20"/>
      <c r="D10" s="30"/>
      <c r="E10" s="57"/>
      <c r="F10" s="24"/>
      <c r="G10" s="31">
        <f t="shared" ref="G10:G37" si="0">D10*F10</f>
        <v>0</v>
      </c>
      <c r="H10" s="5"/>
    </row>
    <row r="11" spans="1:8" s="4" customFormat="1" ht="10.199999999999999">
      <c r="A11" s="83"/>
      <c r="B11" s="62" t="s">
        <v>62</v>
      </c>
      <c r="C11" s="20" t="s">
        <v>61</v>
      </c>
      <c r="D11" s="30">
        <v>10</v>
      </c>
      <c r="E11" s="57"/>
      <c r="F11" s="24"/>
      <c r="G11" s="31">
        <f>E11*F11</f>
        <v>0</v>
      </c>
      <c r="H11" s="5"/>
    </row>
    <row r="12" spans="1:8" s="4" customFormat="1" ht="10.199999999999999">
      <c r="A12" s="83"/>
      <c r="B12" s="62" t="s">
        <v>63</v>
      </c>
      <c r="C12" s="63" t="s">
        <v>61</v>
      </c>
      <c r="D12" s="30">
        <v>5</v>
      </c>
      <c r="E12" s="57"/>
      <c r="F12" s="24"/>
      <c r="G12" s="31">
        <f t="shared" ref="G12:G35" si="1">E12*F12</f>
        <v>0</v>
      </c>
      <c r="H12" s="5"/>
    </row>
    <row r="13" spans="1:8" s="4" customFormat="1" ht="10.199999999999999">
      <c r="A13" s="83"/>
      <c r="B13" s="22"/>
      <c r="C13" s="23"/>
      <c r="D13" s="30"/>
      <c r="E13" s="57"/>
      <c r="F13" s="24"/>
      <c r="G13" s="31">
        <f t="shared" si="1"/>
        <v>0</v>
      </c>
      <c r="H13" s="5"/>
    </row>
    <row r="14" spans="1:8" s="4" customFormat="1" ht="10.199999999999999">
      <c r="A14" s="81" t="s">
        <v>19</v>
      </c>
      <c r="B14" s="18" t="s">
        <v>39</v>
      </c>
      <c r="C14" s="23"/>
      <c r="D14" s="30"/>
      <c r="E14" s="57"/>
      <c r="F14" s="24"/>
      <c r="G14" s="31">
        <f t="shared" si="1"/>
        <v>0</v>
      </c>
    </row>
    <row r="15" spans="1:8" s="4" customFormat="1" ht="10.199999999999999">
      <c r="A15" s="83" t="s">
        <v>43</v>
      </c>
      <c r="B15" s="22" t="s">
        <v>40</v>
      </c>
      <c r="C15" s="23"/>
      <c r="D15" s="30"/>
      <c r="E15" s="57"/>
      <c r="F15" s="24"/>
      <c r="G15" s="31">
        <f t="shared" si="1"/>
        <v>0</v>
      </c>
      <c r="H15" s="5"/>
    </row>
    <row r="16" spans="1:8" s="4" customFormat="1" ht="10.199999999999999">
      <c r="A16" s="83"/>
      <c r="B16" s="19" t="s">
        <v>114</v>
      </c>
      <c r="C16" s="20" t="s">
        <v>61</v>
      </c>
      <c r="D16" s="30">
        <v>2</v>
      </c>
      <c r="E16" s="57"/>
      <c r="F16" s="24"/>
      <c r="G16" s="31">
        <f t="shared" si="1"/>
        <v>0</v>
      </c>
      <c r="H16" s="5"/>
    </row>
    <row r="17" spans="1:8" s="4" customFormat="1" ht="10.199999999999999">
      <c r="A17" s="101"/>
      <c r="B17" s="19" t="s">
        <v>66</v>
      </c>
      <c r="C17" s="20" t="s">
        <v>61</v>
      </c>
      <c r="D17" s="30">
        <v>2</v>
      </c>
      <c r="E17" s="57"/>
      <c r="F17" s="24"/>
      <c r="G17" s="31">
        <f t="shared" si="1"/>
        <v>0</v>
      </c>
      <c r="H17" s="5"/>
    </row>
    <row r="18" spans="1:8" s="4" customFormat="1" ht="10.199999999999999">
      <c r="A18" s="101"/>
      <c r="B18" s="21" t="s">
        <v>64</v>
      </c>
      <c r="C18" s="20" t="s">
        <v>61</v>
      </c>
      <c r="D18" s="30">
        <v>10</v>
      </c>
      <c r="E18" s="57"/>
      <c r="F18" s="24"/>
      <c r="G18" s="31">
        <f t="shared" si="1"/>
        <v>0</v>
      </c>
      <c r="H18" s="5"/>
    </row>
    <row r="19" spans="1:8" s="4" customFormat="1" ht="10.199999999999999">
      <c r="A19" s="101"/>
      <c r="B19" s="21" t="s">
        <v>65</v>
      </c>
      <c r="C19" s="20" t="s">
        <v>61</v>
      </c>
      <c r="D19" s="30"/>
      <c r="E19" s="57"/>
      <c r="F19" s="24"/>
      <c r="G19" s="31">
        <f t="shared" si="1"/>
        <v>0</v>
      </c>
      <c r="H19" s="5"/>
    </row>
    <row r="20" spans="1:8" s="4" customFormat="1" ht="10.199999999999999">
      <c r="A20" s="101"/>
      <c r="B20" s="21"/>
      <c r="C20" s="20"/>
      <c r="D20" s="30"/>
      <c r="E20" s="57"/>
      <c r="F20" s="24"/>
      <c r="G20" s="31">
        <f t="shared" si="1"/>
        <v>0</v>
      </c>
      <c r="H20" s="5"/>
    </row>
    <row r="21" spans="1:8" s="4" customFormat="1" ht="10.199999999999999">
      <c r="A21" s="83" t="s">
        <v>44</v>
      </c>
      <c r="B21" s="22" t="s">
        <v>41</v>
      </c>
      <c r="C21" s="23"/>
      <c r="D21" s="30"/>
      <c r="E21" s="57"/>
      <c r="F21" s="24"/>
      <c r="G21" s="31">
        <f t="shared" si="1"/>
        <v>0</v>
      </c>
      <c r="H21" s="5"/>
    </row>
    <row r="22" spans="1:8" s="4" customFormat="1" ht="10.199999999999999">
      <c r="A22" s="83"/>
      <c r="B22" s="21" t="s">
        <v>80</v>
      </c>
      <c r="C22" s="98" t="s">
        <v>70</v>
      </c>
      <c r="D22" s="99">
        <v>1</v>
      </c>
      <c r="E22" s="132"/>
      <c r="F22" s="100"/>
      <c r="G22" s="31">
        <f t="shared" si="1"/>
        <v>0</v>
      </c>
      <c r="H22" s="5"/>
    </row>
    <row r="23" spans="1:8" s="4" customFormat="1" ht="10.199999999999999">
      <c r="A23" s="83"/>
      <c r="B23" s="64"/>
      <c r="C23" s="23"/>
      <c r="D23" s="30"/>
      <c r="E23" s="57"/>
      <c r="F23" s="24"/>
      <c r="G23" s="31">
        <f t="shared" si="1"/>
        <v>0</v>
      </c>
      <c r="H23" s="5"/>
    </row>
    <row r="24" spans="1:8" s="4" customFormat="1" ht="12" customHeight="1">
      <c r="A24" s="81" t="s">
        <v>13</v>
      </c>
      <c r="B24" s="18" t="s">
        <v>23</v>
      </c>
      <c r="C24" s="23"/>
      <c r="D24" s="30"/>
      <c r="E24" s="57"/>
      <c r="F24" s="24"/>
      <c r="G24" s="31">
        <f t="shared" si="1"/>
        <v>0</v>
      </c>
      <c r="H24" s="5"/>
    </row>
    <row r="25" spans="1:8" s="4" customFormat="1" ht="10.199999999999999">
      <c r="A25" s="83"/>
      <c r="B25" s="97" t="s">
        <v>90</v>
      </c>
      <c r="C25" s="23"/>
      <c r="D25" s="30"/>
      <c r="E25" s="57"/>
      <c r="F25" s="24"/>
      <c r="G25" s="31">
        <f t="shared" si="1"/>
        <v>0</v>
      </c>
      <c r="H25" s="5"/>
    </row>
    <row r="26" spans="1:8" s="4" customFormat="1" ht="10.199999999999999">
      <c r="A26" s="83" t="s">
        <v>35</v>
      </c>
      <c r="B26" s="21" t="s">
        <v>67</v>
      </c>
      <c r="C26" s="23" t="s">
        <v>68</v>
      </c>
      <c r="D26" s="30">
        <v>4</v>
      </c>
      <c r="E26" s="57"/>
      <c r="F26" s="24"/>
      <c r="G26" s="31">
        <f t="shared" si="1"/>
        <v>0</v>
      </c>
      <c r="H26" s="5"/>
    </row>
    <row r="27" spans="1:8" s="4" customFormat="1" ht="10.199999999999999">
      <c r="A27" s="102" t="s">
        <v>36</v>
      </c>
      <c r="B27" s="19" t="s">
        <v>106</v>
      </c>
      <c r="C27" s="23" t="s">
        <v>68</v>
      </c>
      <c r="D27" s="30">
        <v>2</v>
      </c>
      <c r="E27" s="57"/>
      <c r="F27" s="24"/>
      <c r="G27" s="31">
        <f t="shared" si="1"/>
        <v>0</v>
      </c>
      <c r="H27" s="5"/>
    </row>
    <row r="28" spans="1:8" s="4" customFormat="1" ht="10.199999999999999">
      <c r="A28" s="83" t="s">
        <v>37</v>
      </c>
      <c r="B28" s="21" t="s">
        <v>91</v>
      </c>
      <c r="C28" s="23" t="s">
        <v>68</v>
      </c>
      <c r="D28" s="30">
        <v>1</v>
      </c>
      <c r="E28" s="57"/>
      <c r="F28" s="24"/>
      <c r="G28" s="31">
        <f t="shared" si="1"/>
        <v>0</v>
      </c>
      <c r="H28" s="5"/>
    </row>
    <row r="29" spans="1:8" s="4" customFormat="1" ht="10.199999999999999">
      <c r="A29" s="83" t="s">
        <v>69</v>
      </c>
      <c r="B29" s="19" t="s">
        <v>81</v>
      </c>
      <c r="C29" s="23" t="s">
        <v>68</v>
      </c>
      <c r="D29" s="30">
        <v>3</v>
      </c>
      <c r="E29" s="57"/>
      <c r="F29" s="24"/>
      <c r="G29" s="31">
        <f t="shared" si="1"/>
        <v>0</v>
      </c>
      <c r="H29" s="5"/>
    </row>
    <row r="30" spans="1:8" s="4" customFormat="1" ht="10.199999999999999">
      <c r="A30" s="83"/>
      <c r="B30" s="19"/>
      <c r="C30" s="23"/>
      <c r="D30" s="30"/>
      <c r="E30" s="57"/>
      <c r="F30" s="24"/>
      <c r="G30" s="31">
        <f t="shared" si="1"/>
        <v>0</v>
      </c>
      <c r="H30" s="5"/>
    </row>
    <row r="31" spans="1:8" s="4" customFormat="1" ht="10.199999999999999">
      <c r="A31" s="81" t="s">
        <v>14</v>
      </c>
      <c r="B31" s="65" t="s">
        <v>42</v>
      </c>
      <c r="C31" s="23"/>
      <c r="D31" s="30"/>
      <c r="E31" s="57"/>
      <c r="F31" s="24"/>
      <c r="G31" s="31">
        <f t="shared" si="1"/>
        <v>0</v>
      </c>
      <c r="H31" s="5"/>
    </row>
    <row r="32" spans="1:8" s="4" customFormat="1" ht="10.199999999999999">
      <c r="A32" s="102" t="s">
        <v>71</v>
      </c>
      <c r="B32" s="62" t="s">
        <v>75</v>
      </c>
      <c r="C32" s="63" t="s">
        <v>70</v>
      </c>
      <c r="D32" s="30">
        <v>1</v>
      </c>
      <c r="E32" s="57"/>
      <c r="F32" s="24"/>
      <c r="G32" s="31">
        <f t="shared" si="1"/>
        <v>0</v>
      </c>
      <c r="H32" s="5"/>
    </row>
    <row r="33" spans="1:9" s="4" customFormat="1" ht="10.199999999999999">
      <c r="A33" s="102" t="s">
        <v>72</v>
      </c>
      <c r="B33" s="62" t="s">
        <v>76</v>
      </c>
      <c r="C33" s="63" t="s">
        <v>70</v>
      </c>
      <c r="D33" s="30">
        <v>1</v>
      </c>
      <c r="E33" s="57"/>
      <c r="F33" s="24"/>
      <c r="G33" s="31">
        <f t="shared" si="1"/>
        <v>0</v>
      </c>
      <c r="H33" s="5"/>
    </row>
    <row r="34" spans="1:9" s="4" customFormat="1" ht="10.199999999999999">
      <c r="A34" s="102" t="s">
        <v>73</v>
      </c>
      <c r="B34" s="62" t="s">
        <v>77</v>
      </c>
      <c r="C34" s="63" t="s">
        <v>70</v>
      </c>
      <c r="D34" s="30">
        <v>1</v>
      </c>
      <c r="E34" s="57"/>
      <c r="F34" s="24"/>
      <c r="G34" s="31">
        <f t="shared" si="1"/>
        <v>0</v>
      </c>
      <c r="H34" s="5"/>
    </row>
    <row r="35" spans="1:9" s="4" customFormat="1" ht="10.199999999999999">
      <c r="A35" s="83" t="s">
        <v>74</v>
      </c>
      <c r="B35" s="62" t="s">
        <v>78</v>
      </c>
      <c r="C35" s="63" t="s">
        <v>70</v>
      </c>
      <c r="D35" s="30">
        <v>1</v>
      </c>
      <c r="E35" s="57"/>
      <c r="F35" s="24"/>
      <c r="G35" s="31">
        <f t="shared" si="1"/>
        <v>0</v>
      </c>
      <c r="H35" s="5"/>
    </row>
    <row r="36" spans="1:9" s="4" customFormat="1" ht="10.199999999999999">
      <c r="A36" s="85"/>
      <c r="B36" s="62"/>
      <c r="C36" s="63"/>
      <c r="D36" s="30"/>
      <c r="E36" s="57"/>
      <c r="F36" s="24"/>
      <c r="G36" s="31">
        <f t="shared" si="0"/>
        <v>0</v>
      </c>
      <c r="H36" s="5"/>
    </row>
    <row r="37" spans="1:9" s="4" customFormat="1" ht="10.199999999999999">
      <c r="A37" s="82"/>
      <c r="B37" s="58"/>
      <c r="C37" s="23"/>
      <c r="D37" s="30"/>
      <c r="E37" s="57"/>
      <c r="F37" s="24"/>
      <c r="G37" s="31">
        <f t="shared" si="0"/>
        <v>0</v>
      </c>
      <c r="H37" s="5"/>
    </row>
    <row r="38" spans="1:9">
      <c r="A38" s="33" t="s">
        <v>6</v>
      </c>
      <c r="B38" s="34"/>
      <c r="C38" s="34"/>
      <c r="D38" s="17">
        <v>0</v>
      </c>
      <c r="E38" s="17"/>
      <c r="F38" s="17"/>
      <c r="G38" s="42">
        <f>SUM(G9:G36)</f>
        <v>0</v>
      </c>
      <c r="I38" s="35"/>
    </row>
    <row r="39" spans="1:9" ht="12" thickBot="1">
      <c r="A39" s="36" t="s">
        <v>5</v>
      </c>
      <c r="B39" s="37"/>
      <c r="C39" s="40"/>
      <c r="D39" s="25">
        <v>0</v>
      </c>
      <c r="E39" s="25"/>
      <c r="F39" s="25"/>
      <c r="G39" s="41">
        <f>G38*0.085</f>
        <v>0</v>
      </c>
    </row>
    <row r="40" spans="1:9" ht="12" thickBot="1">
      <c r="A40" s="86" t="s">
        <v>8</v>
      </c>
      <c r="B40" s="87"/>
      <c r="C40" s="88"/>
      <c r="D40" s="89">
        <v>0</v>
      </c>
      <c r="E40" s="89"/>
      <c r="F40" s="89"/>
      <c r="G40" s="43">
        <f>G38+G39</f>
        <v>0</v>
      </c>
    </row>
  </sheetData>
  <mergeCells count="2">
    <mergeCell ref="F7:G7"/>
    <mergeCell ref="D7:E7"/>
  </mergeCells>
  <printOptions gridLinesSet="0"/>
  <pageMargins left="0.41" right="0.41" top="0.48" bottom="0.31" header="0.38" footer="0.16"/>
  <pageSetup paperSize="9" scale="83" fitToHeight="0" orientation="portrait" r:id="rId1"/>
  <headerFooter alignWithMargins="0">
    <oddFooter>&amp;R&amp;"Arial Narrow,Normal"&amp;9page &amp;P/&amp;N du chapitre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07BF0-B7B4-4E6B-B5E0-B10F006CC882}">
  <sheetPr>
    <pageSetUpPr fitToPage="1"/>
  </sheetPr>
  <dimension ref="A1:H36"/>
  <sheetViews>
    <sheetView showGridLines="0" showZeros="0" tabSelected="1" view="pageBreakPreview" topLeftCell="A2" zoomScale="115" zoomScaleNormal="70" zoomScaleSheetLayoutView="115" workbookViewId="0">
      <selection activeCell="E26" sqref="E26"/>
    </sheetView>
  </sheetViews>
  <sheetFormatPr baseColWidth="10" defaultColWidth="11.44140625" defaultRowHeight="11.4"/>
  <cols>
    <col min="1" max="1" width="8.109375" style="11" customWidth="1"/>
    <col min="2" max="2" width="56.5546875" style="11" customWidth="1"/>
    <col min="3" max="3" width="6.44140625" style="11" bestFit="1" customWidth="1"/>
    <col min="4" max="4" width="7.5546875" style="14" bestFit="1" customWidth="1"/>
    <col min="5" max="5" width="7.5546875" style="14" customWidth="1"/>
    <col min="6" max="6" width="13.5546875" style="11" customWidth="1"/>
    <col min="7" max="7" width="14.88671875" style="11" customWidth="1"/>
    <col min="8" max="16384" width="11.44140625" style="11"/>
  </cols>
  <sheetData>
    <row r="1" spans="1:8" ht="28.2">
      <c r="A1" s="94"/>
      <c r="B1" s="95" t="str" cm="1">
        <f t="array" ref="B1:E1">'Récap Fluides 1 bloc'!A1:D1</f>
        <v>ESTIMATIFS - PROJET</v>
      </c>
      <c r="C1" s="95">
        <v>0</v>
      </c>
      <c r="D1" s="120">
        <v>0</v>
      </c>
      <c r="E1" s="120">
        <v>0</v>
      </c>
      <c r="F1" s="95"/>
      <c r="G1" s="96"/>
    </row>
    <row r="2" spans="1:8" ht="18" customHeight="1">
      <c r="A2" s="69" t="s">
        <v>3</v>
      </c>
      <c r="B2" s="55" t="s">
        <v>108</v>
      </c>
      <c r="C2" s="1" t="s">
        <v>9</v>
      </c>
      <c r="D2" s="121"/>
      <c r="E2" s="121"/>
      <c r="F2" s="28"/>
      <c r="G2" s="70" t="str">
        <f>'Récap Fluides 1 bloc'!D2</f>
        <v>TECSOL ANTILLES</v>
      </c>
    </row>
    <row r="3" spans="1:8" ht="18" customHeight="1">
      <c r="A3" s="71" t="s">
        <v>7</v>
      </c>
      <c r="B3" s="56" t="str">
        <f>'Récap Fluides 1 bloc'!B3</f>
        <v>DPGF</v>
      </c>
      <c r="C3" s="53" t="s">
        <v>10</v>
      </c>
      <c r="G3" s="72" t="str">
        <f>'Récap Fluides 1 bloc'!D3</f>
        <v>TECSOL ANTILLES</v>
      </c>
    </row>
    <row r="4" spans="1:8" ht="18" customHeight="1">
      <c r="A4" s="71" t="s">
        <v>20</v>
      </c>
      <c r="B4" s="56" t="str">
        <f>'Récap Fluides 1 bloc'!B4</f>
        <v>PRO</v>
      </c>
      <c r="C4" s="54" t="s">
        <v>2</v>
      </c>
      <c r="G4" s="73" t="s">
        <v>59</v>
      </c>
    </row>
    <row r="5" spans="1:8" ht="18" customHeight="1">
      <c r="A5" s="74" t="s">
        <v>1</v>
      </c>
      <c r="B5" s="61" t="str">
        <f>'Récap Fluides 1 bloc'!B5</f>
        <v>D25-1-036_CAF-PRO-FLU-DP_1.0</v>
      </c>
      <c r="C5" s="13" t="s">
        <v>11</v>
      </c>
      <c r="D5" s="122"/>
      <c r="E5" s="122"/>
      <c r="F5" s="12"/>
      <c r="G5" s="75">
        <f ca="1">TODAY()</f>
        <v>46087</v>
      </c>
    </row>
    <row r="6" spans="1:8">
      <c r="A6" s="71"/>
      <c r="D6" s="123"/>
      <c r="E6" s="123"/>
      <c r="G6" s="77"/>
    </row>
    <row r="7" spans="1:8" s="15" customFormat="1" ht="15.75" customHeight="1">
      <c r="A7" s="78"/>
      <c r="B7" s="49" t="s">
        <v>53</v>
      </c>
      <c r="C7" s="50" t="s">
        <v>54</v>
      </c>
      <c r="D7" s="135" t="s">
        <v>55</v>
      </c>
      <c r="E7" s="136"/>
      <c r="F7" s="133" t="s">
        <v>56</v>
      </c>
      <c r="G7" s="134"/>
    </row>
    <row r="8" spans="1:8" s="15" customFormat="1" ht="23.25" customHeight="1">
      <c r="A8" s="79"/>
      <c r="B8" s="48"/>
      <c r="C8" s="129"/>
      <c r="D8" s="130" t="s">
        <v>143</v>
      </c>
      <c r="E8" s="130" t="s">
        <v>144</v>
      </c>
      <c r="F8" s="130" t="s">
        <v>57</v>
      </c>
      <c r="G8" s="131" t="s">
        <v>4</v>
      </c>
    </row>
    <row r="9" spans="1:8" s="4" customFormat="1" ht="10.199999999999999">
      <c r="A9" s="84" t="s">
        <v>12</v>
      </c>
      <c r="B9" s="106" t="s">
        <v>132</v>
      </c>
      <c r="C9" s="23"/>
      <c r="D9" s="124"/>
      <c r="E9" s="128"/>
      <c r="F9" s="24"/>
      <c r="G9" s="31"/>
      <c r="H9" s="5"/>
    </row>
    <row r="10" spans="1:8" s="4" customFormat="1" ht="10.199999999999999">
      <c r="A10" s="84" t="s">
        <v>33</v>
      </c>
      <c r="B10" s="7" t="s">
        <v>127</v>
      </c>
      <c r="C10" s="23" t="s">
        <v>70</v>
      </c>
      <c r="D10" s="124">
        <v>12</v>
      </c>
      <c r="E10" s="128"/>
      <c r="F10" s="24"/>
      <c r="G10" s="31">
        <f>E10*F10</f>
        <v>0</v>
      </c>
      <c r="H10" s="5"/>
    </row>
    <row r="11" spans="1:8" s="4" customFormat="1" ht="10.199999999999999">
      <c r="A11" s="84" t="s">
        <v>121</v>
      </c>
      <c r="B11" s="7" t="s">
        <v>128</v>
      </c>
      <c r="C11" s="23" t="s">
        <v>70</v>
      </c>
      <c r="D11" s="124">
        <v>3</v>
      </c>
      <c r="E11" s="128"/>
      <c r="F11" s="24"/>
      <c r="G11" s="31">
        <f t="shared" ref="G11:G32" si="0">E11*F11</f>
        <v>0</v>
      </c>
      <c r="H11" s="5"/>
    </row>
    <row r="12" spans="1:8" s="4" customFormat="1" ht="10.199999999999999">
      <c r="A12" s="84" t="s">
        <v>122</v>
      </c>
      <c r="B12" s="7" t="s">
        <v>129</v>
      </c>
      <c r="C12" s="23" t="s">
        <v>70</v>
      </c>
      <c r="D12" s="124">
        <v>1</v>
      </c>
      <c r="E12" s="128"/>
      <c r="F12" s="24"/>
      <c r="G12" s="31">
        <f t="shared" si="0"/>
        <v>0</v>
      </c>
      <c r="H12" s="5"/>
    </row>
    <row r="13" spans="1:8" s="4" customFormat="1" ht="10.199999999999999">
      <c r="A13" s="84" t="s">
        <v>141</v>
      </c>
      <c r="B13" s="7" t="s">
        <v>130</v>
      </c>
      <c r="C13" s="23" t="s">
        <v>61</v>
      </c>
      <c r="D13" s="124">
        <v>5.4</v>
      </c>
      <c r="E13" s="128"/>
      <c r="F13" s="24"/>
      <c r="G13" s="31">
        <f t="shared" si="0"/>
        <v>0</v>
      </c>
      <c r="H13" s="5"/>
    </row>
    <row r="14" spans="1:8" s="4" customFormat="1" ht="10.199999999999999">
      <c r="A14" s="84" t="s">
        <v>142</v>
      </c>
      <c r="B14" s="7" t="s">
        <v>131</v>
      </c>
      <c r="C14" s="23" t="s">
        <v>70</v>
      </c>
      <c r="D14" s="124">
        <v>1</v>
      </c>
      <c r="E14" s="128"/>
      <c r="F14" s="24"/>
      <c r="G14" s="31">
        <f t="shared" si="0"/>
        <v>0</v>
      </c>
      <c r="H14" s="5"/>
    </row>
    <row r="15" spans="1:8" s="4" customFormat="1" ht="10.199999999999999">
      <c r="A15" s="84"/>
      <c r="B15" s="7"/>
      <c r="C15" s="23"/>
      <c r="D15" s="124"/>
      <c r="E15" s="128"/>
      <c r="F15" s="24"/>
      <c r="G15" s="31">
        <f t="shared" si="0"/>
        <v>0</v>
      </c>
      <c r="H15" s="5"/>
    </row>
    <row r="16" spans="1:8" s="4" customFormat="1" ht="10.199999999999999">
      <c r="A16" s="84" t="s">
        <v>19</v>
      </c>
      <c r="B16" s="107" t="s">
        <v>133</v>
      </c>
      <c r="C16" s="23"/>
      <c r="D16" s="124"/>
      <c r="E16" s="128"/>
      <c r="F16" s="24"/>
      <c r="G16" s="31">
        <f t="shared" si="0"/>
        <v>0</v>
      </c>
      <c r="H16" s="5"/>
    </row>
    <row r="17" spans="1:8" s="4" customFormat="1" ht="10.199999999999999">
      <c r="A17" s="84" t="s">
        <v>43</v>
      </c>
      <c r="B17" s="104" t="s">
        <v>139</v>
      </c>
      <c r="C17" s="23" t="s">
        <v>120</v>
      </c>
      <c r="D17" s="124">
        <v>45</v>
      </c>
      <c r="E17" s="128"/>
      <c r="F17" s="24"/>
      <c r="G17" s="31">
        <f t="shared" si="0"/>
        <v>0</v>
      </c>
      <c r="H17" s="5"/>
    </row>
    <row r="18" spans="1:8" s="4" customFormat="1" ht="10.199999999999999">
      <c r="A18" s="84" t="s">
        <v>44</v>
      </c>
      <c r="B18" s="104" t="s">
        <v>140</v>
      </c>
      <c r="C18" s="23" t="s">
        <v>120</v>
      </c>
      <c r="D18" s="124">
        <v>82</v>
      </c>
      <c r="E18" s="128"/>
      <c r="F18" s="24"/>
      <c r="G18" s="31">
        <f t="shared" si="0"/>
        <v>0</v>
      </c>
      <c r="H18" s="5"/>
    </row>
    <row r="19" spans="1:8">
      <c r="A19" s="84"/>
      <c r="B19" s="116"/>
      <c r="C19" s="23"/>
      <c r="D19" s="124"/>
      <c r="E19" s="128"/>
      <c r="F19" s="24"/>
      <c r="G19" s="31">
        <f t="shared" si="0"/>
        <v>0</v>
      </c>
    </row>
    <row r="20" spans="1:8">
      <c r="A20" s="84" t="s">
        <v>13</v>
      </c>
      <c r="B20" s="107" t="s">
        <v>134</v>
      </c>
      <c r="C20" s="23"/>
      <c r="D20" s="124"/>
      <c r="E20" s="128"/>
      <c r="F20" s="24"/>
      <c r="G20" s="31">
        <f t="shared" si="0"/>
        <v>0</v>
      </c>
    </row>
    <row r="21" spans="1:8">
      <c r="A21" s="84" t="s">
        <v>35</v>
      </c>
      <c r="B21" s="116" t="s">
        <v>135</v>
      </c>
      <c r="C21" s="23" t="s">
        <v>120</v>
      </c>
      <c r="D21" s="124">
        <v>15.4</v>
      </c>
      <c r="E21" s="128"/>
      <c r="F21" s="24"/>
      <c r="G21" s="31">
        <f t="shared" si="0"/>
        <v>0</v>
      </c>
    </row>
    <row r="22" spans="1:8">
      <c r="A22" s="84"/>
      <c r="B22" s="116"/>
      <c r="C22" s="23"/>
      <c r="D22" s="124"/>
      <c r="E22" s="128"/>
      <c r="F22" s="24"/>
      <c r="G22" s="31">
        <f t="shared" si="0"/>
        <v>0</v>
      </c>
    </row>
    <row r="23" spans="1:8">
      <c r="A23" s="84" t="s">
        <v>14</v>
      </c>
      <c r="B23" s="106" t="s">
        <v>115</v>
      </c>
      <c r="C23" s="23"/>
      <c r="D23" s="124"/>
      <c r="E23" s="128"/>
      <c r="F23" s="24"/>
      <c r="G23" s="31">
        <f t="shared" si="0"/>
        <v>0</v>
      </c>
    </row>
    <row r="24" spans="1:8">
      <c r="A24" s="84" t="s">
        <v>71</v>
      </c>
      <c r="B24" s="7" t="s">
        <v>117</v>
      </c>
      <c r="C24" s="23" t="s">
        <v>120</v>
      </c>
      <c r="D24" s="124">
        <v>71.2</v>
      </c>
      <c r="E24" s="128"/>
      <c r="F24" s="24"/>
      <c r="G24" s="31">
        <f t="shared" si="0"/>
        <v>0</v>
      </c>
    </row>
    <row r="25" spans="1:8">
      <c r="A25" s="84" t="s">
        <v>72</v>
      </c>
      <c r="B25" s="7" t="s">
        <v>118</v>
      </c>
      <c r="C25" s="23" t="s">
        <v>61</v>
      </c>
      <c r="D25" s="124">
        <v>44</v>
      </c>
      <c r="E25" s="128"/>
      <c r="F25" s="24"/>
      <c r="G25" s="31">
        <f t="shared" si="0"/>
        <v>0</v>
      </c>
    </row>
    <row r="26" spans="1:8">
      <c r="A26" s="84" t="s">
        <v>73</v>
      </c>
      <c r="B26" s="7" t="s">
        <v>119</v>
      </c>
      <c r="C26" s="23" t="s">
        <v>120</v>
      </c>
      <c r="D26" s="124">
        <v>108</v>
      </c>
      <c r="E26" s="128"/>
      <c r="F26" s="24"/>
      <c r="G26" s="31">
        <f t="shared" si="0"/>
        <v>0</v>
      </c>
    </row>
    <row r="27" spans="1:8">
      <c r="A27" s="84"/>
      <c r="B27" s="7"/>
      <c r="C27" s="23"/>
      <c r="D27" s="124"/>
      <c r="E27" s="128"/>
      <c r="F27" s="24"/>
      <c r="G27" s="31">
        <f t="shared" si="0"/>
        <v>0</v>
      </c>
    </row>
    <row r="28" spans="1:8">
      <c r="A28" s="84" t="s">
        <v>15</v>
      </c>
      <c r="B28" s="107" t="s">
        <v>116</v>
      </c>
      <c r="C28" s="23"/>
      <c r="D28" s="124"/>
      <c r="E28" s="128"/>
      <c r="F28" s="24"/>
      <c r="G28" s="31">
        <f t="shared" si="0"/>
        <v>0</v>
      </c>
    </row>
    <row r="29" spans="1:8">
      <c r="A29" s="84" t="s">
        <v>79</v>
      </c>
      <c r="B29" s="104" t="s">
        <v>123</v>
      </c>
      <c r="C29" s="23" t="s">
        <v>120</v>
      </c>
      <c r="D29" s="124">
        <v>35</v>
      </c>
      <c r="E29" s="128"/>
      <c r="F29" s="24"/>
      <c r="G29" s="31">
        <f t="shared" si="0"/>
        <v>0</v>
      </c>
    </row>
    <row r="30" spans="1:8">
      <c r="A30" s="84" t="s">
        <v>136</v>
      </c>
      <c r="B30" s="104" t="s">
        <v>124</v>
      </c>
      <c r="C30" s="23" t="s">
        <v>120</v>
      </c>
      <c r="D30" s="124">
        <v>25</v>
      </c>
      <c r="E30" s="128"/>
      <c r="F30" s="24"/>
      <c r="G30" s="31">
        <f t="shared" si="0"/>
        <v>0</v>
      </c>
    </row>
    <row r="31" spans="1:8">
      <c r="A31" s="84" t="s">
        <v>137</v>
      </c>
      <c r="B31" s="105" t="s">
        <v>125</v>
      </c>
      <c r="C31" s="23" t="s">
        <v>70</v>
      </c>
      <c r="D31" s="124">
        <v>1</v>
      </c>
      <c r="E31" s="128"/>
      <c r="F31" s="24"/>
      <c r="G31" s="31">
        <f>E31*F31</f>
        <v>0</v>
      </c>
    </row>
    <row r="32" spans="1:8">
      <c r="A32" s="84" t="s">
        <v>138</v>
      </c>
      <c r="B32" s="116" t="s">
        <v>126</v>
      </c>
      <c r="C32" s="23" t="s">
        <v>70</v>
      </c>
      <c r="D32" s="124">
        <v>1</v>
      </c>
      <c r="E32" s="128"/>
      <c r="F32" s="24"/>
      <c r="G32" s="31">
        <f t="shared" si="0"/>
        <v>0</v>
      </c>
    </row>
    <row r="33" spans="1:7">
      <c r="A33" s="84"/>
      <c r="B33" s="59"/>
      <c r="C33" s="23"/>
      <c r="D33" s="124"/>
      <c r="E33" s="128"/>
      <c r="F33" s="24"/>
      <c r="G33" s="31">
        <f t="shared" ref="G33" si="1">D33*F33</f>
        <v>0</v>
      </c>
    </row>
    <row r="34" spans="1:7">
      <c r="A34" s="33" t="s">
        <v>6</v>
      </c>
      <c r="B34" s="34"/>
      <c r="C34" s="34"/>
      <c r="D34" s="125">
        <v>0</v>
      </c>
      <c r="E34" s="125"/>
      <c r="F34" s="17"/>
      <c r="G34" s="42">
        <f>SUM(G9:G33)</f>
        <v>0</v>
      </c>
    </row>
    <row r="35" spans="1:7" ht="12" thickBot="1">
      <c r="A35" s="36" t="s">
        <v>5</v>
      </c>
      <c r="B35" s="37"/>
      <c r="C35" s="40"/>
      <c r="D35" s="126">
        <v>0</v>
      </c>
      <c r="E35" s="126"/>
      <c r="F35" s="25"/>
      <c r="G35" s="41">
        <f>G34*0.085</f>
        <v>0</v>
      </c>
    </row>
    <row r="36" spans="1:7" ht="12" thickBot="1">
      <c r="A36" s="86" t="s">
        <v>8</v>
      </c>
      <c r="B36" s="87"/>
      <c r="C36" s="88"/>
      <c r="D36" s="127">
        <v>0</v>
      </c>
      <c r="E36" s="127"/>
      <c r="F36" s="89"/>
      <c r="G36" s="43">
        <f>G34+G35</f>
        <v>0</v>
      </c>
    </row>
  </sheetData>
  <mergeCells count="2">
    <mergeCell ref="F7:G7"/>
    <mergeCell ref="D7:E7"/>
  </mergeCells>
  <phoneticPr fontId="53" type="noConversion"/>
  <printOptions gridLinesSet="0"/>
  <pageMargins left="0.41" right="0.41" top="0.48" bottom="0.31" header="0.38" footer="0.16"/>
  <pageSetup paperSize="9" scale="84" fitToHeight="0" orientation="portrait" r:id="rId1"/>
  <headerFooter alignWithMargins="0">
    <oddFooter>&amp;R&amp;"Arial Narrow,Normal"&amp;9page &amp;P/&amp;N du chapitre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09987-7E02-4C8F-89CB-3A08353530E3}">
  <sheetPr>
    <pageSetUpPr fitToPage="1"/>
  </sheetPr>
  <dimension ref="A1:H90"/>
  <sheetViews>
    <sheetView showGridLines="0" showZeros="0" view="pageBreakPreview" zoomScaleNormal="70" zoomScaleSheetLayoutView="100" workbookViewId="0">
      <selection activeCell="B84" sqref="B84"/>
    </sheetView>
  </sheetViews>
  <sheetFormatPr baseColWidth="10" defaultColWidth="11.44140625" defaultRowHeight="11.4"/>
  <cols>
    <col min="1" max="1" width="8.109375" style="11" customWidth="1"/>
    <col min="2" max="2" width="56.5546875" style="11" customWidth="1"/>
    <col min="3" max="3" width="6.44140625" style="11" bestFit="1" customWidth="1"/>
    <col min="4" max="4" width="7.5546875" style="14" bestFit="1" customWidth="1"/>
    <col min="5" max="5" width="13.5546875" style="11" customWidth="1"/>
    <col min="6" max="6" width="14.88671875" style="11" customWidth="1"/>
    <col min="7" max="16384" width="11.44140625" style="11"/>
  </cols>
  <sheetData>
    <row r="1" spans="1:7" ht="28.2">
      <c r="A1" s="94"/>
      <c r="B1" s="95" t="str" cm="1">
        <f t="array" ref="B1:E1">'Récap Fluides 1 bloc'!A1:D1</f>
        <v>ESTIMATIFS - PROJET</v>
      </c>
      <c r="C1" s="95">
        <v>0</v>
      </c>
      <c r="D1" s="95">
        <v>0</v>
      </c>
      <c r="E1" s="95">
        <v>0</v>
      </c>
      <c r="F1" s="96"/>
    </row>
    <row r="2" spans="1:7" ht="18" customHeight="1">
      <c r="A2" s="69" t="s">
        <v>3</v>
      </c>
      <c r="B2" s="55" t="s">
        <v>21</v>
      </c>
      <c r="C2" s="1" t="s">
        <v>9</v>
      </c>
      <c r="D2" s="28"/>
      <c r="E2" s="28"/>
      <c r="F2" s="70" t="str">
        <f>'Récap Fluides 1 bloc'!D2</f>
        <v>TECSOL ANTILLES</v>
      </c>
    </row>
    <row r="3" spans="1:7" ht="18" customHeight="1">
      <c r="A3" s="71" t="s">
        <v>7</v>
      </c>
      <c r="B3" s="56" t="str">
        <f>'Récap Fluides 1 bloc'!B3</f>
        <v>DPGF</v>
      </c>
      <c r="C3" s="53" t="s">
        <v>10</v>
      </c>
      <c r="D3" s="11"/>
      <c r="F3" s="72" t="str">
        <f>'Récap Fluides 1 bloc'!D3</f>
        <v>TECSOL ANTILLES</v>
      </c>
    </row>
    <row r="4" spans="1:7" ht="18" customHeight="1">
      <c r="A4" s="71" t="s">
        <v>20</v>
      </c>
      <c r="B4" s="56" t="str">
        <f>'Récap Fluides 1 bloc'!B4</f>
        <v>PRO</v>
      </c>
      <c r="C4" s="54" t="s">
        <v>2</v>
      </c>
      <c r="D4" s="11"/>
      <c r="F4" s="73" t="s">
        <v>59</v>
      </c>
    </row>
    <row r="5" spans="1:7" ht="18" customHeight="1">
      <c r="A5" s="74" t="s">
        <v>1</v>
      </c>
      <c r="B5" s="61" t="str">
        <f>'Récap Fluides 1 bloc'!B5</f>
        <v>D25-1-036_CAF-PRO-FLU-DP_1.0</v>
      </c>
      <c r="C5" s="13" t="s">
        <v>11</v>
      </c>
      <c r="D5" s="12"/>
      <c r="E5" s="12"/>
      <c r="F5" s="75">
        <f ca="1">TODAY()</f>
        <v>46087</v>
      </c>
    </row>
    <row r="6" spans="1:7">
      <c r="A6" s="71"/>
      <c r="D6" s="76"/>
      <c r="F6" s="77"/>
    </row>
    <row r="7" spans="1:7" s="15" customFormat="1" ht="15.75" customHeight="1">
      <c r="A7" s="78"/>
      <c r="B7" s="49" t="s">
        <v>53</v>
      </c>
      <c r="C7" s="50" t="s">
        <v>54</v>
      </c>
      <c r="D7" s="50" t="s">
        <v>55</v>
      </c>
      <c r="E7" s="133" t="s">
        <v>56</v>
      </c>
      <c r="F7" s="134"/>
    </row>
    <row r="8" spans="1:7" s="15" customFormat="1" ht="23.25" customHeight="1">
      <c r="A8" s="79"/>
      <c r="B8" s="48"/>
      <c r="C8" s="158"/>
      <c r="D8" s="158"/>
      <c r="E8" s="51" t="s">
        <v>57</v>
      </c>
      <c r="F8" s="80" t="s">
        <v>4</v>
      </c>
    </row>
    <row r="9" spans="1:7" s="4" customFormat="1" ht="10.199999999999999">
      <c r="A9" s="84" t="s">
        <v>12</v>
      </c>
      <c r="B9" s="9" t="s">
        <v>46</v>
      </c>
      <c r="C9" s="23"/>
      <c r="D9" s="30"/>
      <c r="E9" s="24"/>
      <c r="F9" s="31">
        <f>D9*E9</f>
        <v>0</v>
      </c>
      <c r="G9" s="5"/>
    </row>
    <row r="10" spans="1:7" s="4" customFormat="1" ht="10.199999999999999">
      <c r="A10" s="84"/>
      <c r="B10" s="59"/>
      <c r="C10" s="23"/>
      <c r="D10" s="30"/>
      <c r="E10" s="24"/>
      <c r="F10" s="31">
        <f t="shared" ref="F10" si="0">D10*E10</f>
        <v>0</v>
      </c>
      <c r="G10" s="5"/>
    </row>
    <row r="11" spans="1:7" s="4" customFormat="1" ht="10.199999999999999">
      <c r="A11" s="84"/>
      <c r="B11" s="59"/>
      <c r="C11" s="23"/>
      <c r="D11" s="30"/>
      <c r="E11" s="24"/>
      <c r="F11" s="31"/>
      <c r="G11" s="5"/>
    </row>
    <row r="12" spans="1:7" s="4" customFormat="1" ht="10.199999999999999">
      <c r="A12" s="84"/>
      <c r="B12" s="6"/>
      <c r="C12" s="23"/>
      <c r="D12" s="30"/>
      <c r="E12" s="24"/>
      <c r="F12" s="31"/>
      <c r="G12" s="5"/>
    </row>
    <row r="13" spans="1:7" s="4" customFormat="1" ht="10.199999999999999">
      <c r="A13" s="84"/>
      <c r="B13" s="9"/>
      <c r="C13" s="23"/>
      <c r="D13" s="30"/>
      <c r="E13" s="24"/>
      <c r="F13" s="31"/>
      <c r="G13" s="5"/>
    </row>
    <row r="14" spans="1:7" s="4" customFormat="1" ht="10.199999999999999">
      <c r="A14" s="84" t="s">
        <v>19</v>
      </c>
      <c r="B14" s="9" t="s">
        <v>26</v>
      </c>
      <c r="C14" s="23"/>
      <c r="D14" s="30"/>
      <c r="E14" s="24"/>
      <c r="F14" s="31"/>
      <c r="G14" s="5"/>
    </row>
    <row r="15" spans="1:7" s="4" customFormat="1" ht="10.199999999999999">
      <c r="A15" s="84"/>
      <c r="B15" s="59"/>
      <c r="C15" s="23"/>
      <c r="D15" s="30"/>
      <c r="E15" s="24"/>
      <c r="F15" s="31"/>
      <c r="G15" s="5"/>
    </row>
    <row r="16" spans="1:7" s="4" customFormat="1" ht="10.199999999999999">
      <c r="A16" s="84"/>
      <c r="B16" s="59"/>
      <c r="C16" s="23"/>
      <c r="D16" s="30"/>
      <c r="E16" s="24"/>
      <c r="F16" s="31"/>
      <c r="G16" s="5"/>
    </row>
    <row r="17" spans="1:7" s="4" customFormat="1" ht="10.199999999999999">
      <c r="A17" s="84"/>
      <c r="B17" s="26" t="s">
        <v>51</v>
      </c>
      <c r="C17" s="23"/>
      <c r="D17" s="30"/>
      <c r="E17" s="24"/>
      <c r="F17" s="31"/>
      <c r="G17" s="5"/>
    </row>
    <row r="18" spans="1:7" s="4" customFormat="1" ht="10.199999999999999">
      <c r="A18" s="84"/>
      <c r="B18" s="6"/>
      <c r="C18" s="23"/>
      <c r="D18" s="30"/>
      <c r="E18" s="24"/>
      <c r="F18" s="31"/>
      <c r="G18" s="5"/>
    </row>
    <row r="19" spans="1:7" s="4" customFormat="1" ht="10.199999999999999">
      <c r="A19" s="84"/>
      <c r="B19" s="6"/>
      <c r="C19" s="23"/>
      <c r="D19" s="30"/>
      <c r="E19" s="24"/>
      <c r="F19" s="31"/>
      <c r="G19" s="5"/>
    </row>
    <row r="20" spans="1:7" s="32" customFormat="1" ht="10.199999999999999">
      <c r="A20" s="84"/>
      <c r="B20" s="6"/>
      <c r="C20" s="23"/>
      <c r="D20" s="30"/>
      <c r="E20" s="24"/>
      <c r="F20" s="31"/>
      <c r="G20" s="5"/>
    </row>
    <row r="21" spans="1:7" s="32" customFormat="1" ht="10.199999999999999">
      <c r="A21" s="84"/>
      <c r="B21" s="6"/>
      <c r="C21" s="23"/>
      <c r="D21" s="30"/>
      <c r="E21" s="24"/>
      <c r="F21" s="31"/>
      <c r="G21" s="5"/>
    </row>
    <row r="22" spans="1:7" s="32" customFormat="1" ht="10.199999999999999">
      <c r="A22" s="84"/>
      <c r="B22" s="6"/>
      <c r="C22" s="23"/>
      <c r="D22" s="30"/>
      <c r="E22" s="24"/>
      <c r="F22" s="31"/>
      <c r="G22" s="5"/>
    </row>
    <row r="23" spans="1:7" s="32" customFormat="1" ht="10.199999999999999">
      <c r="A23" s="84"/>
      <c r="B23" s="6"/>
      <c r="C23" s="23"/>
      <c r="D23" s="30"/>
      <c r="E23" s="24"/>
      <c r="F23" s="31"/>
      <c r="G23" s="5"/>
    </row>
    <row r="24" spans="1:7" s="4" customFormat="1" ht="10.199999999999999">
      <c r="A24" s="84"/>
      <c r="B24" s="6"/>
      <c r="C24" s="23"/>
      <c r="D24" s="30"/>
      <c r="E24" s="24"/>
      <c r="F24" s="31"/>
    </row>
    <row r="25" spans="1:7" s="4" customFormat="1" ht="10.199999999999999">
      <c r="A25" s="84"/>
      <c r="B25" s="6"/>
      <c r="C25" s="23"/>
      <c r="D25" s="30"/>
      <c r="E25" s="24"/>
      <c r="F25" s="31"/>
    </row>
    <row r="26" spans="1:7" s="4" customFormat="1" ht="10.199999999999999">
      <c r="A26" s="84"/>
      <c r="B26" s="6"/>
      <c r="C26" s="23"/>
      <c r="D26" s="30"/>
      <c r="E26" s="24"/>
      <c r="F26" s="31"/>
      <c r="G26" s="5"/>
    </row>
    <row r="27" spans="1:7" s="4" customFormat="1" ht="10.199999999999999">
      <c r="A27" s="84" t="s">
        <v>13</v>
      </c>
      <c r="B27" s="9" t="s">
        <v>27</v>
      </c>
      <c r="C27" s="23"/>
      <c r="D27" s="30"/>
      <c r="E27" s="24"/>
      <c r="F27" s="31"/>
      <c r="G27" s="5"/>
    </row>
    <row r="28" spans="1:7" s="4" customFormat="1" ht="10.199999999999999">
      <c r="A28" s="84"/>
      <c r="B28" s="59"/>
      <c r="C28" s="23"/>
      <c r="D28" s="30"/>
      <c r="E28" s="24"/>
      <c r="F28" s="31"/>
      <c r="G28" s="5"/>
    </row>
    <row r="29" spans="1:7" s="4" customFormat="1" ht="10.199999999999999">
      <c r="A29" s="84"/>
      <c r="B29" s="59"/>
      <c r="C29" s="23"/>
      <c r="D29" s="30"/>
      <c r="E29" s="24"/>
      <c r="F29" s="31"/>
      <c r="G29" s="5"/>
    </row>
    <row r="30" spans="1:7" s="4" customFormat="1" ht="10.199999999999999">
      <c r="A30" s="84"/>
      <c r="B30" s="6"/>
      <c r="C30" s="23"/>
      <c r="D30" s="30"/>
      <c r="E30" s="24"/>
      <c r="F30" s="31"/>
      <c r="G30" s="5"/>
    </row>
    <row r="31" spans="1:7" s="4" customFormat="1" ht="10.199999999999999">
      <c r="A31" s="84"/>
      <c r="B31" s="6"/>
      <c r="C31" s="23"/>
      <c r="D31" s="30"/>
      <c r="E31" s="24"/>
      <c r="F31" s="31"/>
      <c r="G31" s="5"/>
    </row>
    <row r="32" spans="1:7" s="4" customFormat="1" ht="10.199999999999999">
      <c r="A32" s="84"/>
      <c r="B32" s="6"/>
      <c r="C32" s="23"/>
      <c r="D32" s="30"/>
      <c r="E32" s="24"/>
      <c r="F32" s="31"/>
      <c r="G32" s="5"/>
    </row>
    <row r="33" spans="1:7" s="4" customFormat="1" ht="10.199999999999999">
      <c r="A33" s="84"/>
      <c r="B33" s="9"/>
      <c r="C33" s="23"/>
      <c r="D33" s="30"/>
      <c r="E33" s="24"/>
      <c r="F33" s="31"/>
      <c r="G33" s="5"/>
    </row>
    <row r="34" spans="1:7" s="4" customFormat="1" ht="10.199999999999999">
      <c r="A34" s="84" t="s">
        <v>14</v>
      </c>
      <c r="B34" s="9" t="s">
        <v>28</v>
      </c>
      <c r="C34" s="23"/>
      <c r="D34" s="30"/>
      <c r="E34" s="24"/>
      <c r="F34" s="31"/>
      <c r="G34" s="5"/>
    </row>
    <row r="35" spans="1:7" s="4" customFormat="1" ht="10.199999999999999">
      <c r="A35" s="84"/>
      <c r="B35" s="59"/>
      <c r="C35" s="23"/>
      <c r="D35" s="30"/>
      <c r="E35" s="24"/>
      <c r="F35" s="31"/>
      <c r="G35" s="5"/>
    </row>
    <row r="36" spans="1:7" s="4" customFormat="1" ht="10.199999999999999">
      <c r="A36" s="84"/>
      <c r="B36" s="59"/>
      <c r="C36" s="23"/>
      <c r="D36" s="30"/>
      <c r="E36" s="24"/>
      <c r="F36" s="31"/>
      <c r="G36" s="5"/>
    </row>
    <row r="37" spans="1:7" s="4" customFormat="1" ht="10.199999999999999">
      <c r="A37" s="84"/>
      <c r="B37" s="6"/>
      <c r="C37" s="23"/>
      <c r="D37" s="30"/>
      <c r="E37" s="24"/>
      <c r="F37" s="31"/>
      <c r="G37" s="5"/>
    </row>
    <row r="38" spans="1:7" s="4" customFormat="1" ht="10.199999999999999">
      <c r="A38" s="84"/>
      <c r="B38" s="6"/>
      <c r="C38" s="23"/>
      <c r="D38" s="30"/>
      <c r="E38" s="24"/>
      <c r="F38" s="31"/>
      <c r="G38" s="5"/>
    </row>
    <row r="39" spans="1:7" s="4" customFormat="1" ht="10.199999999999999">
      <c r="A39" s="84"/>
      <c r="B39" s="6"/>
      <c r="C39" s="23"/>
      <c r="D39" s="30"/>
      <c r="E39" s="24"/>
      <c r="F39" s="31"/>
      <c r="G39" s="5"/>
    </row>
    <row r="40" spans="1:7" s="4" customFormat="1" ht="10.199999999999999">
      <c r="A40" s="84"/>
      <c r="B40" s="6"/>
      <c r="C40" s="23"/>
      <c r="D40" s="30"/>
      <c r="E40" s="24"/>
      <c r="F40" s="31"/>
      <c r="G40" s="5"/>
    </row>
    <row r="41" spans="1:7" s="4" customFormat="1" ht="10.199999999999999">
      <c r="A41" s="84"/>
      <c r="B41" s="6"/>
      <c r="C41" s="23"/>
      <c r="D41" s="30"/>
      <c r="E41" s="24"/>
      <c r="F41" s="31"/>
      <c r="G41" s="5"/>
    </row>
    <row r="42" spans="1:7" s="32" customFormat="1" ht="10.199999999999999">
      <c r="A42" s="84"/>
      <c r="B42" s="6"/>
      <c r="C42" s="23"/>
      <c r="D42" s="30"/>
      <c r="E42" s="24"/>
      <c r="F42" s="31"/>
      <c r="G42" s="5"/>
    </row>
    <row r="43" spans="1:7" s="32" customFormat="1" ht="10.199999999999999">
      <c r="A43" s="84"/>
      <c r="B43" s="6"/>
      <c r="C43" s="23"/>
      <c r="D43" s="30"/>
      <c r="E43" s="24"/>
      <c r="F43" s="31"/>
      <c r="G43" s="5"/>
    </row>
    <row r="44" spans="1:7" s="32" customFormat="1" ht="10.199999999999999">
      <c r="A44" s="84"/>
      <c r="B44" s="6"/>
      <c r="C44" s="23"/>
      <c r="D44" s="30"/>
      <c r="E44" s="24"/>
      <c r="F44" s="31"/>
      <c r="G44" s="5"/>
    </row>
    <row r="45" spans="1:7" s="32" customFormat="1" ht="10.199999999999999">
      <c r="A45" s="84"/>
      <c r="B45" s="6"/>
      <c r="C45" s="23"/>
      <c r="D45" s="30"/>
      <c r="E45" s="24"/>
      <c r="F45" s="31"/>
      <c r="G45" s="5"/>
    </row>
    <row r="46" spans="1:7" s="4" customFormat="1" ht="10.199999999999999">
      <c r="A46" s="84"/>
      <c r="B46" s="6"/>
      <c r="C46" s="23"/>
      <c r="D46" s="30"/>
      <c r="E46" s="24"/>
      <c r="F46" s="31"/>
    </row>
    <row r="47" spans="1:7" s="4" customFormat="1" ht="10.199999999999999">
      <c r="A47" s="84" t="s">
        <v>15</v>
      </c>
      <c r="B47" s="9" t="s">
        <v>47</v>
      </c>
      <c r="C47" s="23"/>
      <c r="D47" s="30"/>
      <c r="E47" s="24"/>
      <c r="F47" s="31"/>
      <c r="G47" s="5"/>
    </row>
    <row r="48" spans="1:7" s="4" customFormat="1" ht="10.199999999999999">
      <c r="A48" s="84"/>
      <c r="B48" s="59"/>
      <c r="C48" s="23"/>
      <c r="D48" s="30"/>
      <c r="E48" s="24"/>
      <c r="F48" s="31"/>
      <c r="G48" s="5"/>
    </row>
    <row r="49" spans="1:7" s="4" customFormat="1" ht="10.199999999999999">
      <c r="A49" s="84"/>
      <c r="B49" s="59"/>
      <c r="C49" s="23"/>
      <c r="D49" s="30"/>
      <c r="E49" s="24"/>
      <c r="F49" s="31"/>
      <c r="G49" s="5"/>
    </row>
    <row r="50" spans="1:7" s="4" customFormat="1" ht="10.199999999999999">
      <c r="A50" s="84"/>
      <c r="B50" s="6"/>
      <c r="C50" s="23"/>
      <c r="D50" s="30"/>
      <c r="E50" s="24"/>
      <c r="F50" s="31"/>
      <c r="G50" s="5"/>
    </row>
    <row r="51" spans="1:7" s="4" customFormat="1" ht="10.199999999999999">
      <c r="A51" s="84"/>
      <c r="B51" s="6"/>
      <c r="C51" s="23"/>
      <c r="D51" s="30"/>
      <c r="E51" s="24"/>
      <c r="F51" s="31"/>
      <c r="G51" s="5"/>
    </row>
    <row r="52" spans="1:7" s="4" customFormat="1" ht="10.199999999999999">
      <c r="A52" s="84" t="s">
        <v>16</v>
      </c>
      <c r="B52" s="9" t="s">
        <v>48</v>
      </c>
      <c r="C52" s="23"/>
      <c r="D52" s="30"/>
      <c r="E52" s="24"/>
      <c r="F52" s="31"/>
      <c r="G52" s="5"/>
    </row>
    <row r="53" spans="1:7" s="4" customFormat="1" ht="10.199999999999999">
      <c r="A53" s="84"/>
      <c r="B53" s="45"/>
      <c r="C53" s="23"/>
      <c r="D53" s="30"/>
      <c r="E53" s="24"/>
      <c r="F53" s="31"/>
      <c r="G53" s="5"/>
    </row>
    <row r="54" spans="1:7" s="4" customFormat="1" ht="10.199999999999999">
      <c r="A54" s="84"/>
      <c r="B54" s="59"/>
      <c r="C54" s="23"/>
      <c r="D54" s="30"/>
      <c r="E54" s="24"/>
      <c r="F54" s="31"/>
      <c r="G54" s="5"/>
    </row>
    <row r="55" spans="1:7" s="4" customFormat="1" ht="10.199999999999999">
      <c r="A55" s="84"/>
      <c r="B55" s="59"/>
      <c r="C55" s="23"/>
      <c r="D55" s="30"/>
      <c r="E55" s="24"/>
      <c r="F55" s="31"/>
      <c r="G55" s="5"/>
    </row>
    <row r="56" spans="1:7" s="4" customFormat="1" ht="10.199999999999999">
      <c r="A56" s="84"/>
      <c r="B56" s="6"/>
      <c r="C56" s="23"/>
      <c r="D56" s="30"/>
      <c r="E56" s="24"/>
      <c r="F56" s="31"/>
      <c r="G56" s="5"/>
    </row>
    <row r="57" spans="1:7" s="4" customFormat="1" ht="10.199999999999999">
      <c r="A57" s="84"/>
      <c r="B57" s="6"/>
      <c r="C57" s="23"/>
      <c r="D57" s="30"/>
      <c r="E57" s="24"/>
      <c r="F57" s="31"/>
      <c r="G57" s="5"/>
    </row>
    <row r="58" spans="1:7" s="4" customFormat="1" ht="10.5" customHeight="1">
      <c r="A58" s="84" t="s">
        <v>17</v>
      </c>
      <c r="B58" s="9" t="s">
        <v>29</v>
      </c>
      <c r="C58" s="23"/>
      <c r="D58" s="30"/>
      <c r="E58" s="24"/>
      <c r="F58" s="31"/>
      <c r="G58" s="5"/>
    </row>
    <row r="59" spans="1:7" s="4" customFormat="1" ht="10.199999999999999">
      <c r="A59" s="84"/>
      <c r="B59" s="45"/>
      <c r="C59" s="23"/>
      <c r="D59" s="30"/>
      <c r="E59" s="24"/>
      <c r="F59" s="31"/>
      <c r="G59" s="5"/>
    </row>
    <row r="60" spans="1:7" s="4" customFormat="1" ht="10.199999999999999">
      <c r="A60" s="84"/>
      <c r="B60" s="45"/>
      <c r="C60" s="23"/>
      <c r="D60" s="30"/>
      <c r="E60" s="24"/>
      <c r="F60" s="31"/>
      <c r="G60" s="5"/>
    </row>
    <row r="61" spans="1:7" s="4" customFormat="1" ht="10.199999999999999">
      <c r="A61" s="84" t="s">
        <v>18</v>
      </c>
      <c r="B61" s="9" t="s">
        <v>49</v>
      </c>
      <c r="C61" s="23"/>
      <c r="D61" s="30"/>
      <c r="E61" s="24"/>
      <c r="F61" s="31"/>
      <c r="G61" s="5"/>
    </row>
    <row r="62" spans="1:7" s="4" customFormat="1" ht="10.199999999999999">
      <c r="A62" s="84"/>
      <c r="B62" s="45"/>
      <c r="C62" s="23"/>
      <c r="D62" s="30"/>
      <c r="E62" s="24"/>
      <c r="F62" s="31"/>
      <c r="G62" s="5"/>
    </row>
    <row r="63" spans="1:7" s="4" customFormat="1" ht="10.199999999999999">
      <c r="A63" s="84"/>
      <c r="B63" s="45"/>
      <c r="C63" s="23"/>
      <c r="D63" s="30"/>
      <c r="E63" s="24"/>
      <c r="F63" s="31"/>
      <c r="G63" s="5"/>
    </row>
    <row r="64" spans="1:7" s="4" customFormat="1" ht="10.199999999999999">
      <c r="A64" s="84"/>
      <c r="B64" s="45"/>
      <c r="C64" s="23"/>
      <c r="D64" s="30"/>
      <c r="E64" s="24"/>
      <c r="F64" s="31"/>
      <c r="G64" s="5"/>
    </row>
    <row r="65" spans="1:7" s="4" customFormat="1" ht="10.199999999999999">
      <c r="A65" s="84"/>
      <c r="B65" s="59"/>
      <c r="C65" s="23"/>
      <c r="D65" s="30"/>
      <c r="E65" s="24"/>
      <c r="F65" s="31"/>
      <c r="G65" s="5"/>
    </row>
    <row r="66" spans="1:7" s="4" customFormat="1" ht="10.199999999999999">
      <c r="A66" s="84"/>
      <c r="B66" s="59"/>
      <c r="C66" s="23"/>
      <c r="D66" s="30"/>
      <c r="E66" s="24"/>
      <c r="F66" s="31"/>
      <c r="G66" s="5"/>
    </row>
    <row r="67" spans="1:7" s="4" customFormat="1" ht="10.199999999999999">
      <c r="A67" s="84"/>
      <c r="B67" s="6"/>
      <c r="C67" s="23"/>
      <c r="D67" s="30"/>
      <c r="E67" s="24"/>
      <c r="F67" s="31"/>
      <c r="G67" s="5"/>
    </row>
    <row r="68" spans="1:7" s="4" customFormat="1" ht="10.199999999999999">
      <c r="A68" s="84"/>
      <c r="B68" s="6"/>
      <c r="C68" s="23"/>
      <c r="D68" s="30"/>
      <c r="E68" s="24"/>
      <c r="F68" s="31"/>
      <c r="G68" s="5"/>
    </row>
    <row r="69" spans="1:7" s="32" customFormat="1" ht="10.199999999999999">
      <c r="A69" s="84" t="s">
        <v>22</v>
      </c>
      <c r="B69" s="9" t="s">
        <v>30</v>
      </c>
      <c r="C69" s="23"/>
      <c r="D69" s="57"/>
      <c r="E69" s="24"/>
      <c r="F69" s="31"/>
      <c r="G69" s="5"/>
    </row>
    <row r="70" spans="1:7" s="32" customFormat="1" ht="10.199999999999999">
      <c r="A70" s="84"/>
      <c r="B70" s="6"/>
      <c r="C70" s="23"/>
      <c r="D70" s="30"/>
      <c r="E70" s="24"/>
      <c r="F70" s="31"/>
      <c r="G70" s="5"/>
    </row>
    <row r="71" spans="1:7" s="32" customFormat="1" ht="10.199999999999999">
      <c r="A71" s="84"/>
      <c r="B71" s="6"/>
      <c r="C71" s="23"/>
      <c r="D71" s="30"/>
      <c r="E71" s="24"/>
      <c r="F71" s="31"/>
      <c r="G71" s="5"/>
    </row>
    <row r="72" spans="1:7" s="4" customFormat="1" ht="10.199999999999999">
      <c r="A72" s="84"/>
      <c r="B72" s="6"/>
      <c r="C72" s="23"/>
      <c r="D72" s="30"/>
      <c r="E72" s="24"/>
      <c r="F72" s="31"/>
    </row>
    <row r="73" spans="1:7" s="4" customFormat="1" ht="10.199999999999999">
      <c r="A73" s="84"/>
      <c r="B73" s="6"/>
      <c r="C73" s="23"/>
      <c r="D73" s="30"/>
      <c r="E73" s="24"/>
      <c r="F73" s="31"/>
    </row>
    <row r="74" spans="1:7" s="4" customFormat="1" ht="10.199999999999999">
      <c r="A74" s="84"/>
      <c r="B74" s="59"/>
      <c r="C74" s="23"/>
      <c r="D74" s="30"/>
      <c r="E74" s="24"/>
      <c r="F74" s="31"/>
      <c r="G74" s="5"/>
    </row>
    <row r="75" spans="1:7" s="4" customFormat="1" ht="10.199999999999999">
      <c r="A75" s="84"/>
      <c r="B75" s="59"/>
      <c r="C75" s="23"/>
      <c r="D75" s="30"/>
      <c r="E75" s="24"/>
      <c r="F75" s="31"/>
      <c r="G75" s="5"/>
    </row>
    <row r="76" spans="1:7" s="4" customFormat="1" ht="10.199999999999999">
      <c r="A76" s="84"/>
      <c r="B76" s="6"/>
      <c r="C76" s="23"/>
      <c r="D76" s="30"/>
      <c r="E76" s="24"/>
      <c r="F76" s="31"/>
      <c r="G76" s="5"/>
    </row>
    <row r="77" spans="1:7" s="4" customFormat="1" ht="10.199999999999999">
      <c r="A77" s="84"/>
      <c r="B77" s="6"/>
      <c r="C77" s="23"/>
      <c r="D77" s="30"/>
      <c r="E77" s="24"/>
      <c r="F77" s="31"/>
      <c r="G77" s="5"/>
    </row>
    <row r="78" spans="1:7" s="4" customFormat="1" ht="10.199999999999999">
      <c r="A78" s="84" t="s">
        <v>58</v>
      </c>
      <c r="B78" s="9" t="s">
        <v>50</v>
      </c>
      <c r="C78" s="23"/>
      <c r="D78" s="30"/>
      <c r="E78" s="24"/>
      <c r="F78" s="31"/>
      <c r="G78" s="5"/>
    </row>
    <row r="79" spans="1:7" s="4" customFormat="1" ht="10.199999999999999">
      <c r="A79" s="84"/>
      <c r="B79" s="6"/>
      <c r="C79" s="23"/>
      <c r="D79" s="30"/>
      <c r="E79" s="24"/>
      <c r="F79" s="31"/>
      <c r="G79" s="5"/>
    </row>
    <row r="80" spans="1:7" s="32" customFormat="1" ht="10.199999999999999">
      <c r="A80" s="84"/>
      <c r="B80" s="6"/>
      <c r="C80" s="23"/>
      <c r="D80" s="30"/>
      <c r="E80" s="24"/>
      <c r="F80" s="31"/>
      <c r="G80" s="5"/>
    </row>
    <row r="81" spans="1:8" s="32" customFormat="1" ht="10.199999999999999">
      <c r="A81" s="84"/>
      <c r="B81" s="6"/>
      <c r="C81" s="23"/>
      <c r="D81" s="30"/>
      <c r="E81" s="24"/>
      <c r="F81" s="31"/>
      <c r="G81" s="5"/>
    </row>
    <row r="82" spans="1:8" s="32" customFormat="1" ht="10.199999999999999">
      <c r="A82" s="84"/>
      <c r="B82" s="6"/>
      <c r="C82" s="23"/>
      <c r="D82" s="30"/>
      <c r="E82" s="24"/>
      <c r="F82" s="31"/>
      <c r="G82" s="5"/>
    </row>
    <row r="83" spans="1:8" s="4" customFormat="1" ht="10.199999999999999">
      <c r="A83" s="84"/>
      <c r="B83" s="6"/>
      <c r="C83" s="23"/>
      <c r="D83" s="30"/>
      <c r="E83" s="24"/>
      <c r="F83" s="31"/>
    </row>
    <row r="84" spans="1:8" s="4" customFormat="1" ht="10.199999999999999">
      <c r="A84" s="84"/>
      <c r="B84" s="45"/>
      <c r="C84" s="23"/>
      <c r="D84" s="30"/>
      <c r="E84" s="24"/>
      <c r="F84" s="31"/>
      <c r="G84" s="5"/>
    </row>
    <row r="85" spans="1:8" s="4" customFormat="1" ht="10.199999999999999">
      <c r="A85" s="84"/>
      <c r="B85" s="6"/>
      <c r="C85" s="23"/>
      <c r="D85" s="30"/>
      <c r="E85" s="24"/>
      <c r="F85" s="31">
        <f t="shared" ref="F85" si="1">D85*E85</f>
        <v>0</v>
      </c>
    </row>
    <row r="86" spans="1:8">
      <c r="A86" s="33" t="s">
        <v>6</v>
      </c>
      <c r="B86" s="34"/>
      <c r="C86" s="34"/>
      <c r="D86" s="17">
        <v>0</v>
      </c>
      <c r="E86" s="17"/>
      <c r="F86" s="42">
        <f>SUM(F9:F84)</f>
        <v>0</v>
      </c>
      <c r="H86" s="35"/>
    </row>
    <row r="87" spans="1:8">
      <c r="A87" s="36" t="s">
        <v>32</v>
      </c>
      <c r="B87" s="37"/>
      <c r="C87" s="34"/>
      <c r="D87" s="44"/>
      <c r="E87" s="44"/>
      <c r="F87" s="52">
        <v>2.5000000000000001E-2</v>
      </c>
      <c r="H87" s="35"/>
    </row>
    <row r="88" spans="1:8">
      <c r="A88" s="38" t="s">
        <v>31</v>
      </c>
      <c r="B88" s="39"/>
      <c r="C88" s="34"/>
      <c r="D88" s="17">
        <v>0</v>
      </c>
      <c r="E88" s="17"/>
      <c r="F88" s="42">
        <f>F86*(1+F87)</f>
        <v>0</v>
      </c>
      <c r="H88" s="35"/>
    </row>
    <row r="89" spans="1:8" ht="12" thickBot="1">
      <c r="A89" s="36" t="s">
        <v>5</v>
      </c>
      <c r="B89" s="37"/>
      <c r="C89" s="40"/>
      <c r="D89" s="25">
        <v>0</v>
      </c>
      <c r="E89" s="25"/>
      <c r="F89" s="41">
        <f>F88*0.085</f>
        <v>0</v>
      </c>
    </row>
    <row r="90" spans="1:8" ht="12" thickBot="1">
      <c r="A90" s="86" t="s">
        <v>8</v>
      </c>
      <c r="B90" s="87"/>
      <c r="C90" s="88"/>
      <c r="D90" s="89">
        <v>0</v>
      </c>
      <c r="E90" s="89"/>
      <c r="F90" s="43">
        <f>F88+F89</f>
        <v>0</v>
      </c>
    </row>
  </sheetData>
  <mergeCells count="2">
    <mergeCell ref="E7:F7"/>
    <mergeCell ref="C8:D8"/>
  </mergeCells>
  <printOptions gridLinesSet="0"/>
  <pageMargins left="0.41" right="0.41" top="0.48" bottom="0.31" header="0.38" footer="0.16"/>
  <pageSetup paperSize="9" scale="90" fitToHeight="0" orientation="portrait" r:id="rId1"/>
  <headerFooter alignWithMargins="0">
    <oddFooter>&amp;R&amp;"Arial Narrow,Normal"&amp;9page &amp;P/&amp;N du chapitre</oddFooter>
  </headerFooter>
  <rowBreaks count="1" manualBreakCount="1">
    <brk id="60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0185fdc9-9fdf-4949-992f-6863bf4ea088" xsi:nil="true"/>
    <TaxCatchAll xmlns="6363f659-f2ef-4617-a905-05b5292f35f8" xsi:nil="true"/>
    <lcf76f155ced4ddcb4097134ff3c332f xmlns="0185fdc9-9fdf-4949-992f-6863bf4ea08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88406C8A85284EBE53675E78C2E5D2" ma:contentTypeVersion="19" ma:contentTypeDescription="Crée un document." ma:contentTypeScope="" ma:versionID="b3d131a8a1f8db5c2c56ebcc34f0c10e">
  <xsd:schema xmlns:xsd="http://www.w3.org/2001/XMLSchema" xmlns:xs="http://www.w3.org/2001/XMLSchema" xmlns:p="http://schemas.microsoft.com/office/2006/metadata/properties" xmlns:ns2="0185fdc9-9fdf-4949-992f-6863bf4ea088" xmlns:ns3="6363f659-f2ef-4617-a905-05b5292f35f8" targetNamespace="http://schemas.microsoft.com/office/2006/metadata/properties" ma:root="true" ma:fieldsID="c9a2fe44175a2bc48fa976b8b305ebe7" ns2:_="" ns3:_="">
    <xsd:import namespace="0185fdc9-9fdf-4949-992f-6863bf4ea088"/>
    <xsd:import namespace="6363f659-f2ef-4617-a905-05b5292f35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85fdc9-9fdf-4949-992f-6863bf4ea0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18" nillable="true" ma:displayName="État de validation" ma:internalName="_x00c9_tat_x0020_de_x0020_validation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834393b3-20d8-4145-9cf1-624aeb690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63f659-f2ef-4617-a905-05b5292f35f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230ff712-1054-4f94-b583-09acda46aaff}" ma:internalName="TaxCatchAll" ma:showField="CatchAllData" ma:web="6363f659-f2ef-4617-a905-05b5292f35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819CB6-2DC6-441D-9083-63CE460F8151}">
  <ds:schemaRefs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6363f659-f2ef-4617-a905-05b5292f35f8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0185fdc9-9fdf-4949-992f-6863bf4ea08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388D4D3-A7D0-4CA1-B670-DBF15C30C6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85fdc9-9fdf-4949-992f-6863bf4ea088"/>
    <ds:schemaRef ds:uri="6363f659-f2ef-4617-a905-05b5292f35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F6B693-BFA5-4A14-9A2C-8947D57E11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12</vt:i4>
      </vt:variant>
    </vt:vector>
  </HeadingPairs>
  <TitlesOfParts>
    <vt:vector size="18" baseType="lpstr">
      <vt:lpstr>Récap Fluides 3 blocs</vt:lpstr>
      <vt:lpstr>Récap Fluides 1 bloc</vt:lpstr>
      <vt:lpstr>ELE VMC 1 bloc</vt:lpstr>
      <vt:lpstr>Plomberie 1 bloc</vt:lpstr>
      <vt:lpstr>CES 3 blocs</vt:lpstr>
      <vt:lpstr>Elec C.Faibles</vt:lpstr>
      <vt:lpstr>'CES 3 blocs'!Impression_des_titres</vt:lpstr>
      <vt:lpstr>'ELE VMC 1 bloc'!Impression_des_titres</vt:lpstr>
      <vt:lpstr>'Elec C.Faibles'!Impression_des_titres</vt:lpstr>
      <vt:lpstr>'Plomberie 1 bloc'!Impression_des_titres</vt:lpstr>
      <vt:lpstr>'Récap Fluides 1 bloc'!Impression_des_titres</vt:lpstr>
      <vt:lpstr>'Récap Fluides 3 blocs'!Impression_des_titres</vt:lpstr>
      <vt:lpstr>'CES 3 blocs'!Zone_d_impression</vt:lpstr>
      <vt:lpstr>'ELE VMC 1 bloc'!Zone_d_impression</vt:lpstr>
      <vt:lpstr>'Elec C.Faibles'!Zone_d_impression</vt:lpstr>
      <vt:lpstr>'Plomberie 1 bloc'!Zone_d_impression</vt:lpstr>
      <vt:lpstr>'Récap Fluides 1 bloc'!Zone_d_impression</vt:lpstr>
      <vt:lpstr>'Récap Fluides 3 blocs'!Zone_d_impression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Guillaume VINCENT</cp:lastModifiedBy>
  <cp:lastPrinted>2026-01-26T19:23:18Z</cp:lastPrinted>
  <dcterms:created xsi:type="dcterms:W3CDTF">1996-10-21T11:03:58Z</dcterms:created>
  <dcterms:modified xsi:type="dcterms:W3CDTF">2026-03-06T22:18:44Z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0x0101002188406C8A85284EBE53675E78C2E5D2</vt:lpwstr>
  </property>
  <property fmtid="{D5CDD505-2E9C-101B-9397-08002B2CF9AE}" pid="3" name="MediaServiceImageTags">
    <vt:lpwstr/>
  </property>
</Properties>
</file>