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G:\2_MARCHES\MARCHES_MM_2026\26F014_PREVOYANCE_COLLABORATEURS\10_DCE\DCE_DEF\"/>
    </mc:Choice>
  </mc:AlternateContent>
  <xr:revisionPtr revIDLastSave="0" documentId="8_{5D1ED151-8B25-47BB-AE34-FC18D49758DE}" xr6:coauthVersionLast="47" xr6:coauthVersionMax="47" xr10:uidLastSave="{00000000-0000-0000-0000-000000000000}"/>
  <bookViews>
    <workbookView xWindow="-110" yWindow="-110" windowWidth="19420" windowHeight="10300" activeTab="1" xr2:uid="{00000000-000D-0000-FFFF-FFFF00000000}"/>
  </bookViews>
  <sheets>
    <sheet name="TAUX COTISATION" sheetId="1" r:id="rId1"/>
    <sheet name="SIMULATION"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1" l="1"/>
  <c r="C6" i="4" s="1"/>
  <c r="E6" i="4" s="1"/>
  <c r="E10" i="1"/>
  <c r="C7" i="4" s="1"/>
  <c r="E7" i="4" s="1"/>
  <c r="F10" i="1"/>
  <c r="C8" i="4" s="1"/>
  <c r="E8" i="4" s="1"/>
  <c r="C10" i="1"/>
  <c r="C5" i="4" l="1"/>
  <c r="E5" i="4" s="1"/>
  <c r="E9" i="4" s="1"/>
  <c r="E10" i="4" s="1"/>
</calcChain>
</file>

<file path=xl/sharedStrings.xml><?xml version="1.0" encoding="utf-8"?>
<sst xmlns="http://schemas.openxmlformats.org/spreadsheetml/2006/main" count="37" uniqueCount="30">
  <si>
    <t>Cadres</t>
  </si>
  <si>
    <t>T1</t>
  </si>
  <si>
    <t>T2</t>
  </si>
  <si>
    <t>Non cadres</t>
  </si>
  <si>
    <t>RÉGIME DE PRÉVOYANCE DES COLLABORATEURS DE DÉPUTÉS
MARCHÉ 26F014
DÉCOMPOSITION DU PRIX GLOBAL ET FORFAITAIRE (DPGF)</t>
  </si>
  <si>
    <t>Catégorie</t>
  </si>
  <si>
    <t>Total TTC simulé pour 1 an</t>
  </si>
  <si>
    <t>Total TTC simulé pour 4 ans</t>
  </si>
  <si>
    <t>Garantie invalidité</t>
  </si>
  <si>
    <t>Garantie maladie grave</t>
  </si>
  <si>
    <t>Référence CCTP</t>
  </si>
  <si>
    <t>Article 7</t>
  </si>
  <si>
    <t>Article 8</t>
  </si>
  <si>
    <t>Article 9</t>
  </si>
  <si>
    <t>Garantie incapacité permanente</t>
  </si>
  <si>
    <t>Article 10</t>
  </si>
  <si>
    <t>TAUX DE COTISATION TOUTES CHARGES ET TAXES EMPORTANT ENGAGEMENT CONTRACTUEL</t>
  </si>
  <si>
    <t>Taux de cotisation TTC</t>
  </si>
  <si>
    <t>Toutes les cellules de cet onglet se remplissent automatiquement.</t>
  </si>
  <si>
    <t>Les masses salariales mentionnées sont indicatives et utilisées uniquement aux fins d’analyse des offres. Le total ci-dessous est une simulation destinée à permettre l’analyse des offres et ne constitue pas le montant contractuel du marché.
Le critère prix est apprécié sur la base du montant total simulé résultant de l’application des taux aux masses salariales indicatives</t>
  </si>
  <si>
    <t>Capital décès/PTIA option A ou B ou C
Garantie supplémentaire en cas d'accident
Garantie supplémentaire en cas de décès simultané</t>
  </si>
  <si>
    <t>Article 4
Article 5
Article 6</t>
  </si>
  <si>
    <r>
      <t>Tranche</t>
    </r>
    <r>
      <rPr>
        <i/>
        <sz val="8"/>
        <color theme="1"/>
        <rFont val="Arial"/>
        <family val="2"/>
      </rPr>
      <t xml:space="preserve"> 
(définie à l'article "Prix" du CCAP)</t>
    </r>
  </si>
  <si>
    <t>Prime simulée</t>
  </si>
  <si>
    <r>
      <t>T1</t>
    </r>
    <r>
      <rPr>
        <b/>
        <sz val="10"/>
        <color rgb="FFFF0000"/>
        <rFont val="Arial"/>
        <family val="2"/>
      </rPr>
      <t>*</t>
    </r>
  </si>
  <si>
    <t>Masse salariale brute annuelle indicative (2025)</t>
  </si>
  <si>
    <t>Le candidat remplit les colonnes T1 et T2 pour les cadres et les non cadres (cellules 5 à 9 des colonnes C à F). Le format de ces cellules permet des pourcentages à trois décimales (du type 0,005 %); le formatage est automatique.
Les taux de cotisation renseignés intègrent l'ensemble des charges et taxes afférentes à la prise en charge de chaque garantie pour l'exécution du marché.
La ligne 10, remplie automatiquement, comporte les taux totaux qui résultent des taux renseignés dans les lignes 5 à 9 ; ces totaux ont valeur contractuelle.</t>
  </si>
  <si>
    <t>Allocation d'obsèques</t>
  </si>
  <si>
    <t>*NB. Pour les cadres, le taux de cotisation total pour le T1 (cellule C10) doit être supérieur ou égal à 1,5 %.</t>
  </si>
  <si>
    <t>RÉGIME DE PRÉVOYANCE DES COLLABORATEURS DE DÉPUTÉS
MARCHÉ 26F014
DETAIL ESTIMATIF NON CONTRACTUEL POUR ANALYSE DES OFFRES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</si>
</sst>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2]\ * #,##0.00_-;\-[$€-2]\ * #,##0.00_-;_-[$€-2]\ * &quot;-&quot;??_-;_-@_-"/>
    <numFmt numFmtId="165" formatCode="_-[$€-2]\ * #,##0_-;\-[$€-2]\ * #,##0_-;_-[$€-2]\ * &quot;-&quot;??_-;_-@_-"/>
    <numFmt numFmtId="166" formatCode="0.000%"/>
    <numFmt numFmtId="167" formatCode="0.000%;\-0.000%;0%;&quot;%&quot;"/>
  </numFmts>
  <fonts count="14"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b/>
      <i/>
      <sz val="10"/>
      <color theme="1"/>
      <name val="Arial"/>
      <family val="2"/>
    </font>
    <font>
      <i/>
      <sz val="10"/>
      <color theme="1"/>
      <name val="Arial"/>
      <family val="2"/>
    </font>
    <font>
      <sz val="10"/>
      <name val="Arial"/>
      <family val="2"/>
    </font>
    <font>
      <b/>
      <sz val="9"/>
      <color theme="1"/>
      <name val="Arial"/>
      <family val="2"/>
    </font>
    <font>
      <b/>
      <sz val="9"/>
      <name val="Arial"/>
      <family val="2"/>
    </font>
    <font>
      <i/>
      <sz val="9"/>
      <name val="Arial"/>
      <family val="2"/>
    </font>
    <font>
      <b/>
      <i/>
      <sz val="10"/>
      <name val="Arial"/>
      <family val="2"/>
    </font>
    <font>
      <i/>
      <sz val="8"/>
      <color theme="1"/>
      <name val="Arial"/>
      <family val="2"/>
    </font>
    <font>
      <b/>
      <sz val="10"/>
      <color rgb="FFFF0000"/>
      <name val="Arial"/>
      <family val="2"/>
    </font>
  </fonts>
  <fills count="9">
    <fill>
      <patternFill patternType="none"/>
    </fill>
    <fill>
      <patternFill patternType="gray125"/>
    </fill>
    <fill>
      <patternFill patternType="solid">
        <fgColor theme="2" tint="-9.9978637043366805E-2"/>
        <bgColor indexed="64"/>
      </patternFill>
    </fill>
    <fill>
      <patternFill patternType="gray0625"/>
    </fill>
    <fill>
      <patternFill patternType="solid">
        <fgColor theme="9" tint="0.79998168889431442"/>
        <bgColor indexed="64"/>
      </patternFill>
    </fill>
    <fill>
      <patternFill patternType="solid">
        <fgColor theme="7" tint="0.79998168889431442"/>
        <bgColor indexed="64"/>
      </patternFill>
    </fill>
    <fill>
      <patternFill patternType="gray0625">
        <bgColor theme="9" tint="0.79998168889431442"/>
      </patternFill>
    </fill>
    <fill>
      <patternFill patternType="gray0625">
        <bgColor theme="7" tint="0.79998168889431442"/>
      </patternFill>
    </fill>
    <fill>
      <patternFill patternType="solid">
        <fgColor theme="7" tint="0.59999389629810485"/>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43">
    <xf numFmtId="0" fontId="0" fillId="0" borderId="0" xfId="0"/>
    <xf numFmtId="0" fontId="0" fillId="0" borderId="0" xfId="0"/>
    <xf numFmtId="0" fontId="0" fillId="0" borderId="0" xfId="0" applyAlignment="1">
      <alignment horizontal="center"/>
    </xf>
    <xf numFmtId="0" fontId="2" fillId="0" borderId="0" xfId="0" applyFont="1"/>
    <xf numFmtId="0" fontId="3" fillId="2" borderId="4" xfId="0" applyFont="1" applyFill="1" applyBorder="1" applyAlignment="1">
      <alignment horizontal="center"/>
    </xf>
    <xf numFmtId="0" fontId="2" fillId="2" borderId="4" xfId="0" applyFont="1" applyFill="1" applyBorder="1"/>
    <xf numFmtId="164" fontId="6" fillId="3" borderId="4" xfId="0" applyNumberFormat="1" applyFont="1" applyFill="1" applyBorder="1"/>
    <xf numFmtId="164" fontId="2" fillId="3" borderId="4" xfId="0" applyNumberFormat="1" applyFont="1" applyFill="1" applyBorder="1"/>
    <xf numFmtId="166" fontId="7" fillId="0" borderId="4" xfId="2" applyNumberFormat="1" applyFont="1" applyFill="1" applyBorder="1" applyAlignment="1" applyProtection="1">
      <alignment horizontal="center" vertical="center"/>
      <protection locked="0"/>
    </xf>
    <xf numFmtId="166" fontId="4" fillId="6" borderId="4" xfId="2" applyNumberFormat="1" applyFont="1" applyFill="1" applyBorder="1" applyAlignment="1" applyProtection="1">
      <alignment horizontal="center" vertical="center"/>
    </xf>
    <xf numFmtId="0" fontId="3" fillId="5" borderId="1" xfId="0" applyFont="1" applyFill="1" applyBorder="1" applyAlignment="1"/>
    <xf numFmtId="165" fontId="6" fillId="5" borderId="4" xfId="1" applyNumberFormat="1" applyFont="1" applyFill="1" applyBorder="1"/>
    <xf numFmtId="167" fontId="2" fillId="7" borderId="4" xfId="2" applyNumberFormat="1" applyFont="1" applyFill="1" applyBorder="1" applyProtection="1"/>
    <xf numFmtId="0" fontId="3" fillId="5" borderId="4" xfId="0" applyFont="1" applyFill="1" applyBorder="1" applyAlignment="1">
      <alignment horizontal="center"/>
    </xf>
    <xf numFmtId="0" fontId="5"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4" xfId="0" applyFont="1" applyFill="1" applyBorder="1" applyAlignment="1">
      <alignment horizontal="center" vertical="center"/>
    </xf>
    <xf numFmtId="166" fontId="7" fillId="0" borderId="5" xfId="2" applyNumberFormat="1" applyFont="1" applyFill="1" applyBorder="1" applyAlignment="1" applyProtection="1">
      <alignment horizontal="center" vertical="center"/>
      <protection locked="0"/>
    </xf>
    <xf numFmtId="0" fontId="2" fillId="2" borderId="4" xfId="0" applyFont="1" applyFill="1" applyBorder="1" applyAlignment="1">
      <alignment wrapText="1"/>
    </xf>
    <xf numFmtId="0" fontId="11" fillId="8" borderId="4" xfId="0" applyFont="1" applyFill="1" applyBorder="1" applyAlignment="1">
      <alignment horizontal="center" vertical="center" wrapText="1"/>
    </xf>
    <xf numFmtId="0" fontId="13" fillId="0" borderId="1" xfId="0" applyFont="1" applyBorder="1" applyAlignment="1">
      <alignment horizontal="center"/>
    </xf>
    <xf numFmtId="0" fontId="13" fillId="0" borderId="2" xfId="0" applyFont="1" applyBorder="1" applyAlignment="1">
      <alignment horizontal="center"/>
    </xf>
    <xf numFmtId="0" fontId="13" fillId="0" borderId="3" xfId="0" applyFont="1" applyBorder="1" applyAlignment="1">
      <alignment horizontal="center"/>
    </xf>
    <xf numFmtId="0" fontId="4" fillId="4" borderId="4" xfId="0" applyFont="1" applyFill="1" applyBorder="1" applyAlignment="1">
      <alignment horizontal="center" vertical="center" wrapText="1"/>
    </xf>
    <xf numFmtId="0" fontId="4" fillId="4"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3" xfId="0"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3" fillId="2" borderId="4" xfId="0" applyFont="1" applyFill="1" applyBorder="1" applyAlignment="1">
      <alignment horizontal="center"/>
    </xf>
    <xf numFmtId="0" fontId="3" fillId="5" borderId="4" xfId="0" applyFont="1" applyFill="1" applyBorder="1" applyAlignment="1">
      <alignment horizontal="center" vertical="center"/>
    </xf>
    <xf numFmtId="0" fontId="10" fillId="8" borderId="1"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3" xfId="0" applyFont="1" applyFill="1" applyBorder="1" applyAlignment="1">
      <alignment horizontal="center" vertical="center" wrapText="1"/>
    </xf>
  </cellXfs>
  <cellStyles count="4">
    <cellStyle name="Milliers" xfId="1" builtinId="3"/>
    <cellStyle name="Normal" xfId="0" builtinId="0"/>
    <cellStyle name="Normal 2" xfId="3" xr:uid="{00000000-0005-0000-0000-000002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
  <sheetViews>
    <sheetView topLeftCell="A5" zoomScaleNormal="100" workbookViewId="0">
      <selection activeCell="B5" sqref="B5"/>
    </sheetView>
  </sheetViews>
  <sheetFormatPr baseColWidth="10" defaultColWidth="11.453125" defaultRowHeight="12.5" x14ac:dyDescent="0.25"/>
  <cols>
    <col min="1" max="1" width="66.26953125" style="3" customWidth="1"/>
    <col min="2" max="2" width="20.1796875" style="3" customWidth="1"/>
    <col min="3" max="16384" width="11.453125" style="3"/>
  </cols>
  <sheetData>
    <row r="1" spans="1:6" s="1" customFormat="1" ht="66" customHeight="1" x14ac:dyDescent="0.35">
      <c r="A1" s="23" t="s">
        <v>4</v>
      </c>
      <c r="B1" s="23"/>
      <c r="C1" s="24"/>
      <c r="D1" s="24"/>
      <c r="E1" s="24"/>
      <c r="F1" s="24"/>
    </row>
    <row r="2" spans="1:6" s="1" customFormat="1" ht="84" customHeight="1" x14ac:dyDescent="0.35">
      <c r="A2" s="29" t="s">
        <v>26</v>
      </c>
      <c r="B2" s="30"/>
      <c r="C2" s="30"/>
      <c r="D2" s="30"/>
      <c r="E2" s="30"/>
      <c r="F2" s="31"/>
    </row>
    <row r="3" spans="1:6" ht="13" x14ac:dyDescent="0.3">
      <c r="A3" s="25"/>
      <c r="B3" s="25" t="s">
        <v>10</v>
      </c>
      <c r="C3" s="32" t="s">
        <v>0</v>
      </c>
      <c r="D3" s="32"/>
      <c r="E3" s="32" t="s">
        <v>3</v>
      </c>
      <c r="F3" s="32"/>
    </row>
    <row r="4" spans="1:6" ht="13" x14ac:dyDescent="0.3">
      <c r="A4" s="26"/>
      <c r="B4" s="26"/>
      <c r="C4" s="4" t="s">
        <v>24</v>
      </c>
      <c r="D4" s="4" t="s">
        <v>2</v>
      </c>
      <c r="E4" s="4" t="s">
        <v>1</v>
      </c>
      <c r="F4" s="4" t="s">
        <v>2</v>
      </c>
    </row>
    <row r="5" spans="1:6" ht="37.5" x14ac:dyDescent="0.25">
      <c r="A5" s="18" t="s">
        <v>20</v>
      </c>
      <c r="B5" s="18" t="s">
        <v>21</v>
      </c>
      <c r="C5" s="17"/>
      <c r="D5" s="17"/>
      <c r="E5" s="17"/>
      <c r="F5" s="17"/>
    </row>
    <row r="6" spans="1:6" x14ac:dyDescent="0.25">
      <c r="A6" s="5" t="s">
        <v>8</v>
      </c>
      <c r="B6" s="5" t="s">
        <v>11</v>
      </c>
      <c r="C6" s="8"/>
      <c r="D6" s="8"/>
      <c r="E6" s="8"/>
      <c r="F6" s="8"/>
    </row>
    <row r="7" spans="1:6" x14ac:dyDescent="0.25">
      <c r="A7" s="5" t="s">
        <v>9</v>
      </c>
      <c r="B7" s="5" t="s">
        <v>12</v>
      </c>
      <c r="C7" s="8"/>
      <c r="D7" s="8"/>
      <c r="E7" s="8"/>
      <c r="F7" s="8"/>
    </row>
    <row r="8" spans="1:6" x14ac:dyDescent="0.25">
      <c r="A8" s="5" t="s">
        <v>14</v>
      </c>
      <c r="B8" s="5" t="s">
        <v>13</v>
      </c>
      <c r="C8" s="8"/>
      <c r="D8" s="8"/>
      <c r="E8" s="8"/>
      <c r="F8" s="8"/>
    </row>
    <row r="9" spans="1:6" x14ac:dyDescent="0.25">
      <c r="A9" s="5" t="s">
        <v>27</v>
      </c>
      <c r="B9" s="5" t="s">
        <v>15</v>
      </c>
      <c r="C9" s="8"/>
      <c r="D9" s="8"/>
      <c r="E9" s="8"/>
      <c r="F9" s="8"/>
    </row>
    <row r="10" spans="1:6" ht="24" customHeight="1" x14ac:dyDescent="0.25">
      <c r="A10" s="27" t="s">
        <v>16</v>
      </c>
      <c r="B10" s="28"/>
      <c r="C10" s="9">
        <f>SUM(C5:C9)</f>
        <v>0</v>
      </c>
      <c r="D10" s="9">
        <f t="shared" ref="D10:F10" si="0">SUM(D5:D9)</f>
        <v>0</v>
      </c>
      <c r="E10" s="9">
        <f t="shared" si="0"/>
        <v>0</v>
      </c>
      <c r="F10" s="9">
        <f t="shared" si="0"/>
        <v>0</v>
      </c>
    </row>
    <row r="11" spans="1:6" ht="13" x14ac:dyDescent="0.3">
      <c r="A11" s="20" t="s">
        <v>28</v>
      </c>
      <c r="B11" s="21"/>
      <c r="C11" s="21"/>
      <c r="D11" s="21"/>
      <c r="E11" s="21"/>
      <c r="F11" s="22"/>
    </row>
  </sheetData>
  <sheetProtection algorithmName="SHA-512" hashValue="7HKYDFjHz4LoJRDoaZ4vUEPi/OfMe5yfkhEqS1E6/U2kWihpMeqdHyJTrV8/UxPS6HbYXeW+yM1TyUKAqmCJVg==" saltValue="RaS59d3acks/696SXQJYJQ==" spinCount="100000" sheet="1" objects="1" scenarios="1"/>
  <mergeCells count="8">
    <mergeCell ref="A11:F11"/>
    <mergeCell ref="A1:F1"/>
    <mergeCell ref="B3:B4"/>
    <mergeCell ref="A10:B10"/>
    <mergeCell ref="A2:F2"/>
    <mergeCell ref="C3:D3"/>
    <mergeCell ref="E3:F3"/>
    <mergeCell ref="A3:A4"/>
  </mergeCells>
  <pageMargins left="0.7" right="0.7" top="0.75" bottom="0.75" header="0.3" footer="0.3"/>
  <pageSetup paperSize="9"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tabSelected="1" zoomScale="130" zoomScaleNormal="130" workbookViewId="0">
      <selection activeCell="E10" sqref="A1:E10"/>
    </sheetView>
  </sheetViews>
  <sheetFormatPr baseColWidth="10" defaultColWidth="11.453125" defaultRowHeight="14.5" x14ac:dyDescent="0.35"/>
  <cols>
    <col min="1" max="1" width="20" style="1" customWidth="1"/>
    <col min="2" max="2" width="14.1796875" style="2" customWidth="1"/>
    <col min="3" max="3" width="15.1796875" style="1" customWidth="1"/>
    <col min="4" max="4" width="30.54296875" style="1" customWidth="1"/>
    <col min="5" max="5" width="18.26953125" style="1" customWidth="1"/>
    <col min="6" max="16384" width="11.453125" style="1"/>
  </cols>
  <sheetData>
    <row r="1" spans="1:5" ht="67.5" customHeight="1" x14ac:dyDescent="0.35">
      <c r="A1" s="40" t="s">
        <v>29</v>
      </c>
      <c r="B1" s="41"/>
      <c r="C1" s="41"/>
      <c r="D1" s="41"/>
      <c r="E1" s="42"/>
    </row>
    <row r="2" spans="1:5" ht="72" customHeight="1" x14ac:dyDescent="0.35">
      <c r="A2" s="34" t="s">
        <v>19</v>
      </c>
      <c r="B2" s="35"/>
      <c r="C2" s="35"/>
      <c r="D2" s="35"/>
      <c r="E2" s="36"/>
    </row>
    <row r="3" spans="1:5" ht="27.75" customHeight="1" x14ac:dyDescent="0.35">
      <c r="A3" s="37" t="s">
        <v>18</v>
      </c>
      <c r="B3" s="38"/>
      <c r="C3" s="38"/>
      <c r="D3" s="38"/>
      <c r="E3" s="39"/>
    </row>
    <row r="4" spans="1:5" ht="51" customHeight="1" x14ac:dyDescent="0.35">
      <c r="A4" s="16" t="s">
        <v>5</v>
      </c>
      <c r="B4" s="15" t="s">
        <v>22</v>
      </c>
      <c r="C4" s="15" t="s">
        <v>17</v>
      </c>
      <c r="D4" s="14" t="s">
        <v>25</v>
      </c>
      <c r="E4" s="19" t="s">
        <v>23</v>
      </c>
    </row>
    <row r="5" spans="1:5" x14ac:dyDescent="0.35">
      <c r="A5" s="33" t="s">
        <v>0</v>
      </c>
      <c r="B5" s="13" t="s">
        <v>1</v>
      </c>
      <c r="C5" s="12">
        <f>'TAUX COTISATION'!C10</f>
        <v>0</v>
      </c>
      <c r="D5" s="11">
        <v>45508705</v>
      </c>
      <c r="E5" s="6">
        <f>C5*D5</f>
        <v>0</v>
      </c>
    </row>
    <row r="6" spans="1:5" x14ac:dyDescent="0.35">
      <c r="A6" s="33"/>
      <c r="B6" s="13" t="s">
        <v>2</v>
      </c>
      <c r="C6" s="12">
        <f>'TAUX COTISATION'!D10</f>
        <v>0</v>
      </c>
      <c r="D6" s="11">
        <v>9295343</v>
      </c>
      <c r="E6" s="6">
        <f>C6*D6</f>
        <v>0</v>
      </c>
    </row>
    <row r="7" spans="1:5" x14ac:dyDescent="0.35">
      <c r="A7" s="33" t="s">
        <v>3</v>
      </c>
      <c r="B7" s="13" t="s">
        <v>1</v>
      </c>
      <c r="C7" s="12">
        <f>'TAUX COTISATION'!E10</f>
        <v>0</v>
      </c>
      <c r="D7" s="11">
        <v>25180635</v>
      </c>
      <c r="E7" s="6">
        <f>C7*D7</f>
        <v>0</v>
      </c>
    </row>
    <row r="8" spans="1:5" x14ac:dyDescent="0.35">
      <c r="A8" s="33"/>
      <c r="B8" s="13" t="s">
        <v>2</v>
      </c>
      <c r="C8" s="12">
        <f>'TAUX COTISATION'!F10</f>
        <v>0</v>
      </c>
      <c r="D8" s="11">
        <v>2043932</v>
      </c>
      <c r="E8" s="6">
        <f>C8*D8</f>
        <v>0</v>
      </c>
    </row>
    <row r="9" spans="1:5" x14ac:dyDescent="0.35">
      <c r="D9" s="10" t="s">
        <v>6</v>
      </c>
      <c r="E9" s="7">
        <f>SUM(E5:E8)</f>
        <v>0</v>
      </c>
    </row>
    <row r="10" spans="1:5" x14ac:dyDescent="0.35">
      <c r="D10" s="10" t="s">
        <v>7</v>
      </c>
      <c r="E10" s="7">
        <f>SUM(E9*4)</f>
        <v>0</v>
      </c>
    </row>
  </sheetData>
  <sheetProtection algorithmName="SHA-512" hashValue="loqv5yFRW9FgUAdBTxKt9LQix/nvXfe7XRf32//+EDKd2FsKVeTWcBdui2mZhCF4r5Wb6VtbapJtmGTcr89/JA==" saltValue="Nzd/CmIJhi2gyLGm40dq8A==" spinCount="100000" sheet="1" objects="1" scenarios="1"/>
  <mergeCells count="5">
    <mergeCell ref="A5:A6"/>
    <mergeCell ref="A7:A8"/>
    <mergeCell ref="A2:E2"/>
    <mergeCell ref="A3:E3"/>
    <mergeCell ref="A1:E1"/>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TAUX COTISATION</vt:lpstr>
      <vt:lpstr>SIMULATION</vt:lpstr>
    </vt:vector>
  </TitlesOfParts>
  <Company>Assemblée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Montin</dc:creator>
  <cp:lastModifiedBy>Blandine Le Gall</cp:lastModifiedBy>
  <cp:lastPrinted>2026-04-08T13:32:16Z</cp:lastPrinted>
  <dcterms:created xsi:type="dcterms:W3CDTF">2026-03-20T16:16:50Z</dcterms:created>
  <dcterms:modified xsi:type="dcterms:W3CDTF">2026-04-08T13:32:38Z</dcterms:modified>
</cp:coreProperties>
</file>